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filterPrivacy="1" codeName="ThisWorkbook" defaultThemeVersion="124226"/>
  <xr:revisionPtr revIDLastSave="1290" documentId="6_{6425EE26-81AE-4F53-B560-06B6CA77B09E}" xr6:coauthVersionLast="47" xr6:coauthVersionMax="47" xr10:uidLastSave="{5EEE99B6-0708-4664-90E4-5417EB90DB30}"/>
  <bookViews>
    <workbookView xWindow="-120" yWindow="-120" windowWidth="29040" windowHeight="15840" tabRatio="689" xr2:uid="{00000000-000D-0000-FFFF-FFFF00000000}"/>
  </bookViews>
  <sheets>
    <sheet name="Indice" sheetId="38" r:id="rId1"/>
    <sheet name="1.0 Esquema" sheetId="58" r:id="rId2"/>
    <sheet name="1.1 Demanda Histórica" sheetId="4" r:id="rId3"/>
    <sheet name="1.2a Proyección Empresas " sheetId="61" r:id="rId4"/>
    <sheet name="1.2b Proyección CNE" sheetId="2" r:id="rId5"/>
    <sheet name="1.3 Revisión Metodología Dx" sheetId="24" r:id="rId6"/>
    <sheet name="1.4 Tasas Proyección" sheetId="41" r:id="rId7"/>
    <sheet name="1.5 Factores Pérdidas" sheetId="21" r:id="rId8"/>
    <sheet name="1.6 Proyección Ef. Energética" sheetId="45" r:id="rId9"/>
    <sheet name="2.1 Previsión BAU" sheetId="44" r:id="rId10"/>
    <sheet name="2.2 Previsión Ef. Energética" sheetId="47" r:id="rId11"/>
    <sheet name="2.3Previsión Traspasos CL-&gt;CR" sheetId="54" r:id="rId12"/>
    <sheet name="2.4 Previsión Traspasos CR-&gt; CL" sheetId="60" r:id="rId13"/>
    <sheet name="2.5Previsión Gen. Residencial" sheetId="48" r:id="rId14"/>
    <sheet name="2.6 Previsión Electromovilidad" sheetId="59" r:id="rId15"/>
    <sheet name="3a) Prev. Total nivel SSPP" sheetId="49" r:id="rId16"/>
    <sheet name="3b) Prev. Total nivel Nacional" sheetId="20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_xlnm._FilterDatabase" localSheetId="1" hidden="1">'1.0 Esquema'!#REF!</definedName>
    <definedName name="_xlnm._FilterDatabase" localSheetId="2" hidden="1">'1.1 Demanda Histórica'!$B$5:$M$35</definedName>
    <definedName name="_xlnm._FilterDatabase" localSheetId="5" hidden="1">'1.3 Revisión Metodología Dx'!$B$5:$D$29</definedName>
    <definedName name="aa" localSheetId="1">[1]INDEXACIÓN_Dx!#REF!</definedName>
    <definedName name="aa" localSheetId="6">[1]INDEXACIÓN_Dx!#REF!</definedName>
    <definedName name="aa" localSheetId="9">[1]INDEXACIÓN_Dx!#REF!</definedName>
    <definedName name="aa" localSheetId="10">[1]INDEXACIÓN_Dx!#REF!</definedName>
    <definedName name="aa" localSheetId="11">[1]INDEXACIÓN_Dx!#REF!</definedName>
    <definedName name="aa" localSheetId="13">[1]INDEXACIÓN_Dx!#REF!</definedName>
    <definedName name="aa" localSheetId="14">[1]INDEXACIÓN_Dx!#REF!</definedName>
    <definedName name="aa" localSheetId="15">[1]INDEXACIÓN_Dx!#REF!</definedName>
    <definedName name="aa">[1]INDEXACIÓN_Dx!#REF!</definedName>
    <definedName name="_xlnm.Print_Area" localSheetId="1">'1.0 Esquema'!$A$1:$P$42</definedName>
    <definedName name="basura" localSheetId="1">[2]INDEXACIÓN_Dx!#REF!</definedName>
    <definedName name="basura" localSheetId="6">[2]INDEXACIÓN_Dx!#REF!</definedName>
    <definedName name="basura" localSheetId="9">[2]INDEXACIÓN_Dx!#REF!</definedName>
    <definedName name="basura" localSheetId="10">[2]INDEXACIÓN_Dx!#REF!</definedName>
    <definedName name="basura" localSheetId="11">[2]INDEXACIÓN_Dx!#REF!</definedName>
    <definedName name="basura" localSheetId="13">[2]INDEXACIÓN_Dx!#REF!</definedName>
    <definedName name="basura" localSheetId="14">[2]INDEXACIÓN_Dx!#REF!</definedName>
    <definedName name="basura" localSheetId="15">[2]INDEXACIÓN_Dx!#REF!</definedName>
    <definedName name="basura">[2]INDEXACIÓN_Dx!#REF!</definedName>
    <definedName name="D_D" localSheetId="1">[3]INDEXACIÓN_Dx!#REF!</definedName>
    <definedName name="D_D" localSheetId="6">[3]INDEXACIÓN_Dx!#REF!</definedName>
    <definedName name="D_D" localSheetId="9">[3]INDEXACIÓN_Dx!#REF!</definedName>
    <definedName name="D_D" localSheetId="10">[3]INDEXACIÓN_Dx!#REF!</definedName>
    <definedName name="D_D" localSheetId="11">[3]INDEXACIÓN_Dx!#REF!</definedName>
    <definedName name="D_D" localSheetId="13">[3]INDEXACIÓN_Dx!#REF!</definedName>
    <definedName name="D_D" localSheetId="15">[3]INDEXACIÓN_Dx!#REF!</definedName>
    <definedName name="D_D">[3]INDEXACIÓN_Dx!#REF!</definedName>
    <definedName name="D_D1" localSheetId="1">[2]INDEXACIÓN_Dx!#REF!</definedName>
    <definedName name="D_D1" localSheetId="6">[2]INDEXACIÓN_Dx!#REF!</definedName>
    <definedName name="D_D1" localSheetId="9">[2]INDEXACIÓN_Dx!#REF!</definedName>
    <definedName name="D_D1" localSheetId="10">[2]INDEXACIÓN_Dx!#REF!</definedName>
    <definedName name="D_D1" localSheetId="11">[2]INDEXACIÓN_Dx!#REF!</definedName>
    <definedName name="D_D1" localSheetId="13">[2]INDEXACIÓN_Dx!#REF!</definedName>
    <definedName name="D_D1" localSheetId="15">[2]INDEXACIÓN_Dx!#REF!</definedName>
    <definedName name="D_D1">[2]INDEXACIÓN_Dx!#REF!</definedName>
    <definedName name="D_IPC" localSheetId="1">[3]INDEXACIÓN_Dx!#REF!</definedName>
    <definedName name="D_IPC" localSheetId="6">[3]INDEXACIÓN_Dx!#REF!</definedName>
    <definedName name="D_IPC" localSheetId="9">[3]INDEXACIÓN_Dx!#REF!</definedName>
    <definedName name="D_IPC" localSheetId="10">[3]INDEXACIÓN_Dx!#REF!</definedName>
    <definedName name="D_IPC" localSheetId="11">[3]INDEXACIÓN_Dx!#REF!</definedName>
    <definedName name="D_IPC" localSheetId="13">[3]INDEXACIÓN_Dx!#REF!</definedName>
    <definedName name="D_IPC" localSheetId="15">[3]INDEXACIÓN_Dx!#REF!</definedName>
    <definedName name="D_IPC">[3]INDEXACIÓN_Dx!#REF!</definedName>
    <definedName name="D_IPCu" localSheetId="1">[3]INDEXACIÓN_Dx!#REF!</definedName>
    <definedName name="D_IPCu" localSheetId="6">[3]INDEXACIÓN_Dx!#REF!</definedName>
    <definedName name="D_IPCu" localSheetId="9">[3]INDEXACIÓN_Dx!#REF!</definedName>
    <definedName name="D_IPCu" localSheetId="10">[3]INDEXACIÓN_Dx!#REF!</definedName>
    <definedName name="D_IPCu" localSheetId="11">[3]INDEXACIÓN_Dx!#REF!</definedName>
    <definedName name="D_IPCu" localSheetId="13">[3]INDEXACIÓN_Dx!#REF!</definedName>
    <definedName name="D_IPCu" localSheetId="15">[3]INDEXACIÓN_Dx!#REF!</definedName>
    <definedName name="D_IPCu">[3]INDEXACIÓN_Dx!#REF!</definedName>
    <definedName name="D_IPMN" localSheetId="1">[3]INDEXACIÓN_Dx!#REF!</definedName>
    <definedName name="D_IPMN" localSheetId="6">[3]INDEXACIÓN_Dx!#REF!</definedName>
    <definedName name="D_IPMN" localSheetId="9">[3]INDEXACIÓN_Dx!#REF!</definedName>
    <definedName name="D_IPMN" localSheetId="10">[3]INDEXACIÓN_Dx!#REF!</definedName>
    <definedName name="D_IPMN" localSheetId="11">[3]INDEXACIÓN_Dx!#REF!</definedName>
    <definedName name="D_IPMN" localSheetId="13">[3]INDEXACIÓN_Dx!#REF!</definedName>
    <definedName name="D_IPMN" localSheetId="15">[3]INDEXACIÓN_Dx!#REF!</definedName>
    <definedName name="D_IPMN">[3]INDEXACIÓN_Dx!#REF!</definedName>
    <definedName name="ww" localSheetId="1">[2]INDEXACIÓN_Dx!#REF!</definedName>
    <definedName name="ww" localSheetId="6">[2]INDEXACIÓN_Dx!#REF!</definedName>
    <definedName name="ww" localSheetId="9">[2]INDEXACIÓN_Dx!#REF!</definedName>
    <definedName name="ww" localSheetId="10">[2]INDEXACIÓN_Dx!#REF!</definedName>
    <definedName name="ww" localSheetId="11">[2]INDEXACIÓN_Dx!#REF!</definedName>
    <definedName name="ww" localSheetId="13">[2]INDEXACIÓN_Dx!#REF!</definedName>
    <definedName name="ww" localSheetId="15">[2]INDEXACIÓN_Dx!#REF!</definedName>
    <definedName name="ww">[2]INDEXACIÓN_Dx!#REF!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C460" i="61" l="1"/>
  <c r="D220" i="61"/>
  <c r="X59" i="48"/>
  <c r="W59" i="48"/>
  <c r="V59" i="48"/>
  <c r="U59" i="48"/>
  <c r="T59" i="48"/>
  <c r="S59" i="48"/>
  <c r="R59" i="48"/>
  <c r="Q59" i="48"/>
  <c r="P59" i="48"/>
  <c r="O59" i="48"/>
  <c r="N59" i="48"/>
  <c r="M59" i="48"/>
  <c r="L59" i="48"/>
  <c r="K59" i="48"/>
  <c r="J59" i="48"/>
  <c r="I59" i="48"/>
  <c r="H59" i="48"/>
  <c r="G59" i="48"/>
  <c r="F59" i="48"/>
  <c r="E59" i="48"/>
  <c r="D59" i="48"/>
  <c r="X58" i="48"/>
  <c r="W58" i="48"/>
  <c r="V58" i="48"/>
  <c r="U58" i="48"/>
  <c r="T58" i="48"/>
  <c r="S58" i="48"/>
  <c r="R58" i="48"/>
  <c r="Q58" i="48"/>
  <c r="P58" i="48"/>
  <c r="O58" i="48"/>
  <c r="N58" i="48"/>
  <c r="M58" i="48"/>
  <c r="L58" i="48"/>
  <c r="K58" i="48"/>
  <c r="J58" i="48"/>
  <c r="I58" i="48"/>
  <c r="H58" i="48"/>
  <c r="G58" i="48"/>
  <c r="F58" i="48"/>
  <c r="E58" i="48"/>
  <c r="D58" i="48"/>
  <c r="X57" i="48"/>
  <c r="W57" i="48"/>
  <c r="V57" i="48"/>
  <c r="U57" i="48"/>
  <c r="T57" i="48"/>
  <c r="S57" i="48"/>
  <c r="R57" i="48"/>
  <c r="Q57" i="48"/>
  <c r="P57" i="48"/>
  <c r="O57" i="48"/>
  <c r="N57" i="48"/>
  <c r="M57" i="48"/>
  <c r="L57" i="48"/>
  <c r="K57" i="48"/>
  <c r="J57" i="48"/>
  <c r="I57" i="48"/>
  <c r="H57" i="48"/>
  <c r="G57" i="48"/>
  <c r="F57" i="48"/>
  <c r="E57" i="48"/>
  <c r="D57" i="48"/>
  <c r="X56" i="48"/>
  <c r="W56" i="48"/>
  <c r="V56" i="48"/>
  <c r="U56" i="48"/>
  <c r="T56" i="48"/>
  <c r="S56" i="48"/>
  <c r="R56" i="48"/>
  <c r="Q56" i="48"/>
  <c r="P56" i="48"/>
  <c r="O56" i="48"/>
  <c r="N56" i="48"/>
  <c r="M56" i="48"/>
  <c r="L56" i="48"/>
  <c r="K56" i="48"/>
  <c r="J56" i="48"/>
  <c r="I56" i="48"/>
  <c r="H56" i="48"/>
  <c r="G56" i="48"/>
  <c r="F56" i="48"/>
  <c r="E56" i="48"/>
  <c r="D56" i="48"/>
  <c r="X55" i="48"/>
  <c r="W55" i="48"/>
  <c r="V55" i="48"/>
  <c r="U55" i="48"/>
  <c r="T55" i="48"/>
  <c r="S55" i="48"/>
  <c r="R55" i="48"/>
  <c r="Q55" i="48"/>
  <c r="P55" i="48"/>
  <c r="O55" i="48"/>
  <c r="N55" i="48"/>
  <c r="M55" i="48"/>
  <c r="L55" i="48"/>
  <c r="K55" i="48"/>
  <c r="J55" i="48"/>
  <c r="I55" i="48"/>
  <c r="H55" i="48"/>
  <c r="G55" i="48"/>
  <c r="F55" i="48"/>
  <c r="E55" i="48"/>
  <c r="D55" i="48"/>
  <c r="X54" i="48"/>
  <c r="W54" i="48"/>
  <c r="V54" i="48"/>
  <c r="U54" i="48"/>
  <c r="T54" i="48"/>
  <c r="S54" i="48"/>
  <c r="R54" i="48"/>
  <c r="Q54" i="48"/>
  <c r="P54" i="48"/>
  <c r="O54" i="48"/>
  <c r="N54" i="48"/>
  <c r="M54" i="48"/>
  <c r="L54" i="48"/>
  <c r="K54" i="48"/>
  <c r="J54" i="48"/>
  <c r="I54" i="48"/>
  <c r="H54" i="48"/>
  <c r="G54" i="48"/>
  <c r="F54" i="48"/>
  <c r="E54" i="48"/>
  <c r="D54" i="48"/>
  <c r="X53" i="48"/>
  <c r="W53" i="48"/>
  <c r="V53" i="48"/>
  <c r="U53" i="48"/>
  <c r="T53" i="48"/>
  <c r="S53" i="48"/>
  <c r="R53" i="48"/>
  <c r="Q53" i="48"/>
  <c r="P53" i="48"/>
  <c r="O53" i="48"/>
  <c r="N53" i="48"/>
  <c r="M53" i="48"/>
  <c r="L53" i="48"/>
  <c r="K53" i="48"/>
  <c r="J53" i="48"/>
  <c r="I53" i="48"/>
  <c r="H53" i="48"/>
  <c r="G53" i="48"/>
  <c r="F53" i="48"/>
  <c r="E53" i="48"/>
  <c r="D53" i="48"/>
  <c r="X52" i="48"/>
  <c r="W52" i="48"/>
  <c r="V52" i="48"/>
  <c r="U52" i="48"/>
  <c r="T52" i="48"/>
  <c r="S52" i="48"/>
  <c r="R52" i="48"/>
  <c r="Q52" i="48"/>
  <c r="P52" i="48"/>
  <c r="O52" i="48"/>
  <c r="N52" i="48"/>
  <c r="M52" i="48"/>
  <c r="L52" i="48"/>
  <c r="K52" i="48"/>
  <c r="J52" i="48"/>
  <c r="I52" i="48"/>
  <c r="H52" i="48"/>
  <c r="G52" i="48"/>
  <c r="F52" i="48"/>
  <c r="E52" i="48"/>
  <c r="D52" i="48"/>
  <c r="X51" i="48"/>
  <c r="W51" i="48"/>
  <c r="V51" i="48"/>
  <c r="U51" i="48"/>
  <c r="T51" i="48"/>
  <c r="S51" i="48"/>
  <c r="R51" i="48"/>
  <c r="Q51" i="48"/>
  <c r="P51" i="48"/>
  <c r="O51" i="48"/>
  <c r="N51" i="48"/>
  <c r="M51" i="48"/>
  <c r="L51" i="48"/>
  <c r="K51" i="48"/>
  <c r="J51" i="48"/>
  <c r="I51" i="48"/>
  <c r="H51" i="48"/>
  <c r="G51" i="48"/>
  <c r="F51" i="48"/>
  <c r="E51" i="48"/>
  <c r="D51" i="48"/>
  <c r="X50" i="48"/>
  <c r="W50" i="48"/>
  <c r="V50" i="48"/>
  <c r="U50" i="48"/>
  <c r="T50" i="48"/>
  <c r="S50" i="48"/>
  <c r="R50" i="48"/>
  <c r="Q50" i="48"/>
  <c r="P50" i="48"/>
  <c r="O50" i="48"/>
  <c r="N50" i="48"/>
  <c r="M50" i="48"/>
  <c r="L50" i="48"/>
  <c r="K50" i="48"/>
  <c r="J50" i="48"/>
  <c r="I50" i="48"/>
  <c r="H50" i="48"/>
  <c r="G50" i="48"/>
  <c r="F50" i="48"/>
  <c r="E50" i="48"/>
  <c r="D50" i="48"/>
  <c r="X49" i="48"/>
  <c r="W49" i="48"/>
  <c r="V49" i="48"/>
  <c r="U49" i="48"/>
  <c r="T49" i="48"/>
  <c r="S49" i="48"/>
  <c r="R49" i="48"/>
  <c r="Q49" i="48"/>
  <c r="P49" i="48"/>
  <c r="O49" i="48"/>
  <c r="N49" i="48"/>
  <c r="M49" i="48"/>
  <c r="L49" i="48"/>
  <c r="K49" i="48"/>
  <c r="J49" i="48"/>
  <c r="I49" i="48"/>
  <c r="H49" i="48"/>
  <c r="G49" i="48"/>
  <c r="F49" i="48"/>
  <c r="E49" i="48"/>
  <c r="D49" i="48"/>
  <c r="X48" i="48"/>
  <c r="W48" i="48"/>
  <c r="V48" i="48"/>
  <c r="U48" i="48"/>
  <c r="T48" i="48"/>
  <c r="S48" i="48"/>
  <c r="R48" i="48"/>
  <c r="Q48" i="48"/>
  <c r="P48" i="48"/>
  <c r="O48" i="48"/>
  <c r="N48" i="48"/>
  <c r="M48" i="48"/>
  <c r="L48" i="48"/>
  <c r="K48" i="48"/>
  <c r="J48" i="48"/>
  <c r="I48" i="48"/>
  <c r="H48" i="48"/>
  <c r="G48" i="48"/>
  <c r="F48" i="48"/>
  <c r="E48" i="48"/>
  <c r="D48" i="48"/>
  <c r="X47" i="48"/>
  <c r="W47" i="48"/>
  <c r="V47" i="48"/>
  <c r="U47" i="48"/>
  <c r="T47" i="48"/>
  <c r="S47" i="48"/>
  <c r="R47" i="48"/>
  <c r="Q47" i="48"/>
  <c r="P47" i="48"/>
  <c r="O47" i="48"/>
  <c r="N47" i="48"/>
  <c r="M47" i="48"/>
  <c r="L47" i="48"/>
  <c r="K47" i="48"/>
  <c r="J47" i="48"/>
  <c r="I47" i="48"/>
  <c r="H47" i="48"/>
  <c r="G47" i="48"/>
  <c r="F47" i="48"/>
  <c r="E47" i="48"/>
  <c r="D47" i="48"/>
  <c r="X46" i="48"/>
  <c r="W46" i="48"/>
  <c r="V46" i="48"/>
  <c r="U46" i="48"/>
  <c r="T46" i="48"/>
  <c r="S46" i="48"/>
  <c r="R46" i="48"/>
  <c r="Q46" i="48"/>
  <c r="P46" i="48"/>
  <c r="O46" i="48"/>
  <c r="N46" i="48"/>
  <c r="M46" i="48"/>
  <c r="L46" i="48"/>
  <c r="K46" i="48"/>
  <c r="J46" i="48"/>
  <c r="I46" i="48"/>
  <c r="H46" i="48"/>
  <c r="G46" i="48"/>
  <c r="F46" i="48"/>
  <c r="E46" i="48"/>
  <c r="D46" i="48"/>
  <c r="X45" i="48"/>
  <c r="W45" i="48"/>
  <c r="V45" i="48"/>
  <c r="U45" i="48"/>
  <c r="T45" i="48"/>
  <c r="S45" i="48"/>
  <c r="R45" i="48"/>
  <c r="Q45" i="48"/>
  <c r="P45" i="48"/>
  <c r="O45" i="48"/>
  <c r="N45" i="48"/>
  <c r="M45" i="48"/>
  <c r="L45" i="48"/>
  <c r="K45" i="48"/>
  <c r="J45" i="48"/>
  <c r="I45" i="48"/>
  <c r="H45" i="48"/>
  <c r="G45" i="48"/>
  <c r="F45" i="48"/>
  <c r="E45" i="48"/>
  <c r="D45" i="48"/>
  <c r="X44" i="48"/>
  <c r="W44" i="48"/>
  <c r="V44" i="48"/>
  <c r="U44" i="48"/>
  <c r="T44" i="48"/>
  <c r="S44" i="48"/>
  <c r="R44" i="48"/>
  <c r="Q44" i="48"/>
  <c r="P44" i="48"/>
  <c r="O44" i="48"/>
  <c r="N44" i="48"/>
  <c r="M44" i="48"/>
  <c r="L44" i="48"/>
  <c r="K44" i="48"/>
  <c r="J44" i="48"/>
  <c r="I44" i="48"/>
  <c r="H44" i="48"/>
  <c r="G44" i="48"/>
  <c r="F44" i="48"/>
  <c r="E44" i="48"/>
  <c r="D44" i="48"/>
  <c r="X43" i="48"/>
  <c r="W43" i="48"/>
  <c r="V43" i="48"/>
  <c r="U43" i="48"/>
  <c r="T43" i="48"/>
  <c r="S43" i="48"/>
  <c r="R43" i="48"/>
  <c r="Q43" i="48"/>
  <c r="P43" i="48"/>
  <c r="O43" i="48"/>
  <c r="N43" i="48"/>
  <c r="M43" i="48"/>
  <c r="L43" i="48"/>
  <c r="K43" i="48"/>
  <c r="J43" i="48"/>
  <c r="I43" i="48"/>
  <c r="H43" i="48"/>
  <c r="G43" i="48"/>
  <c r="F43" i="48"/>
  <c r="E43" i="48"/>
  <c r="D43" i="48"/>
  <c r="X42" i="48"/>
  <c r="W42" i="48"/>
  <c r="V42" i="48"/>
  <c r="U42" i="48"/>
  <c r="T42" i="48"/>
  <c r="S42" i="48"/>
  <c r="R42" i="48"/>
  <c r="Q42" i="48"/>
  <c r="P42" i="48"/>
  <c r="O42" i="48"/>
  <c r="N42" i="48"/>
  <c r="M42" i="48"/>
  <c r="L42" i="48"/>
  <c r="K42" i="48"/>
  <c r="J42" i="48"/>
  <c r="I42" i="48"/>
  <c r="H42" i="48"/>
  <c r="G42" i="48"/>
  <c r="F42" i="48"/>
  <c r="E42" i="48"/>
  <c r="D42" i="48"/>
  <c r="X41" i="48"/>
  <c r="W41" i="48"/>
  <c r="V41" i="48"/>
  <c r="U41" i="48"/>
  <c r="T41" i="48"/>
  <c r="S41" i="48"/>
  <c r="R41" i="48"/>
  <c r="Q41" i="48"/>
  <c r="P41" i="48"/>
  <c r="O41" i="48"/>
  <c r="N41" i="48"/>
  <c r="M41" i="48"/>
  <c r="L41" i="48"/>
  <c r="K41" i="48"/>
  <c r="J41" i="48"/>
  <c r="I41" i="48"/>
  <c r="H41" i="48"/>
  <c r="G41" i="48"/>
  <c r="F41" i="48"/>
  <c r="E41" i="48"/>
  <c r="D41" i="48"/>
  <c r="X40" i="48"/>
  <c r="W40" i="48"/>
  <c r="V40" i="48"/>
  <c r="U40" i="48"/>
  <c r="T40" i="48"/>
  <c r="S40" i="48"/>
  <c r="R40" i="48"/>
  <c r="Q40" i="48"/>
  <c r="P40" i="48"/>
  <c r="O40" i="48"/>
  <c r="N40" i="48"/>
  <c r="M40" i="48"/>
  <c r="L40" i="48"/>
  <c r="K40" i="48"/>
  <c r="J40" i="48"/>
  <c r="I40" i="48"/>
  <c r="H40" i="48"/>
  <c r="G40" i="48"/>
  <c r="F40" i="48"/>
  <c r="E40" i="48"/>
  <c r="D40" i="48"/>
  <c r="X39" i="48"/>
  <c r="W39" i="48"/>
  <c r="V39" i="48"/>
  <c r="U39" i="48"/>
  <c r="T39" i="48"/>
  <c r="S39" i="48"/>
  <c r="R39" i="48"/>
  <c r="Q39" i="48"/>
  <c r="P39" i="48"/>
  <c r="O39" i="48"/>
  <c r="N39" i="48"/>
  <c r="M39" i="48"/>
  <c r="L39" i="48"/>
  <c r="K39" i="48"/>
  <c r="J39" i="48"/>
  <c r="I39" i="48"/>
  <c r="H39" i="48"/>
  <c r="G39" i="48"/>
  <c r="F39" i="48"/>
  <c r="E39" i="48"/>
  <c r="D39" i="48"/>
  <c r="X38" i="48"/>
  <c r="W38" i="48"/>
  <c r="V38" i="48"/>
  <c r="U38" i="48"/>
  <c r="T38" i="48"/>
  <c r="S38" i="48"/>
  <c r="R38" i="48"/>
  <c r="Q38" i="48"/>
  <c r="P38" i="48"/>
  <c r="O38" i="48"/>
  <c r="N38" i="48"/>
  <c r="M38" i="48"/>
  <c r="L38" i="48"/>
  <c r="K38" i="48"/>
  <c r="J38" i="48"/>
  <c r="I38" i="48"/>
  <c r="H38" i="48"/>
  <c r="G38" i="48"/>
  <c r="F38" i="48"/>
  <c r="E38" i="48"/>
  <c r="D38" i="48"/>
  <c r="X37" i="48"/>
  <c r="W37" i="48"/>
  <c r="V37" i="48"/>
  <c r="U37" i="48"/>
  <c r="T37" i="48"/>
  <c r="S37" i="48"/>
  <c r="R37" i="48"/>
  <c r="Q37" i="48"/>
  <c r="P37" i="48"/>
  <c r="O37" i="48"/>
  <c r="N37" i="48"/>
  <c r="M37" i="48"/>
  <c r="L37" i="48"/>
  <c r="K37" i="48"/>
  <c r="J37" i="48"/>
  <c r="I37" i="48"/>
  <c r="H37" i="48"/>
  <c r="G37" i="48"/>
  <c r="F37" i="48"/>
  <c r="E37" i="48"/>
  <c r="D37" i="48"/>
  <c r="X36" i="48"/>
  <c r="W36" i="48"/>
  <c r="V36" i="48"/>
  <c r="U36" i="48"/>
  <c r="T36" i="48"/>
  <c r="S36" i="48"/>
  <c r="R36" i="48"/>
  <c r="Q36" i="48"/>
  <c r="P36" i="48"/>
  <c r="O36" i="48"/>
  <c r="N36" i="48"/>
  <c r="M36" i="48"/>
  <c r="L36" i="48"/>
  <c r="K36" i="48"/>
  <c r="J36" i="48"/>
  <c r="I36" i="48"/>
  <c r="H36" i="48"/>
  <c r="G36" i="48"/>
  <c r="F36" i="48"/>
  <c r="E36" i="48"/>
  <c r="D36" i="48"/>
  <c r="D31" i="44"/>
  <c r="E31" i="44"/>
  <c r="F31" i="44"/>
  <c r="G31" i="44"/>
  <c r="H31" i="44"/>
  <c r="I31" i="44"/>
  <c r="J31" i="44"/>
  <c r="K31" i="44"/>
  <c r="L31" i="44"/>
  <c r="M31" i="44"/>
  <c r="N31" i="44"/>
  <c r="O31" i="44"/>
  <c r="P31" i="44"/>
  <c r="Q31" i="44"/>
  <c r="R31" i="44"/>
  <c r="S31" i="44"/>
  <c r="T31" i="44"/>
  <c r="U31" i="44"/>
  <c r="V31" i="44"/>
  <c r="W31" i="44"/>
  <c r="X31" i="44"/>
  <c r="Y31" i="44"/>
  <c r="Z31" i="44"/>
  <c r="AA31" i="44"/>
  <c r="AB31" i="44"/>
  <c r="AC31" i="44"/>
  <c r="AD31" i="44"/>
  <c r="AE31" i="44"/>
  <c r="AF31" i="44"/>
  <c r="AG31" i="44"/>
  <c r="AH31" i="44"/>
  <c r="AI31" i="44"/>
  <c r="AJ31" i="44"/>
  <c r="AK31" i="44"/>
  <c r="AL31" i="44"/>
  <c r="AM31" i="44"/>
  <c r="AN31" i="44"/>
  <c r="AO31" i="44"/>
  <c r="W59" i="45"/>
  <c r="V59" i="45"/>
  <c r="U59" i="45"/>
  <c r="T59" i="45"/>
  <c r="S59" i="45"/>
  <c r="R59" i="45"/>
  <c r="Q59" i="45"/>
  <c r="P59" i="45"/>
  <c r="O59" i="45"/>
  <c r="N59" i="45"/>
  <c r="M59" i="45"/>
  <c r="L59" i="45"/>
  <c r="K59" i="45"/>
  <c r="J59" i="45"/>
  <c r="I59" i="45"/>
  <c r="H59" i="45"/>
  <c r="G59" i="45"/>
  <c r="F59" i="45"/>
  <c r="E59" i="45"/>
  <c r="D59" i="45"/>
  <c r="C59" i="45"/>
  <c r="W58" i="45"/>
  <c r="V58" i="45"/>
  <c r="U58" i="45"/>
  <c r="T58" i="45"/>
  <c r="S58" i="45"/>
  <c r="R58" i="45"/>
  <c r="Q58" i="45"/>
  <c r="P58" i="45"/>
  <c r="O58" i="45"/>
  <c r="N58" i="45"/>
  <c r="M58" i="45"/>
  <c r="L58" i="45"/>
  <c r="K58" i="45"/>
  <c r="J58" i="45"/>
  <c r="I58" i="45"/>
  <c r="H58" i="45"/>
  <c r="G58" i="45"/>
  <c r="F58" i="45"/>
  <c r="E58" i="45"/>
  <c r="D58" i="45"/>
  <c r="C58" i="45"/>
  <c r="W57" i="45"/>
  <c r="V57" i="45"/>
  <c r="U57" i="45"/>
  <c r="T57" i="45"/>
  <c r="S57" i="45"/>
  <c r="R57" i="45"/>
  <c r="Q57" i="45"/>
  <c r="P57" i="45"/>
  <c r="O57" i="45"/>
  <c r="N57" i="45"/>
  <c r="M57" i="45"/>
  <c r="L57" i="45"/>
  <c r="K57" i="45"/>
  <c r="J57" i="45"/>
  <c r="I57" i="45"/>
  <c r="H57" i="45"/>
  <c r="G57" i="45"/>
  <c r="F57" i="45"/>
  <c r="E57" i="45"/>
  <c r="D57" i="45"/>
  <c r="C57" i="45"/>
  <c r="W56" i="45"/>
  <c r="V56" i="45"/>
  <c r="U56" i="45"/>
  <c r="T56" i="45"/>
  <c r="S56" i="45"/>
  <c r="R56" i="45"/>
  <c r="Q56" i="45"/>
  <c r="P56" i="45"/>
  <c r="O56" i="45"/>
  <c r="N56" i="45"/>
  <c r="M56" i="45"/>
  <c r="L56" i="45"/>
  <c r="K56" i="45"/>
  <c r="J56" i="45"/>
  <c r="I56" i="45"/>
  <c r="H56" i="45"/>
  <c r="G56" i="45"/>
  <c r="F56" i="45"/>
  <c r="E56" i="45"/>
  <c r="D56" i="45"/>
  <c r="C56" i="45"/>
  <c r="W55" i="45"/>
  <c r="V55" i="45"/>
  <c r="U55" i="45"/>
  <c r="T55" i="45"/>
  <c r="S55" i="45"/>
  <c r="R55" i="45"/>
  <c r="Q55" i="45"/>
  <c r="P55" i="45"/>
  <c r="O55" i="45"/>
  <c r="N55" i="45"/>
  <c r="M55" i="45"/>
  <c r="L55" i="45"/>
  <c r="K55" i="45"/>
  <c r="J55" i="45"/>
  <c r="I55" i="45"/>
  <c r="H55" i="45"/>
  <c r="G55" i="45"/>
  <c r="F55" i="45"/>
  <c r="E55" i="45"/>
  <c r="D55" i="45"/>
  <c r="C55" i="45"/>
  <c r="W54" i="45"/>
  <c r="V54" i="45"/>
  <c r="U54" i="45"/>
  <c r="T54" i="45"/>
  <c r="S54" i="45"/>
  <c r="R54" i="45"/>
  <c r="Q54" i="45"/>
  <c r="P54" i="45"/>
  <c r="O54" i="45"/>
  <c r="N54" i="45"/>
  <c r="M54" i="45"/>
  <c r="L54" i="45"/>
  <c r="K54" i="45"/>
  <c r="J54" i="45"/>
  <c r="I54" i="45"/>
  <c r="H54" i="45"/>
  <c r="G54" i="45"/>
  <c r="F54" i="45"/>
  <c r="E54" i="45"/>
  <c r="D54" i="45"/>
  <c r="C54" i="45"/>
  <c r="W53" i="45"/>
  <c r="V53" i="45"/>
  <c r="U53" i="45"/>
  <c r="T53" i="45"/>
  <c r="S53" i="45"/>
  <c r="R53" i="45"/>
  <c r="Q53" i="45"/>
  <c r="P53" i="45"/>
  <c r="O53" i="45"/>
  <c r="N53" i="45"/>
  <c r="M53" i="45"/>
  <c r="L53" i="45"/>
  <c r="K53" i="45"/>
  <c r="J53" i="45"/>
  <c r="I53" i="45"/>
  <c r="H53" i="45"/>
  <c r="G53" i="45"/>
  <c r="F53" i="45"/>
  <c r="E53" i="45"/>
  <c r="D53" i="45"/>
  <c r="C53" i="45"/>
  <c r="W52" i="45"/>
  <c r="V52" i="45"/>
  <c r="U52" i="45"/>
  <c r="T52" i="45"/>
  <c r="S52" i="45"/>
  <c r="R52" i="45"/>
  <c r="Q52" i="45"/>
  <c r="P52" i="45"/>
  <c r="O52" i="45"/>
  <c r="N52" i="45"/>
  <c r="M52" i="45"/>
  <c r="L52" i="45"/>
  <c r="K52" i="45"/>
  <c r="J52" i="45"/>
  <c r="I52" i="45"/>
  <c r="H52" i="45"/>
  <c r="G52" i="45"/>
  <c r="F52" i="45"/>
  <c r="E52" i="45"/>
  <c r="D52" i="45"/>
  <c r="C52" i="45"/>
  <c r="W51" i="45"/>
  <c r="V51" i="45"/>
  <c r="U51" i="45"/>
  <c r="T51" i="45"/>
  <c r="S51" i="45"/>
  <c r="R51" i="45"/>
  <c r="Q51" i="45"/>
  <c r="P51" i="45"/>
  <c r="O51" i="45"/>
  <c r="N51" i="45"/>
  <c r="M51" i="45"/>
  <c r="L51" i="45"/>
  <c r="K51" i="45"/>
  <c r="J51" i="45"/>
  <c r="I51" i="45"/>
  <c r="H51" i="45"/>
  <c r="G51" i="45"/>
  <c r="F51" i="45"/>
  <c r="E51" i="45"/>
  <c r="D51" i="45"/>
  <c r="C51" i="45"/>
  <c r="W50" i="45"/>
  <c r="V50" i="45"/>
  <c r="U50" i="45"/>
  <c r="T50" i="45"/>
  <c r="S50" i="45"/>
  <c r="R50" i="45"/>
  <c r="Q50" i="45"/>
  <c r="P50" i="45"/>
  <c r="O50" i="45"/>
  <c r="N50" i="45"/>
  <c r="M50" i="45"/>
  <c r="L50" i="45"/>
  <c r="K50" i="45"/>
  <c r="J50" i="45"/>
  <c r="I50" i="45"/>
  <c r="H50" i="45"/>
  <c r="G50" i="45"/>
  <c r="F50" i="45"/>
  <c r="E50" i="45"/>
  <c r="D50" i="45"/>
  <c r="C50" i="45"/>
  <c r="W49" i="45"/>
  <c r="V49" i="45"/>
  <c r="U49" i="45"/>
  <c r="T49" i="45"/>
  <c r="S49" i="45"/>
  <c r="R49" i="45"/>
  <c r="Q49" i="45"/>
  <c r="P49" i="45"/>
  <c r="O49" i="45"/>
  <c r="N49" i="45"/>
  <c r="M49" i="45"/>
  <c r="L49" i="45"/>
  <c r="K49" i="45"/>
  <c r="J49" i="45"/>
  <c r="I49" i="45"/>
  <c r="H49" i="45"/>
  <c r="G49" i="45"/>
  <c r="F49" i="45"/>
  <c r="E49" i="45"/>
  <c r="D49" i="45"/>
  <c r="C49" i="45"/>
  <c r="W48" i="45"/>
  <c r="V48" i="45"/>
  <c r="U48" i="45"/>
  <c r="T48" i="45"/>
  <c r="S48" i="45"/>
  <c r="R48" i="45"/>
  <c r="Q48" i="45"/>
  <c r="P48" i="45"/>
  <c r="O48" i="45"/>
  <c r="N48" i="45"/>
  <c r="M48" i="45"/>
  <c r="L48" i="45"/>
  <c r="K48" i="45"/>
  <c r="J48" i="45"/>
  <c r="I48" i="45"/>
  <c r="H48" i="45"/>
  <c r="G48" i="45"/>
  <c r="F48" i="45"/>
  <c r="E48" i="45"/>
  <c r="D48" i="45"/>
  <c r="C48" i="45"/>
  <c r="W47" i="45"/>
  <c r="V47" i="45"/>
  <c r="U47" i="45"/>
  <c r="T47" i="45"/>
  <c r="S47" i="45"/>
  <c r="R47" i="45"/>
  <c r="Q47" i="45"/>
  <c r="P47" i="45"/>
  <c r="O47" i="45"/>
  <c r="N47" i="45"/>
  <c r="M47" i="45"/>
  <c r="L47" i="45"/>
  <c r="K47" i="45"/>
  <c r="J47" i="45"/>
  <c r="I47" i="45"/>
  <c r="H47" i="45"/>
  <c r="G47" i="45"/>
  <c r="F47" i="45"/>
  <c r="E47" i="45"/>
  <c r="D47" i="45"/>
  <c r="C47" i="45"/>
  <c r="W46" i="45"/>
  <c r="V46" i="45"/>
  <c r="U46" i="45"/>
  <c r="T46" i="45"/>
  <c r="S46" i="45"/>
  <c r="R46" i="45"/>
  <c r="Q46" i="45"/>
  <c r="P46" i="45"/>
  <c r="O46" i="45"/>
  <c r="N46" i="45"/>
  <c r="M46" i="45"/>
  <c r="L46" i="45"/>
  <c r="K46" i="45"/>
  <c r="J46" i="45"/>
  <c r="I46" i="45"/>
  <c r="H46" i="45"/>
  <c r="G46" i="45"/>
  <c r="F46" i="45"/>
  <c r="E46" i="45"/>
  <c r="D46" i="45"/>
  <c r="C46" i="45"/>
  <c r="W45" i="45"/>
  <c r="V45" i="45"/>
  <c r="U45" i="45"/>
  <c r="T45" i="45"/>
  <c r="S45" i="45"/>
  <c r="R45" i="45"/>
  <c r="Q45" i="45"/>
  <c r="P45" i="45"/>
  <c r="O45" i="45"/>
  <c r="N45" i="45"/>
  <c r="M45" i="45"/>
  <c r="L45" i="45"/>
  <c r="K45" i="45"/>
  <c r="J45" i="45"/>
  <c r="I45" i="45"/>
  <c r="H45" i="45"/>
  <c r="G45" i="45"/>
  <c r="F45" i="45"/>
  <c r="E45" i="45"/>
  <c r="D45" i="45"/>
  <c r="C45" i="45"/>
  <c r="W44" i="45"/>
  <c r="V44" i="45"/>
  <c r="U44" i="45"/>
  <c r="T44" i="45"/>
  <c r="S44" i="45"/>
  <c r="R44" i="45"/>
  <c r="Q44" i="45"/>
  <c r="P44" i="45"/>
  <c r="O44" i="45"/>
  <c r="N44" i="45"/>
  <c r="M44" i="45"/>
  <c r="L44" i="45"/>
  <c r="K44" i="45"/>
  <c r="J44" i="45"/>
  <c r="I44" i="45"/>
  <c r="H44" i="45"/>
  <c r="G44" i="45"/>
  <c r="F44" i="45"/>
  <c r="E44" i="45"/>
  <c r="D44" i="45"/>
  <c r="C44" i="45"/>
  <c r="W43" i="45"/>
  <c r="V43" i="45"/>
  <c r="U43" i="45"/>
  <c r="T43" i="45"/>
  <c r="S43" i="45"/>
  <c r="R43" i="45"/>
  <c r="Q43" i="45"/>
  <c r="P43" i="45"/>
  <c r="O43" i="45"/>
  <c r="N43" i="45"/>
  <c r="M43" i="45"/>
  <c r="L43" i="45"/>
  <c r="K43" i="45"/>
  <c r="J43" i="45"/>
  <c r="I43" i="45"/>
  <c r="H43" i="45"/>
  <c r="G43" i="45"/>
  <c r="F43" i="45"/>
  <c r="E43" i="45"/>
  <c r="D43" i="45"/>
  <c r="C43" i="45"/>
  <c r="W42" i="45"/>
  <c r="V42" i="45"/>
  <c r="U42" i="45"/>
  <c r="T42" i="45"/>
  <c r="S42" i="45"/>
  <c r="R42" i="45"/>
  <c r="Q42" i="45"/>
  <c r="P42" i="45"/>
  <c r="O42" i="45"/>
  <c r="N42" i="45"/>
  <c r="M42" i="45"/>
  <c r="L42" i="45"/>
  <c r="K42" i="45"/>
  <c r="J42" i="45"/>
  <c r="I42" i="45"/>
  <c r="H42" i="45"/>
  <c r="G42" i="45"/>
  <c r="F42" i="45"/>
  <c r="E42" i="45"/>
  <c r="D42" i="45"/>
  <c r="C42" i="45"/>
  <c r="W41" i="45"/>
  <c r="V41" i="45"/>
  <c r="U41" i="45"/>
  <c r="T41" i="45"/>
  <c r="S41" i="45"/>
  <c r="R41" i="45"/>
  <c r="Q41" i="45"/>
  <c r="P41" i="45"/>
  <c r="O41" i="45"/>
  <c r="N41" i="45"/>
  <c r="M41" i="45"/>
  <c r="L41" i="45"/>
  <c r="K41" i="45"/>
  <c r="J41" i="45"/>
  <c r="I41" i="45"/>
  <c r="H41" i="45"/>
  <c r="G41" i="45"/>
  <c r="F41" i="45"/>
  <c r="E41" i="45"/>
  <c r="D41" i="45"/>
  <c r="C41" i="45"/>
  <c r="W40" i="45"/>
  <c r="V40" i="45"/>
  <c r="U40" i="45"/>
  <c r="T40" i="45"/>
  <c r="S40" i="45"/>
  <c r="R40" i="45"/>
  <c r="Q40" i="45"/>
  <c r="P40" i="45"/>
  <c r="O40" i="45"/>
  <c r="N40" i="45"/>
  <c r="M40" i="45"/>
  <c r="L40" i="45"/>
  <c r="K40" i="45"/>
  <c r="J40" i="45"/>
  <c r="I40" i="45"/>
  <c r="H40" i="45"/>
  <c r="G40" i="45"/>
  <c r="F40" i="45"/>
  <c r="E40" i="45"/>
  <c r="D40" i="45"/>
  <c r="C40" i="45"/>
  <c r="W39" i="45"/>
  <c r="V39" i="45"/>
  <c r="U39" i="45"/>
  <c r="T39" i="45"/>
  <c r="S39" i="45"/>
  <c r="R39" i="45"/>
  <c r="Q39" i="45"/>
  <c r="P39" i="45"/>
  <c r="O39" i="45"/>
  <c r="N39" i="45"/>
  <c r="M39" i="45"/>
  <c r="L39" i="45"/>
  <c r="K39" i="45"/>
  <c r="J39" i="45"/>
  <c r="I39" i="45"/>
  <c r="H39" i="45"/>
  <c r="G39" i="45"/>
  <c r="F39" i="45"/>
  <c r="E39" i="45"/>
  <c r="D39" i="45"/>
  <c r="C39" i="45"/>
  <c r="W38" i="45"/>
  <c r="V38" i="45"/>
  <c r="U38" i="45"/>
  <c r="T38" i="45"/>
  <c r="S38" i="45"/>
  <c r="R38" i="45"/>
  <c r="Q38" i="45"/>
  <c r="P38" i="45"/>
  <c r="O38" i="45"/>
  <c r="N38" i="45"/>
  <c r="M38" i="45"/>
  <c r="L38" i="45"/>
  <c r="K38" i="45"/>
  <c r="J38" i="45"/>
  <c r="I38" i="45"/>
  <c r="H38" i="45"/>
  <c r="G38" i="45"/>
  <c r="F38" i="45"/>
  <c r="E38" i="45"/>
  <c r="D38" i="45"/>
  <c r="C38" i="45"/>
  <c r="W37" i="45"/>
  <c r="V37" i="45"/>
  <c r="U37" i="45"/>
  <c r="T37" i="45"/>
  <c r="S37" i="45"/>
  <c r="R37" i="45"/>
  <c r="Q37" i="45"/>
  <c r="P37" i="45"/>
  <c r="O37" i="45"/>
  <c r="N37" i="45"/>
  <c r="M37" i="45"/>
  <c r="L37" i="45"/>
  <c r="K37" i="45"/>
  <c r="J37" i="45"/>
  <c r="I37" i="45"/>
  <c r="H37" i="45"/>
  <c r="G37" i="45"/>
  <c r="F37" i="45"/>
  <c r="E37" i="45"/>
  <c r="D37" i="45"/>
  <c r="C37" i="45"/>
  <c r="W36" i="45"/>
  <c r="V36" i="45"/>
  <c r="U36" i="45"/>
  <c r="T36" i="45"/>
  <c r="S36" i="45"/>
  <c r="R36" i="45"/>
  <c r="Q36" i="45"/>
  <c r="P36" i="45"/>
  <c r="O36" i="45"/>
  <c r="N36" i="45"/>
  <c r="M36" i="45"/>
  <c r="L36" i="45"/>
  <c r="K36" i="45"/>
  <c r="J36" i="45"/>
  <c r="I36" i="45"/>
  <c r="H36" i="45"/>
  <c r="G36" i="45"/>
  <c r="F36" i="45"/>
  <c r="E36" i="45"/>
  <c r="D36" i="45"/>
  <c r="C36" i="45"/>
  <c r="W30" i="45"/>
  <c r="V30" i="45"/>
  <c r="U30" i="45"/>
  <c r="T30" i="45"/>
  <c r="S30" i="45"/>
  <c r="R30" i="45"/>
  <c r="Q30" i="45"/>
  <c r="P30" i="45"/>
  <c r="O30" i="45"/>
  <c r="N30" i="45"/>
  <c r="M30" i="45"/>
  <c r="L30" i="45"/>
  <c r="K30" i="45"/>
  <c r="J30" i="45"/>
  <c r="I30" i="45"/>
  <c r="H30" i="45"/>
  <c r="G30" i="45"/>
  <c r="F30" i="45"/>
  <c r="E30" i="45"/>
  <c r="D30" i="45"/>
  <c r="C30" i="45"/>
  <c r="W29" i="45"/>
  <c r="V29" i="45"/>
  <c r="U29" i="45"/>
  <c r="T29" i="45"/>
  <c r="S29" i="45"/>
  <c r="R29" i="45"/>
  <c r="Q29" i="45"/>
  <c r="P29" i="45"/>
  <c r="O29" i="45"/>
  <c r="N29" i="45"/>
  <c r="M29" i="45"/>
  <c r="L29" i="45"/>
  <c r="K29" i="45"/>
  <c r="J29" i="45"/>
  <c r="I29" i="45"/>
  <c r="H29" i="45"/>
  <c r="G29" i="45"/>
  <c r="F29" i="45"/>
  <c r="E29" i="45"/>
  <c r="D29" i="45"/>
  <c r="C29" i="45"/>
  <c r="W28" i="45"/>
  <c r="V28" i="45"/>
  <c r="U28" i="45"/>
  <c r="T28" i="45"/>
  <c r="S28" i="45"/>
  <c r="R28" i="45"/>
  <c r="Q28" i="45"/>
  <c r="P28" i="45"/>
  <c r="O28" i="45"/>
  <c r="N28" i="45"/>
  <c r="M28" i="45"/>
  <c r="L28" i="45"/>
  <c r="K28" i="45"/>
  <c r="J28" i="45"/>
  <c r="I28" i="45"/>
  <c r="H28" i="45"/>
  <c r="G28" i="45"/>
  <c r="F28" i="45"/>
  <c r="E28" i="45"/>
  <c r="D28" i="45"/>
  <c r="C28" i="45"/>
  <c r="W27" i="45"/>
  <c r="V27" i="45"/>
  <c r="U27" i="45"/>
  <c r="T27" i="45"/>
  <c r="S27" i="45"/>
  <c r="R27" i="45"/>
  <c r="Q27" i="45"/>
  <c r="P27" i="45"/>
  <c r="O27" i="45"/>
  <c r="N27" i="45"/>
  <c r="M27" i="45"/>
  <c r="L27" i="45"/>
  <c r="K27" i="45"/>
  <c r="J27" i="45"/>
  <c r="I27" i="45"/>
  <c r="H27" i="45"/>
  <c r="G27" i="45"/>
  <c r="F27" i="45"/>
  <c r="E27" i="45"/>
  <c r="D27" i="45"/>
  <c r="C27" i="45"/>
  <c r="W26" i="45"/>
  <c r="V26" i="45"/>
  <c r="U26" i="45"/>
  <c r="T26" i="45"/>
  <c r="S26" i="45"/>
  <c r="R26" i="45"/>
  <c r="Q26" i="45"/>
  <c r="P26" i="45"/>
  <c r="O26" i="45"/>
  <c r="N26" i="45"/>
  <c r="M26" i="45"/>
  <c r="L26" i="45"/>
  <c r="K26" i="45"/>
  <c r="J26" i="45"/>
  <c r="I26" i="45"/>
  <c r="H26" i="45"/>
  <c r="G26" i="45"/>
  <c r="F26" i="45"/>
  <c r="E26" i="45"/>
  <c r="D26" i="45"/>
  <c r="C26" i="45"/>
  <c r="W25" i="45"/>
  <c r="V25" i="45"/>
  <c r="U25" i="45"/>
  <c r="T25" i="45"/>
  <c r="S25" i="45"/>
  <c r="R25" i="45"/>
  <c r="Q25" i="45"/>
  <c r="P25" i="45"/>
  <c r="O25" i="45"/>
  <c r="N25" i="45"/>
  <c r="M25" i="45"/>
  <c r="L25" i="45"/>
  <c r="K25" i="45"/>
  <c r="J25" i="45"/>
  <c r="I25" i="45"/>
  <c r="H25" i="45"/>
  <c r="G25" i="45"/>
  <c r="F25" i="45"/>
  <c r="E25" i="45"/>
  <c r="D25" i="45"/>
  <c r="C25" i="45"/>
  <c r="W24" i="45"/>
  <c r="V24" i="45"/>
  <c r="U24" i="45"/>
  <c r="T24" i="45"/>
  <c r="S24" i="45"/>
  <c r="R24" i="45"/>
  <c r="Q24" i="45"/>
  <c r="P24" i="45"/>
  <c r="O24" i="45"/>
  <c r="N24" i="45"/>
  <c r="M24" i="45"/>
  <c r="L24" i="45"/>
  <c r="K24" i="45"/>
  <c r="J24" i="45"/>
  <c r="I24" i="45"/>
  <c r="H24" i="45"/>
  <c r="G24" i="45"/>
  <c r="F24" i="45"/>
  <c r="E24" i="45"/>
  <c r="D24" i="45"/>
  <c r="C24" i="45"/>
  <c r="W23" i="45"/>
  <c r="V23" i="45"/>
  <c r="U23" i="45"/>
  <c r="T23" i="45"/>
  <c r="S23" i="45"/>
  <c r="R23" i="45"/>
  <c r="Q23" i="45"/>
  <c r="P23" i="45"/>
  <c r="O23" i="45"/>
  <c r="N23" i="45"/>
  <c r="M23" i="45"/>
  <c r="L23" i="45"/>
  <c r="K23" i="45"/>
  <c r="J23" i="45"/>
  <c r="I23" i="45"/>
  <c r="H23" i="45"/>
  <c r="G23" i="45"/>
  <c r="F23" i="45"/>
  <c r="E23" i="45"/>
  <c r="D23" i="45"/>
  <c r="C23" i="45"/>
  <c r="W22" i="45"/>
  <c r="V22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D22" i="45"/>
  <c r="C22" i="45"/>
  <c r="W21" i="45"/>
  <c r="V21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E21" i="45"/>
  <c r="D21" i="45"/>
  <c r="C21" i="45"/>
  <c r="W20" i="45"/>
  <c r="V20" i="45"/>
  <c r="U20" i="45"/>
  <c r="T20" i="45"/>
  <c r="S20" i="45"/>
  <c r="R20" i="45"/>
  <c r="Q20" i="45"/>
  <c r="P20" i="45"/>
  <c r="O20" i="45"/>
  <c r="N20" i="45"/>
  <c r="M20" i="45"/>
  <c r="L20" i="45"/>
  <c r="K20" i="45"/>
  <c r="J20" i="45"/>
  <c r="I20" i="45"/>
  <c r="H20" i="45"/>
  <c r="G20" i="45"/>
  <c r="F20" i="45"/>
  <c r="E20" i="45"/>
  <c r="D20" i="45"/>
  <c r="C20" i="45"/>
  <c r="W19" i="45"/>
  <c r="V19" i="45"/>
  <c r="U19" i="45"/>
  <c r="T19" i="45"/>
  <c r="S19" i="45"/>
  <c r="R19" i="45"/>
  <c r="Q19" i="45"/>
  <c r="P19" i="45"/>
  <c r="O19" i="45"/>
  <c r="N19" i="45"/>
  <c r="M19" i="45"/>
  <c r="L19" i="45"/>
  <c r="K19" i="45"/>
  <c r="J19" i="45"/>
  <c r="I19" i="45"/>
  <c r="H19" i="45"/>
  <c r="G19" i="45"/>
  <c r="F19" i="45"/>
  <c r="E19" i="45"/>
  <c r="D19" i="45"/>
  <c r="C19" i="45"/>
  <c r="W18" i="45"/>
  <c r="V18" i="45"/>
  <c r="U18" i="45"/>
  <c r="T18" i="45"/>
  <c r="S18" i="45"/>
  <c r="R18" i="45"/>
  <c r="Q18" i="45"/>
  <c r="P18" i="45"/>
  <c r="O18" i="45"/>
  <c r="N18" i="45"/>
  <c r="M18" i="45"/>
  <c r="L18" i="45"/>
  <c r="K18" i="45"/>
  <c r="J18" i="45"/>
  <c r="I18" i="45"/>
  <c r="H18" i="45"/>
  <c r="G18" i="45"/>
  <c r="F18" i="45"/>
  <c r="E18" i="45"/>
  <c r="D18" i="45"/>
  <c r="C18" i="45"/>
  <c r="W17" i="45"/>
  <c r="V17" i="45"/>
  <c r="U17" i="45"/>
  <c r="T17" i="45"/>
  <c r="S17" i="45"/>
  <c r="R17" i="45"/>
  <c r="Q17" i="45"/>
  <c r="P17" i="45"/>
  <c r="O17" i="45"/>
  <c r="N17" i="45"/>
  <c r="M17" i="45"/>
  <c r="L17" i="45"/>
  <c r="K17" i="45"/>
  <c r="J17" i="45"/>
  <c r="I17" i="45"/>
  <c r="H17" i="45"/>
  <c r="G17" i="45"/>
  <c r="F17" i="45"/>
  <c r="E17" i="45"/>
  <c r="D17" i="45"/>
  <c r="C17" i="45"/>
  <c r="W16" i="45"/>
  <c r="V16" i="45"/>
  <c r="U16" i="45"/>
  <c r="T16" i="45"/>
  <c r="S16" i="45"/>
  <c r="R16" i="45"/>
  <c r="Q16" i="45"/>
  <c r="P16" i="45"/>
  <c r="O16" i="45"/>
  <c r="N16" i="45"/>
  <c r="M16" i="45"/>
  <c r="L16" i="45"/>
  <c r="K16" i="45"/>
  <c r="J16" i="45"/>
  <c r="I16" i="45"/>
  <c r="H16" i="45"/>
  <c r="G16" i="45"/>
  <c r="F16" i="45"/>
  <c r="E16" i="45"/>
  <c r="D16" i="45"/>
  <c r="C16" i="45"/>
  <c r="W15" i="45"/>
  <c r="V15" i="45"/>
  <c r="U15" i="45"/>
  <c r="T15" i="45"/>
  <c r="S15" i="45"/>
  <c r="R15" i="45"/>
  <c r="Q15" i="45"/>
  <c r="P15" i="45"/>
  <c r="O15" i="45"/>
  <c r="N15" i="45"/>
  <c r="M15" i="45"/>
  <c r="L15" i="45"/>
  <c r="K15" i="45"/>
  <c r="J15" i="45"/>
  <c r="I15" i="45"/>
  <c r="H15" i="45"/>
  <c r="G15" i="45"/>
  <c r="F15" i="45"/>
  <c r="E15" i="45"/>
  <c r="D15" i="45"/>
  <c r="C15" i="45"/>
  <c r="W14" i="45"/>
  <c r="V14" i="45"/>
  <c r="U14" i="45"/>
  <c r="T14" i="45"/>
  <c r="S14" i="45"/>
  <c r="R14" i="45"/>
  <c r="Q14" i="45"/>
  <c r="P14" i="45"/>
  <c r="O14" i="45"/>
  <c r="N14" i="45"/>
  <c r="M14" i="45"/>
  <c r="L14" i="45"/>
  <c r="K14" i="45"/>
  <c r="J14" i="45"/>
  <c r="I14" i="45"/>
  <c r="H14" i="45"/>
  <c r="G14" i="45"/>
  <c r="F14" i="45"/>
  <c r="E14" i="45"/>
  <c r="D14" i="45"/>
  <c r="C14" i="45"/>
  <c r="W13" i="45"/>
  <c r="V13" i="45"/>
  <c r="U13" i="45"/>
  <c r="T13" i="45"/>
  <c r="S13" i="45"/>
  <c r="R13" i="45"/>
  <c r="Q13" i="45"/>
  <c r="P13" i="45"/>
  <c r="O13" i="45"/>
  <c r="N13" i="45"/>
  <c r="M13" i="45"/>
  <c r="L13" i="45"/>
  <c r="K13" i="45"/>
  <c r="J13" i="45"/>
  <c r="I13" i="45"/>
  <c r="H13" i="45"/>
  <c r="G13" i="45"/>
  <c r="F13" i="45"/>
  <c r="E13" i="45"/>
  <c r="D13" i="45"/>
  <c r="C13" i="45"/>
  <c r="W12" i="45"/>
  <c r="V12" i="45"/>
  <c r="U12" i="45"/>
  <c r="T12" i="45"/>
  <c r="S12" i="45"/>
  <c r="R12" i="45"/>
  <c r="Q12" i="45"/>
  <c r="P12" i="45"/>
  <c r="O12" i="45"/>
  <c r="N12" i="45"/>
  <c r="M12" i="45"/>
  <c r="L12" i="45"/>
  <c r="K12" i="45"/>
  <c r="J12" i="45"/>
  <c r="I12" i="45"/>
  <c r="H12" i="45"/>
  <c r="G12" i="45"/>
  <c r="F12" i="45"/>
  <c r="E12" i="45"/>
  <c r="D12" i="45"/>
  <c r="C12" i="45"/>
  <c r="W11" i="45"/>
  <c r="V11" i="45"/>
  <c r="U11" i="45"/>
  <c r="T11" i="45"/>
  <c r="S11" i="45"/>
  <c r="R11" i="45"/>
  <c r="Q11" i="45"/>
  <c r="P11" i="45"/>
  <c r="O11" i="45"/>
  <c r="N11" i="45"/>
  <c r="M11" i="45"/>
  <c r="L11" i="45"/>
  <c r="K11" i="45"/>
  <c r="J11" i="45"/>
  <c r="I11" i="45"/>
  <c r="H11" i="45"/>
  <c r="G11" i="45"/>
  <c r="F11" i="45"/>
  <c r="E11" i="45"/>
  <c r="D11" i="45"/>
  <c r="C11" i="45"/>
  <c r="W10" i="45"/>
  <c r="V10" i="45"/>
  <c r="U10" i="45"/>
  <c r="T10" i="45"/>
  <c r="S10" i="45"/>
  <c r="R10" i="45"/>
  <c r="Q10" i="45"/>
  <c r="P10" i="45"/>
  <c r="O10" i="45"/>
  <c r="N10" i="45"/>
  <c r="M10" i="45"/>
  <c r="L10" i="45"/>
  <c r="K10" i="45"/>
  <c r="J10" i="45"/>
  <c r="I10" i="45"/>
  <c r="H10" i="45"/>
  <c r="G10" i="45"/>
  <c r="F10" i="45"/>
  <c r="E10" i="45"/>
  <c r="D10" i="45"/>
  <c r="C10" i="45"/>
  <c r="W9" i="45"/>
  <c r="V9" i="45"/>
  <c r="U9" i="45"/>
  <c r="T9" i="45"/>
  <c r="S9" i="45"/>
  <c r="R9" i="45"/>
  <c r="Q9" i="45"/>
  <c r="P9" i="45"/>
  <c r="O9" i="45"/>
  <c r="N9" i="45"/>
  <c r="M9" i="45"/>
  <c r="L9" i="45"/>
  <c r="K9" i="45"/>
  <c r="J9" i="45"/>
  <c r="I9" i="45"/>
  <c r="H9" i="45"/>
  <c r="G9" i="45"/>
  <c r="F9" i="45"/>
  <c r="E9" i="45"/>
  <c r="D9" i="45"/>
  <c r="C9" i="45"/>
  <c r="W8" i="45"/>
  <c r="V8" i="45"/>
  <c r="U8" i="45"/>
  <c r="T8" i="45"/>
  <c r="S8" i="45"/>
  <c r="R8" i="45"/>
  <c r="Q8" i="45"/>
  <c r="P8" i="45"/>
  <c r="O8" i="45"/>
  <c r="N8" i="45"/>
  <c r="M8" i="45"/>
  <c r="L8" i="45"/>
  <c r="K8" i="45"/>
  <c r="J8" i="45"/>
  <c r="I8" i="45"/>
  <c r="H8" i="45"/>
  <c r="G8" i="45"/>
  <c r="F8" i="45"/>
  <c r="E8" i="45"/>
  <c r="D8" i="45"/>
  <c r="C8" i="45"/>
  <c r="W7" i="45"/>
  <c r="V7" i="45"/>
  <c r="U7" i="45"/>
  <c r="T7" i="45"/>
  <c r="S7" i="45"/>
  <c r="R7" i="45"/>
  <c r="Q7" i="45"/>
  <c r="P7" i="45"/>
  <c r="O7" i="45"/>
  <c r="N7" i="45"/>
  <c r="M7" i="45"/>
  <c r="L7" i="45"/>
  <c r="K7" i="45"/>
  <c r="J7" i="45"/>
  <c r="I7" i="45"/>
  <c r="H7" i="45"/>
  <c r="G7" i="45"/>
  <c r="F7" i="45"/>
  <c r="E7" i="45"/>
  <c r="D7" i="45"/>
  <c r="C7" i="45"/>
  <c r="AB312" i="2"/>
  <c r="X29" i="59" l="1"/>
  <c r="W29" i="59"/>
  <c r="V29" i="59"/>
  <c r="U29" i="59"/>
  <c r="T29" i="59"/>
  <c r="S29" i="59"/>
  <c r="R29" i="59"/>
  <c r="Q29" i="59"/>
  <c r="P29" i="59"/>
  <c r="O29" i="59"/>
  <c r="N29" i="59"/>
  <c r="M29" i="59"/>
  <c r="L29" i="59"/>
  <c r="K29" i="59"/>
  <c r="J29" i="59"/>
  <c r="I29" i="59"/>
  <c r="H29" i="59"/>
  <c r="G29" i="59"/>
  <c r="F29" i="59"/>
  <c r="E29" i="59"/>
  <c r="D29" i="59"/>
  <c r="X28" i="59"/>
  <c r="W28" i="59"/>
  <c r="V28" i="59"/>
  <c r="U28" i="59"/>
  <c r="T28" i="59"/>
  <c r="S28" i="59"/>
  <c r="R28" i="59"/>
  <c r="Q28" i="59"/>
  <c r="P28" i="59"/>
  <c r="O28" i="59"/>
  <c r="N28" i="59"/>
  <c r="M28" i="59"/>
  <c r="L28" i="59"/>
  <c r="K28" i="59"/>
  <c r="J28" i="59"/>
  <c r="I28" i="59"/>
  <c r="H28" i="59"/>
  <c r="G28" i="59"/>
  <c r="F28" i="59"/>
  <c r="E28" i="59"/>
  <c r="D28" i="59"/>
  <c r="X27" i="59"/>
  <c r="W27" i="59"/>
  <c r="V27" i="59"/>
  <c r="U27" i="59"/>
  <c r="T27" i="59"/>
  <c r="S27" i="59"/>
  <c r="R27" i="59"/>
  <c r="Q27" i="59"/>
  <c r="P27" i="59"/>
  <c r="O27" i="59"/>
  <c r="N27" i="59"/>
  <c r="M27" i="59"/>
  <c r="L27" i="59"/>
  <c r="K27" i="59"/>
  <c r="J27" i="59"/>
  <c r="I27" i="59"/>
  <c r="H27" i="59"/>
  <c r="G27" i="59"/>
  <c r="F27" i="59"/>
  <c r="E27" i="59"/>
  <c r="D27" i="59"/>
  <c r="X26" i="59"/>
  <c r="W26" i="59"/>
  <c r="V26" i="59"/>
  <c r="U26" i="59"/>
  <c r="T26" i="59"/>
  <c r="S26" i="59"/>
  <c r="R26" i="59"/>
  <c r="Q26" i="59"/>
  <c r="P26" i="59"/>
  <c r="O26" i="59"/>
  <c r="N26" i="59"/>
  <c r="M26" i="59"/>
  <c r="L26" i="59"/>
  <c r="K26" i="59"/>
  <c r="J26" i="59"/>
  <c r="I26" i="59"/>
  <c r="H26" i="59"/>
  <c r="G26" i="59"/>
  <c r="F26" i="59"/>
  <c r="E26" i="59"/>
  <c r="D26" i="59"/>
  <c r="X25" i="59"/>
  <c r="W25" i="59"/>
  <c r="V25" i="59"/>
  <c r="U25" i="59"/>
  <c r="T25" i="59"/>
  <c r="S25" i="59"/>
  <c r="R25" i="59"/>
  <c r="Q25" i="59"/>
  <c r="P25" i="59"/>
  <c r="O25" i="59"/>
  <c r="N25" i="59"/>
  <c r="M25" i="59"/>
  <c r="L25" i="59"/>
  <c r="K25" i="59"/>
  <c r="J25" i="59"/>
  <c r="I25" i="59"/>
  <c r="H25" i="59"/>
  <c r="G25" i="59"/>
  <c r="F25" i="59"/>
  <c r="E25" i="59"/>
  <c r="D25" i="59"/>
  <c r="X24" i="59"/>
  <c r="W24" i="59"/>
  <c r="V24" i="59"/>
  <c r="U24" i="59"/>
  <c r="T24" i="59"/>
  <c r="S24" i="59"/>
  <c r="R24" i="59"/>
  <c r="Q24" i="59"/>
  <c r="P24" i="59"/>
  <c r="O24" i="59"/>
  <c r="N24" i="59"/>
  <c r="M24" i="59"/>
  <c r="L24" i="59"/>
  <c r="K24" i="59"/>
  <c r="J24" i="59"/>
  <c r="I24" i="59"/>
  <c r="H24" i="59"/>
  <c r="G24" i="59"/>
  <c r="F24" i="59"/>
  <c r="E24" i="59"/>
  <c r="D24" i="59"/>
  <c r="X23" i="59"/>
  <c r="W23" i="59"/>
  <c r="V23" i="59"/>
  <c r="U23" i="59"/>
  <c r="T23" i="59"/>
  <c r="S23" i="59"/>
  <c r="R23" i="59"/>
  <c r="Q23" i="59"/>
  <c r="P23" i="59"/>
  <c r="O23" i="59"/>
  <c r="N23" i="59"/>
  <c r="M23" i="59"/>
  <c r="L23" i="59"/>
  <c r="K23" i="59"/>
  <c r="J23" i="59"/>
  <c r="I23" i="59"/>
  <c r="H23" i="59"/>
  <c r="G23" i="59"/>
  <c r="F23" i="59"/>
  <c r="E23" i="59"/>
  <c r="D23" i="59"/>
  <c r="X22" i="59"/>
  <c r="W22" i="59"/>
  <c r="V22" i="59"/>
  <c r="U22" i="59"/>
  <c r="T22" i="59"/>
  <c r="S22" i="59"/>
  <c r="R22" i="59"/>
  <c r="Q22" i="59"/>
  <c r="P22" i="59"/>
  <c r="O22" i="59"/>
  <c r="N22" i="59"/>
  <c r="M22" i="59"/>
  <c r="L22" i="59"/>
  <c r="K22" i="59"/>
  <c r="J22" i="59"/>
  <c r="I22" i="59"/>
  <c r="H22" i="59"/>
  <c r="G22" i="59"/>
  <c r="F22" i="59"/>
  <c r="E22" i="59"/>
  <c r="D22" i="59"/>
  <c r="X21" i="59"/>
  <c r="W21" i="59"/>
  <c r="V21" i="59"/>
  <c r="U21" i="59"/>
  <c r="T21" i="59"/>
  <c r="S21" i="59"/>
  <c r="R21" i="59"/>
  <c r="Q21" i="59"/>
  <c r="P21" i="59"/>
  <c r="O21" i="59"/>
  <c r="N21" i="59"/>
  <c r="M21" i="59"/>
  <c r="L21" i="59"/>
  <c r="K21" i="59"/>
  <c r="J21" i="59"/>
  <c r="I21" i="59"/>
  <c r="H21" i="59"/>
  <c r="G21" i="59"/>
  <c r="F21" i="59"/>
  <c r="E21" i="59"/>
  <c r="D21" i="59"/>
  <c r="X20" i="59"/>
  <c r="W20" i="59"/>
  <c r="V20" i="59"/>
  <c r="U20" i="59"/>
  <c r="T20" i="59"/>
  <c r="S20" i="59"/>
  <c r="R20" i="59"/>
  <c r="Q20" i="59"/>
  <c r="P20" i="59"/>
  <c r="O20" i="59"/>
  <c r="N20" i="59"/>
  <c r="M20" i="59"/>
  <c r="L20" i="59"/>
  <c r="K20" i="59"/>
  <c r="J20" i="59"/>
  <c r="I20" i="59"/>
  <c r="H20" i="59"/>
  <c r="G20" i="59"/>
  <c r="F20" i="59"/>
  <c r="E20" i="59"/>
  <c r="D20" i="59"/>
  <c r="X19" i="59"/>
  <c r="W19" i="59"/>
  <c r="V19" i="59"/>
  <c r="U19" i="59"/>
  <c r="T19" i="59"/>
  <c r="S19" i="59"/>
  <c r="R19" i="59"/>
  <c r="Q19" i="59"/>
  <c r="P19" i="59"/>
  <c r="O19" i="59"/>
  <c r="N19" i="59"/>
  <c r="M19" i="59"/>
  <c r="L19" i="59"/>
  <c r="K19" i="59"/>
  <c r="J19" i="59"/>
  <c r="I19" i="59"/>
  <c r="H19" i="59"/>
  <c r="G19" i="59"/>
  <c r="F19" i="59"/>
  <c r="E19" i="59"/>
  <c r="D19" i="59"/>
  <c r="X18" i="59"/>
  <c r="W18" i="59"/>
  <c r="V18" i="59"/>
  <c r="U18" i="59"/>
  <c r="T18" i="59"/>
  <c r="S18" i="59"/>
  <c r="R18" i="59"/>
  <c r="Q18" i="59"/>
  <c r="P18" i="59"/>
  <c r="O18" i="59"/>
  <c r="N18" i="59"/>
  <c r="M18" i="59"/>
  <c r="L18" i="59"/>
  <c r="K18" i="59"/>
  <c r="J18" i="59"/>
  <c r="I18" i="59"/>
  <c r="H18" i="59"/>
  <c r="G18" i="59"/>
  <c r="F18" i="59"/>
  <c r="E18" i="59"/>
  <c r="D18" i="59"/>
  <c r="X17" i="59"/>
  <c r="W17" i="59"/>
  <c r="V17" i="59"/>
  <c r="U17" i="59"/>
  <c r="T17" i="59"/>
  <c r="S17" i="59"/>
  <c r="R17" i="59"/>
  <c r="Q17" i="59"/>
  <c r="P17" i="59"/>
  <c r="O17" i="59"/>
  <c r="N17" i="59"/>
  <c r="M17" i="59"/>
  <c r="L17" i="59"/>
  <c r="K17" i="59"/>
  <c r="J17" i="59"/>
  <c r="I17" i="59"/>
  <c r="H17" i="59"/>
  <c r="G17" i="59"/>
  <c r="F17" i="59"/>
  <c r="E17" i="59"/>
  <c r="D17" i="59"/>
  <c r="X16" i="59"/>
  <c r="W16" i="59"/>
  <c r="V16" i="59"/>
  <c r="U16" i="59"/>
  <c r="T16" i="59"/>
  <c r="S16" i="59"/>
  <c r="R16" i="59"/>
  <c r="Q16" i="59"/>
  <c r="P16" i="59"/>
  <c r="O16" i="59"/>
  <c r="N16" i="59"/>
  <c r="M16" i="59"/>
  <c r="L16" i="59"/>
  <c r="K16" i="59"/>
  <c r="J16" i="59"/>
  <c r="I16" i="59"/>
  <c r="H16" i="59"/>
  <c r="G16" i="59"/>
  <c r="F16" i="59"/>
  <c r="E16" i="59"/>
  <c r="D16" i="59"/>
  <c r="X15" i="59"/>
  <c r="W15" i="59"/>
  <c r="V15" i="59"/>
  <c r="U15" i="59"/>
  <c r="T15" i="59"/>
  <c r="S15" i="59"/>
  <c r="R15" i="59"/>
  <c r="Q15" i="59"/>
  <c r="P15" i="59"/>
  <c r="O15" i="59"/>
  <c r="N15" i="59"/>
  <c r="M15" i="59"/>
  <c r="L15" i="59"/>
  <c r="K15" i="59"/>
  <c r="J15" i="59"/>
  <c r="I15" i="59"/>
  <c r="H15" i="59"/>
  <c r="G15" i="59"/>
  <c r="F15" i="59"/>
  <c r="E15" i="59"/>
  <c r="D15" i="59"/>
  <c r="X14" i="59"/>
  <c r="W14" i="59"/>
  <c r="V14" i="59"/>
  <c r="U14" i="59"/>
  <c r="T14" i="59"/>
  <c r="S14" i="59"/>
  <c r="R14" i="59"/>
  <c r="Q14" i="59"/>
  <c r="P14" i="59"/>
  <c r="O14" i="59"/>
  <c r="N14" i="59"/>
  <c r="M14" i="59"/>
  <c r="L14" i="59"/>
  <c r="K14" i="59"/>
  <c r="J14" i="59"/>
  <c r="I14" i="59"/>
  <c r="H14" i="59"/>
  <c r="G14" i="59"/>
  <c r="F14" i="59"/>
  <c r="E14" i="59"/>
  <c r="D14" i="59"/>
  <c r="X13" i="59"/>
  <c r="W13" i="59"/>
  <c r="V13" i="59"/>
  <c r="U13" i="59"/>
  <c r="T13" i="59"/>
  <c r="S13" i="59"/>
  <c r="R13" i="59"/>
  <c r="Q13" i="59"/>
  <c r="P13" i="59"/>
  <c r="O13" i="59"/>
  <c r="N13" i="59"/>
  <c r="M13" i="59"/>
  <c r="L13" i="59"/>
  <c r="K13" i="59"/>
  <c r="J13" i="59"/>
  <c r="I13" i="59"/>
  <c r="H13" i="59"/>
  <c r="G13" i="59"/>
  <c r="F13" i="59"/>
  <c r="E13" i="59"/>
  <c r="D13" i="59"/>
  <c r="X12" i="59"/>
  <c r="W12" i="59"/>
  <c r="V12" i="59"/>
  <c r="U12" i="59"/>
  <c r="T12" i="59"/>
  <c r="S12" i="59"/>
  <c r="R12" i="59"/>
  <c r="Q12" i="59"/>
  <c r="P12" i="59"/>
  <c r="O12" i="59"/>
  <c r="N12" i="59"/>
  <c r="M12" i="59"/>
  <c r="L12" i="59"/>
  <c r="K12" i="59"/>
  <c r="J12" i="59"/>
  <c r="I12" i="59"/>
  <c r="H12" i="59"/>
  <c r="G12" i="59"/>
  <c r="F12" i="59"/>
  <c r="E12" i="59"/>
  <c r="D12" i="59"/>
  <c r="X11" i="59"/>
  <c r="W11" i="59"/>
  <c r="V11" i="59"/>
  <c r="U11" i="59"/>
  <c r="T11" i="59"/>
  <c r="S11" i="59"/>
  <c r="R11" i="59"/>
  <c r="Q11" i="59"/>
  <c r="P11" i="59"/>
  <c r="O11" i="59"/>
  <c r="N11" i="59"/>
  <c r="M11" i="59"/>
  <c r="L11" i="59"/>
  <c r="K11" i="59"/>
  <c r="J11" i="59"/>
  <c r="I11" i="59"/>
  <c r="H11" i="59"/>
  <c r="G11" i="59"/>
  <c r="F11" i="59"/>
  <c r="E11" i="59"/>
  <c r="D11" i="59"/>
  <c r="X10" i="59"/>
  <c r="W10" i="59"/>
  <c r="V10" i="59"/>
  <c r="U10" i="59"/>
  <c r="T10" i="59"/>
  <c r="S10" i="59"/>
  <c r="R10" i="59"/>
  <c r="Q10" i="59"/>
  <c r="P10" i="59"/>
  <c r="O10" i="59"/>
  <c r="N10" i="59"/>
  <c r="M10" i="59"/>
  <c r="L10" i="59"/>
  <c r="K10" i="59"/>
  <c r="J10" i="59"/>
  <c r="I10" i="59"/>
  <c r="H10" i="59"/>
  <c r="G10" i="59"/>
  <c r="F10" i="59"/>
  <c r="E10" i="59"/>
  <c r="D10" i="59"/>
  <c r="X9" i="59"/>
  <c r="W9" i="59"/>
  <c r="V9" i="59"/>
  <c r="U9" i="59"/>
  <c r="T9" i="59"/>
  <c r="S9" i="59"/>
  <c r="R9" i="59"/>
  <c r="Q9" i="59"/>
  <c r="P9" i="59"/>
  <c r="O9" i="59"/>
  <c r="N9" i="59"/>
  <c r="M9" i="59"/>
  <c r="L9" i="59"/>
  <c r="K9" i="59"/>
  <c r="J9" i="59"/>
  <c r="I9" i="59"/>
  <c r="H9" i="59"/>
  <c r="G9" i="59"/>
  <c r="F9" i="59"/>
  <c r="E9" i="59"/>
  <c r="D9" i="59"/>
  <c r="X8" i="59"/>
  <c r="W8" i="59"/>
  <c r="V8" i="59"/>
  <c r="U8" i="59"/>
  <c r="T8" i="59"/>
  <c r="S8" i="59"/>
  <c r="R8" i="59"/>
  <c r="Q8" i="59"/>
  <c r="P8" i="59"/>
  <c r="O8" i="59"/>
  <c r="N8" i="59"/>
  <c r="M8" i="59"/>
  <c r="L8" i="59"/>
  <c r="K8" i="59"/>
  <c r="J8" i="59"/>
  <c r="I8" i="59"/>
  <c r="H8" i="59"/>
  <c r="G8" i="59"/>
  <c r="F8" i="59"/>
  <c r="E8" i="59"/>
  <c r="D8" i="59"/>
  <c r="X7" i="59"/>
  <c r="W7" i="59"/>
  <c r="V7" i="59"/>
  <c r="U7" i="59"/>
  <c r="T7" i="59"/>
  <c r="S7" i="59"/>
  <c r="R7" i="59"/>
  <c r="Q7" i="59"/>
  <c r="P7" i="59"/>
  <c r="O7" i="59"/>
  <c r="N7" i="59"/>
  <c r="M7" i="59"/>
  <c r="L7" i="59"/>
  <c r="K7" i="59"/>
  <c r="J7" i="59"/>
  <c r="I7" i="59"/>
  <c r="H7" i="59"/>
  <c r="G7" i="59"/>
  <c r="F7" i="59"/>
  <c r="E7" i="59"/>
  <c r="D7" i="59"/>
  <c r="X6" i="59"/>
  <c r="W6" i="59"/>
  <c r="V6" i="59"/>
  <c r="U6" i="59"/>
  <c r="T6" i="59"/>
  <c r="S6" i="59"/>
  <c r="R6" i="59"/>
  <c r="Q6" i="59"/>
  <c r="P6" i="59"/>
  <c r="O6" i="59"/>
  <c r="N6" i="59"/>
  <c r="M6" i="59"/>
  <c r="L6" i="59"/>
  <c r="K6" i="59"/>
  <c r="J6" i="59"/>
  <c r="I6" i="59"/>
  <c r="H6" i="59"/>
  <c r="G6" i="59"/>
  <c r="F6" i="59"/>
  <c r="E6" i="59"/>
  <c r="D6" i="59"/>
  <c r="U83" i="4"/>
  <c r="T83" i="4"/>
  <c r="U125" i="4" l="1"/>
  <c r="U38" i="4"/>
  <c r="D167" i="4"/>
  <c r="D243" i="61" l="1"/>
  <c r="D242" i="61"/>
  <c r="D30" i="59"/>
  <c r="E30" i="59"/>
  <c r="F30" i="59"/>
  <c r="G30" i="59"/>
  <c r="H30" i="59"/>
  <c r="I30" i="59"/>
  <c r="J30" i="59"/>
  <c r="K30" i="59"/>
  <c r="L30" i="59"/>
  <c r="M30" i="59"/>
  <c r="N30" i="59"/>
  <c r="O30" i="59"/>
  <c r="P30" i="59"/>
  <c r="Q30" i="59"/>
  <c r="R30" i="59"/>
  <c r="S30" i="59"/>
  <c r="T30" i="59"/>
  <c r="U30" i="59"/>
  <c r="V30" i="59"/>
  <c r="W30" i="59"/>
  <c r="X30" i="59"/>
  <c r="U108" i="4" l="1"/>
  <c r="D33" i="61" l="1"/>
  <c r="S12" i="49" l="1"/>
  <c r="R12" i="49"/>
  <c r="Q12" i="49"/>
  <c r="P12" i="49"/>
  <c r="O12" i="49"/>
  <c r="N12" i="49"/>
  <c r="M12" i="49"/>
  <c r="L12" i="49"/>
  <c r="K12" i="49"/>
  <c r="J12" i="49"/>
  <c r="I12" i="49"/>
  <c r="H12" i="49"/>
  <c r="G12" i="49"/>
  <c r="F12" i="49"/>
  <c r="E12" i="49"/>
  <c r="D12" i="49"/>
  <c r="R5" i="49"/>
  <c r="F5" i="49"/>
  <c r="E5" i="49"/>
  <c r="T6" i="44"/>
  <c r="P6" i="44"/>
  <c r="Q6" i="44" s="1"/>
  <c r="E6" i="44"/>
  <c r="D460" i="61"/>
  <c r="D166" i="4"/>
  <c r="D165" i="4"/>
  <c r="D164" i="4"/>
  <c r="D163" i="4"/>
  <c r="D162" i="4"/>
  <c r="D161" i="4"/>
  <c r="D160" i="4"/>
  <c r="D159" i="4"/>
  <c r="D158" i="4"/>
  <c r="D157" i="4"/>
  <c r="D156" i="4"/>
  <c r="D155" i="4"/>
  <c r="D154" i="4"/>
  <c r="D153" i="4"/>
  <c r="D152" i="4"/>
  <c r="D151" i="4"/>
  <c r="D150" i="4"/>
  <c r="D149" i="4"/>
  <c r="D148" i="4"/>
  <c r="D147" i="4"/>
  <c r="D146" i="4"/>
  <c r="D145" i="4"/>
  <c r="D144" i="4"/>
  <c r="D143" i="4"/>
  <c r="D142" i="4"/>
  <c r="D141" i="4"/>
  <c r="D140" i="4"/>
  <c r="D139" i="4"/>
  <c r="D138" i="4"/>
  <c r="D137" i="4"/>
  <c r="D136" i="4"/>
  <c r="U124" i="4"/>
  <c r="U123" i="4"/>
  <c r="U122" i="4"/>
  <c r="U121" i="4"/>
  <c r="U120" i="4"/>
  <c r="U119" i="4"/>
  <c r="U118" i="4"/>
  <c r="U117" i="4"/>
  <c r="U116" i="4"/>
  <c r="U115" i="4"/>
  <c r="U114" i="4"/>
  <c r="U113" i="4"/>
  <c r="U112" i="4"/>
  <c r="U111" i="4"/>
  <c r="U110" i="4"/>
  <c r="U109" i="4"/>
  <c r="U107" i="4"/>
  <c r="U106" i="4"/>
  <c r="U105" i="4"/>
  <c r="U103" i="4"/>
  <c r="U102" i="4"/>
  <c r="U101" i="4"/>
  <c r="U99" i="4"/>
  <c r="U82" i="4"/>
  <c r="U81" i="4"/>
  <c r="U80" i="4"/>
  <c r="U79" i="4"/>
  <c r="U78" i="4"/>
  <c r="U77" i="4"/>
  <c r="U76" i="4"/>
  <c r="U75" i="4"/>
  <c r="U74" i="4"/>
  <c r="U73" i="4"/>
  <c r="U72" i="4"/>
  <c r="U71" i="4"/>
  <c r="U70" i="4"/>
  <c r="U69" i="4"/>
  <c r="U68" i="4"/>
  <c r="U67" i="4"/>
  <c r="U66" i="4"/>
  <c r="U65" i="4"/>
  <c r="U64" i="4"/>
  <c r="U63" i="4"/>
  <c r="U62" i="4"/>
  <c r="U61" i="4"/>
  <c r="U60" i="4"/>
  <c r="U59" i="4"/>
  <c r="U58" i="4"/>
  <c r="U57" i="4"/>
  <c r="U56" i="4"/>
  <c r="U55" i="4"/>
  <c r="U54" i="4"/>
  <c r="U53" i="4"/>
  <c r="U52" i="4"/>
  <c r="U84" i="4"/>
  <c r="T29" i="44" l="1"/>
  <c r="U29" i="44" s="1"/>
  <c r="T30" i="44"/>
  <c r="U6" i="44"/>
  <c r="V6" i="44" s="1"/>
  <c r="W6" i="44" s="1"/>
  <c r="X6" i="44" s="1"/>
  <c r="Y6" i="44" s="1"/>
  <c r="Z6" i="44" s="1"/>
  <c r="AA6" i="44" s="1"/>
  <c r="AB6" i="44" s="1"/>
  <c r="AC6" i="44" s="1"/>
  <c r="AD6" i="44" s="1"/>
  <c r="AE6" i="44" s="1"/>
  <c r="AF6" i="44" s="1"/>
  <c r="AG6" i="44" s="1"/>
  <c r="AH6" i="44" s="1"/>
  <c r="AI6" i="44" s="1"/>
  <c r="AJ6" i="44" s="1"/>
  <c r="AK6" i="44" s="1"/>
  <c r="AL6" i="44" s="1"/>
  <c r="AM6" i="44" s="1"/>
  <c r="AN6" i="44" s="1"/>
  <c r="G5" i="49"/>
  <c r="S5" i="49"/>
  <c r="F6" i="44"/>
  <c r="R6" i="44"/>
  <c r="U30" i="44" l="1"/>
  <c r="T29" i="49"/>
  <c r="T5" i="49"/>
  <c r="U5" i="49" s="1"/>
  <c r="V5" i="49" s="1"/>
  <c r="W5" i="49" s="1"/>
  <c r="X5" i="49" s="1"/>
  <c r="Y5" i="49" s="1"/>
  <c r="Z5" i="49" s="1"/>
  <c r="AA5" i="49" s="1"/>
  <c r="AB5" i="49" s="1"/>
  <c r="AC5" i="49" s="1"/>
  <c r="AD5" i="49" s="1"/>
  <c r="AE5" i="49" s="1"/>
  <c r="AF5" i="49" s="1"/>
  <c r="AG5" i="49" s="1"/>
  <c r="AH5" i="49" s="1"/>
  <c r="AI5" i="49" s="1"/>
  <c r="AJ5" i="49" s="1"/>
  <c r="AK5" i="49" s="1"/>
  <c r="AL5" i="49" s="1"/>
  <c r="AM5" i="49" s="1"/>
  <c r="H5" i="49"/>
  <c r="G6" i="44"/>
  <c r="D63" i="44"/>
  <c r="D211" i="44" l="1"/>
  <c r="D241" i="44"/>
  <c r="D181" i="44"/>
  <c r="D271" i="44"/>
  <c r="D121" i="44"/>
  <c r="I5" i="49"/>
  <c r="H6" i="44"/>
  <c r="J5" i="49" l="1"/>
  <c r="I6" i="44"/>
  <c r="K5" i="49" l="1"/>
  <c r="J6" i="44"/>
  <c r="D459" i="61"/>
  <c r="D241" i="61"/>
  <c r="D240" i="61"/>
  <c r="D239" i="61"/>
  <c r="D238" i="61"/>
  <c r="D455" i="61" s="1"/>
  <c r="D237" i="61"/>
  <c r="D236" i="61"/>
  <c r="D235" i="61"/>
  <c r="D234" i="61"/>
  <c r="D233" i="61"/>
  <c r="D232" i="61"/>
  <c r="D231" i="61"/>
  <c r="D448" i="61" s="1"/>
  <c r="D230" i="61"/>
  <c r="D229" i="61"/>
  <c r="D228" i="61"/>
  <c r="D227" i="61"/>
  <c r="D444" i="61" s="1"/>
  <c r="D226" i="61"/>
  <c r="D443" i="61" s="1"/>
  <c r="D225" i="61"/>
  <c r="D224" i="61"/>
  <c r="D223" i="61"/>
  <c r="D222" i="61"/>
  <c r="D221" i="61"/>
  <c r="T124" i="4"/>
  <c r="T123" i="4"/>
  <c r="T122" i="4"/>
  <c r="T121" i="4"/>
  <c r="T120" i="4"/>
  <c r="T119" i="4"/>
  <c r="T118" i="4"/>
  <c r="T117" i="4"/>
  <c r="T116" i="4"/>
  <c r="T115" i="4"/>
  <c r="T114" i="4"/>
  <c r="T113" i="4"/>
  <c r="T112" i="4"/>
  <c r="T111" i="4"/>
  <c r="T110" i="4"/>
  <c r="T109" i="4"/>
  <c r="T108" i="4"/>
  <c r="T107" i="4"/>
  <c r="T106" i="4"/>
  <c r="T105" i="4"/>
  <c r="T103" i="4"/>
  <c r="T102" i="4"/>
  <c r="T101" i="4"/>
  <c r="T100" i="4"/>
  <c r="T99" i="4"/>
  <c r="T98" i="4"/>
  <c r="T97" i="4"/>
  <c r="T96" i="4"/>
  <c r="T95" i="4"/>
  <c r="T94" i="4"/>
  <c r="T82" i="4"/>
  <c r="T81" i="4"/>
  <c r="T80" i="4"/>
  <c r="T79" i="4"/>
  <c r="T78" i="4"/>
  <c r="T77" i="4"/>
  <c r="T76" i="4"/>
  <c r="T75" i="4"/>
  <c r="T74" i="4"/>
  <c r="T73" i="4"/>
  <c r="T72" i="4"/>
  <c r="T71" i="4"/>
  <c r="T70" i="4"/>
  <c r="T69" i="4"/>
  <c r="T68" i="4"/>
  <c r="T67" i="4"/>
  <c r="T66" i="4"/>
  <c r="T65" i="4"/>
  <c r="T64" i="4"/>
  <c r="T63" i="4"/>
  <c r="T62" i="4"/>
  <c r="T61" i="4"/>
  <c r="T60" i="4"/>
  <c r="T59" i="4"/>
  <c r="T58" i="4"/>
  <c r="T57" i="4"/>
  <c r="T56" i="4"/>
  <c r="T55" i="4"/>
  <c r="T54" i="4"/>
  <c r="T53" i="4"/>
  <c r="T52" i="4"/>
  <c r="S38" i="4"/>
  <c r="T38" i="4"/>
  <c r="AB490" i="61"/>
  <c r="X490" i="61"/>
  <c r="T490" i="61"/>
  <c r="P490" i="61"/>
  <c r="L490" i="61"/>
  <c r="H490" i="61"/>
  <c r="D490" i="61"/>
  <c r="AB489" i="61"/>
  <c r="X489" i="61"/>
  <c r="T489" i="61"/>
  <c r="P489" i="61"/>
  <c r="L489" i="61"/>
  <c r="H489" i="61"/>
  <c r="D489" i="61"/>
  <c r="AB488" i="61"/>
  <c r="X488" i="61"/>
  <c r="T488" i="61"/>
  <c r="P488" i="61"/>
  <c r="L488" i="61"/>
  <c r="H488" i="61"/>
  <c r="D488" i="61"/>
  <c r="AB487" i="61"/>
  <c r="X487" i="61"/>
  <c r="T487" i="61"/>
  <c r="P487" i="61"/>
  <c r="L487" i="61"/>
  <c r="H487" i="61"/>
  <c r="D487" i="61"/>
  <c r="AB486" i="61"/>
  <c r="X486" i="61"/>
  <c r="T486" i="61"/>
  <c r="P486" i="61"/>
  <c r="L486" i="61"/>
  <c r="H486" i="61"/>
  <c r="D486" i="61"/>
  <c r="AB485" i="61"/>
  <c r="X485" i="61"/>
  <c r="T485" i="61"/>
  <c r="P485" i="61"/>
  <c r="L485" i="61"/>
  <c r="H485" i="61"/>
  <c r="D485" i="61"/>
  <c r="AB484" i="61"/>
  <c r="X484" i="61"/>
  <c r="T484" i="61"/>
  <c r="P484" i="61"/>
  <c r="L484" i="61"/>
  <c r="H484" i="61"/>
  <c r="D484" i="61"/>
  <c r="AB483" i="61"/>
  <c r="X483" i="61"/>
  <c r="T483" i="61"/>
  <c r="P483" i="61"/>
  <c r="L483" i="61"/>
  <c r="H483" i="61"/>
  <c r="D483" i="61"/>
  <c r="AB482" i="61"/>
  <c r="X482" i="61"/>
  <c r="T482" i="61"/>
  <c r="P482" i="61"/>
  <c r="L482" i="61"/>
  <c r="H482" i="61"/>
  <c r="D482" i="61"/>
  <c r="AB481" i="61"/>
  <c r="X481" i="61"/>
  <c r="T481" i="61"/>
  <c r="P481" i="61"/>
  <c r="L481" i="61"/>
  <c r="H481" i="61"/>
  <c r="D481" i="61"/>
  <c r="AB480" i="61"/>
  <c r="X480" i="61"/>
  <c r="T480" i="61"/>
  <c r="P480" i="61"/>
  <c r="L480" i="61"/>
  <c r="H480" i="61"/>
  <c r="D480" i="61"/>
  <c r="AB479" i="61"/>
  <c r="X479" i="61"/>
  <c r="T479" i="61"/>
  <c r="P479" i="61"/>
  <c r="L479" i="61"/>
  <c r="H479" i="61"/>
  <c r="D479" i="61"/>
  <c r="AB478" i="61"/>
  <c r="X478" i="61"/>
  <c r="T478" i="61"/>
  <c r="P478" i="61"/>
  <c r="L478" i="61"/>
  <c r="H478" i="61"/>
  <c r="D478" i="61"/>
  <c r="AB477" i="61"/>
  <c r="X477" i="61"/>
  <c r="T477" i="61"/>
  <c r="P477" i="61"/>
  <c r="L477" i="61"/>
  <c r="H477" i="61"/>
  <c r="D477" i="61"/>
  <c r="AB475" i="61"/>
  <c r="X475" i="61"/>
  <c r="T475" i="61"/>
  <c r="P475" i="61"/>
  <c r="L475" i="61"/>
  <c r="H475" i="61"/>
  <c r="D475" i="61"/>
  <c r="AB474" i="61"/>
  <c r="X474" i="61"/>
  <c r="T474" i="61"/>
  <c r="P474" i="61"/>
  <c r="L474" i="61"/>
  <c r="H474" i="61"/>
  <c r="D474" i="61"/>
  <c r="AB472" i="61"/>
  <c r="X472" i="61"/>
  <c r="T472" i="61"/>
  <c r="P472" i="61"/>
  <c r="L472" i="61"/>
  <c r="H472" i="61"/>
  <c r="D472" i="61"/>
  <c r="AB471" i="61"/>
  <c r="X471" i="61"/>
  <c r="T471" i="61"/>
  <c r="P471" i="61"/>
  <c r="L471" i="61"/>
  <c r="H471" i="61"/>
  <c r="D471" i="61"/>
  <c r="AB470" i="61"/>
  <c r="X470" i="61"/>
  <c r="T470" i="61"/>
  <c r="P470" i="61"/>
  <c r="L470" i="61"/>
  <c r="H470" i="61"/>
  <c r="D470" i="61"/>
  <c r="AB469" i="61"/>
  <c r="X469" i="61"/>
  <c r="T469" i="61"/>
  <c r="P469" i="61"/>
  <c r="L469" i="61"/>
  <c r="H469" i="61"/>
  <c r="D469" i="61"/>
  <c r="D213" i="61"/>
  <c r="D188" i="61"/>
  <c r="D219" i="61" s="1"/>
  <c r="D183" i="61"/>
  <c r="D153" i="61"/>
  <c r="D123" i="61"/>
  <c r="D93" i="61"/>
  <c r="D63" i="61"/>
  <c r="D38" i="61"/>
  <c r="AB38" i="61" s="1"/>
  <c r="AB8" i="61"/>
  <c r="E8" i="61"/>
  <c r="E188" i="61" l="1"/>
  <c r="AC188" i="61" s="1"/>
  <c r="D451" i="61"/>
  <c r="D440" i="61"/>
  <c r="D456" i="61"/>
  <c r="D445" i="61"/>
  <c r="D453" i="61"/>
  <c r="D442" i="61"/>
  <c r="D450" i="61"/>
  <c r="D458" i="61"/>
  <c r="D439" i="61"/>
  <c r="D447" i="61"/>
  <c r="D452" i="61"/>
  <c r="D441" i="61"/>
  <c r="D449" i="61"/>
  <c r="D457" i="61"/>
  <c r="D253" i="61"/>
  <c r="D437" i="61"/>
  <c r="D244" i="61"/>
  <c r="D461" i="61" s="1"/>
  <c r="D269" i="61"/>
  <c r="D261" i="61"/>
  <c r="T126" i="4"/>
  <c r="U126" i="4"/>
  <c r="L5" i="49"/>
  <c r="K6" i="44"/>
  <c r="D438" i="61"/>
  <c r="D446" i="61"/>
  <c r="D454" i="61"/>
  <c r="AC8" i="61"/>
  <c r="F8" i="61"/>
  <c r="F188" i="61" s="1"/>
  <c r="D258" i="61"/>
  <c r="D266" i="61"/>
  <c r="D274" i="61"/>
  <c r="D271" i="61"/>
  <c r="D268" i="61"/>
  <c r="D257" i="61"/>
  <c r="D262" i="61"/>
  <c r="D267" i="61"/>
  <c r="D256" i="61"/>
  <c r="D264" i="61"/>
  <c r="D272" i="61"/>
  <c r="D259" i="61"/>
  <c r="D265" i="61"/>
  <c r="D273" i="61"/>
  <c r="D493" i="61"/>
  <c r="D252" i="61"/>
  <c r="D263" i="61"/>
  <c r="D255" i="61"/>
  <c r="D254" i="61"/>
  <c r="D260" i="61"/>
  <c r="D270" i="61"/>
  <c r="T84" i="4"/>
  <c r="D251" i="61"/>
  <c r="AB219" i="61"/>
  <c r="E38" i="61"/>
  <c r="AB188" i="61"/>
  <c r="H493" i="61"/>
  <c r="P493" i="61"/>
  <c r="X493" i="61"/>
  <c r="D68" i="61"/>
  <c r="L493" i="61"/>
  <c r="T493" i="61"/>
  <c r="AB493" i="61"/>
  <c r="E219" i="61" l="1"/>
  <c r="AD8" i="61"/>
  <c r="E231" i="61"/>
  <c r="E448" i="61" s="1"/>
  <c r="E229" i="61"/>
  <c r="E446" i="61" s="1"/>
  <c r="E243" i="61"/>
  <c r="E460" i="61" s="1"/>
  <c r="E225" i="61"/>
  <c r="E442" i="61" s="1"/>
  <c r="AB226" i="61"/>
  <c r="AB242" i="61"/>
  <c r="AB225" i="61"/>
  <c r="AB238" i="61"/>
  <c r="E183" i="61"/>
  <c r="E235" i="61"/>
  <c r="E242" i="61"/>
  <c r="AB233" i="61"/>
  <c r="AB221" i="61"/>
  <c r="E227" i="61"/>
  <c r="E240" i="61"/>
  <c r="AB230" i="61"/>
  <c r="AB220" i="61"/>
  <c r="AB213" i="61"/>
  <c r="AB241" i="61"/>
  <c r="AB229" i="61"/>
  <c r="E33" i="61"/>
  <c r="E213" i="61"/>
  <c r="E220" i="61"/>
  <c r="E236" i="61"/>
  <c r="AB123" i="61"/>
  <c r="AB228" i="61"/>
  <c r="AB33" i="61"/>
  <c r="AB224" i="61"/>
  <c r="AB237" i="61"/>
  <c r="E153" i="61"/>
  <c r="E228" i="61"/>
  <c r="E222" i="61"/>
  <c r="E234" i="61"/>
  <c r="G8" i="61"/>
  <c r="AB223" i="61"/>
  <c r="AB236" i="61"/>
  <c r="AB227" i="61"/>
  <c r="AB232" i="61"/>
  <c r="AB63" i="61"/>
  <c r="E221" i="61"/>
  <c r="E226" i="61"/>
  <c r="E230" i="61"/>
  <c r="E224" i="61"/>
  <c r="E241" i="61"/>
  <c r="E93" i="61"/>
  <c r="AB234" i="61"/>
  <c r="AB231" i="61"/>
  <c r="AB235" i="61"/>
  <c r="AB240" i="61"/>
  <c r="AB93" i="61"/>
  <c r="E123" i="61"/>
  <c r="E237" i="61"/>
  <c r="E239" i="61"/>
  <c r="E232" i="61"/>
  <c r="E238" i="61"/>
  <c r="AB153" i="61"/>
  <c r="AB183" i="61"/>
  <c r="AB239" i="61"/>
  <c r="AB222" i="61"/>
  <c r="AB243" i="61"/>
  <c r="E223" i="61"/>
  <c r="E233" i="61"/>
  <c r="E63" i="61"/>
  <c r="M5" i="49"/>
  <c r="L6" i="44"/>
  <c r="D276" i="61"/>
  <c r="AD188" i="61"/>
  <c r="F219" i="61"/>
  <c r="E251" i="61"/>
  <c r="AC219" i="61"/>
  <c r="D245" i="61"/>
  <c r="AC38" i="61"/>
  <c r="F38" i="61"/>
  <c r="D283" i="61"/>
  <c r="AB251" i="61"/>
  <c r="D98" i="61"/>
  <c r="E68" i="61"/>
  <c r="AB68" i="61"/>
  <c r="E257" i="61" l="1"/>
  <c r="E261" i="61"/>
  <c r="E263" i="61"/>
  <c r="AC222" i="61"/>
  <c r="AD226" i="61"/>
  <c r="AB270" i="61"/>
  <c r="AB455" i="61"/>
  <c r="E440" i="61"/>
  <c r="E255" i="61"/>
  <c r="AB266" i="61"/>
  <c r="AB451" i="61"/>
  <c r="AC234" i="61"/>
  <c r="AC225" i="61"/>
  <c r="AC230" i="61"/>
  <c r="AC243" i="61"/>
  <c r="E438" i="61"/>
  <c r="E253" i="61"/>
  <c r="F224" i="61"/>
  <c r="F223" i="61"/>
  <c r="F236" i="61"/>
  <c r="E439" i="61"/>
  <c r="E254" i="61"/>
  <c r="AB253" i="61"/>
  <c r="AB438" i="61"/>
  <c r="AD153" i="61"/>
  <c r="AD224" i="61"/>
  <c r="AD234" i="61"/>
  <c r="AD222" i="61"/>
  <c r="AD243" i="61"/>
  <c r="AC153" i="61"/>
  <c r="AC235" i="61"/>
  <c r="AB453" i="61"/>
  <c r="AB268" i="61"/>
  <c r="AD239" i="61"/>
  <c r="AD235" i="61"/>
  <c r="D12" i="48"/>
  <c r="D20" i="48"/>
  <c r="D25" i="48"/>
  <c r="D9" i="48"/>
  <c r="D17" i="48"/>
  <c r="D14" i="48"/>
  <c r="D22" i="48"/>
  <c r="D27" i="48"/>
  <c r="D11" i="48"/>
  <c r="D19" i="48"/>
  <c r="D8" i="48"/>
  <c r="D16" i="48"/>
  <c r="D24" i="48"/>
  <c r="D29" i="48"/>
  <c r="D13" i="48"/>
  <c r="D21" i="48"/>
  <c r="D10" i="48"/>
  <c r="D18" i="48"/>
  <c r="D8" i="60"/>
  <c r="D16" i="60"/>
  <c r="D24" i="60"/>
  <c r="D8" i="54"/>
  <c r="D16" i="54"/>
  <c r="D24" i="54"/>
  <c r="D27" i="60"/>
  <c r="D19" i="54"/>
  <c r="D23" i="48"/>
  <c r="D412" i="61"/>
  <c r="D13" i="60"/>
  <c r="D21" i="60"/>
  <c r="D29" i="60"/>
  <c r="D13" i="54"/>
  <c r="D21" i="54"/>
  <c r="D29" i="54"/>
  <c r="D25" i="54"/>
  <c r="D11" i="60"/>
  <c r="D27" i="54"/>
  <c r="D28" i="48"/>
  <c r="D10" i="60"/>
  <c r="D18" i="60"/>
  <c r="D26" i="60"/>
  <c r="D10" i="54"/>
  <c r="D18" i="54"/>
  <c r="D26" i="54"/>
  <c r="D17" i="54"/>
  <c r="D7" i="60"/>
  <c r="D15" i="60"/>
  <c r="D23" i="60"/>
  <c r="D7" i="54"/>
  <c r="D15" i="54"/>
  <c r="D23" i="54"/>
  <c r="D7" i="48"/>
  <c r="D26" i="48"/>
  <c r="D15" i="48"/>
  <c r="D20" i="60"/>
  <c r="D28" i="60"/>
  <c r="D12" i="54"/>
  <c r="D20" i="54"/>
  <c r="D28" i="54"/>
  <c r="D427" i="61"/>
  <c r="D9" i="60"/>
  <c r="D17" i="60"/>
  <c r="D25" i="60"/>
  <c r="D9" i="54"/>
  <c r="D14" i="60"/>
  <c r="D22" i="60"/>
  <c r="D6" i="54"/>
  <c r="D14" i="54"/>
  <c r="D22" i="54"/>
  <c r="D11" i="54"/>
  <c r="AC123" i="61"/>
  <c r="AC237" i="61"/>
  <c r="AC242" i="61"/>
  <c r="AC233" i="61"/>
  <c r="AC238" i="61"/>
  <c r="AB255" i="61"/>
  <c r="AB440" i="61"/>
  <c r="F183" i="61"/>
  <c r="F231" i="61"/>
  <c r="E445" i="61"/>
  <c r="E260" i="61"/>
  <c r="AB445" i="61"/>
  <c r="AB260" i="61"/>
  <c r="E453" i="61"/>
  <c r="E268" i="61"/>
  <c r="AD221" i="61"/>
  <c r="AD242" i="61"/>
  <c r="AD230" i="61"/>
  <c r="AB442" i="61"/>
  <c r="AB257" i="61"/>
  <c r="E443" i="61"/>
  <c r="E258" i="61"/>
  <c r="F228" i="61"/>
  <c r="AB458" i="61"/>
  <c r="AB273" i="61"/>
  <c r="E444" i="61"/>
  <c r="E259" i="61"/>
  <c r="AB460" i="61"/>
  <c r="AB275" i="61"/>
  <c r="AB272" i="61"/>
  <c r="AB457" i="61"/>
  <c r="AC241" i="61"/>
  <c r="AC33" i="61"/>
  <c r="F221" i="61"/>
  <c r="F234" i="61"/>
  <c r="F225" i="61"/>
  <c r="F227" i="61"/>
  <c r="F63" i="61"/>
  <c r="E437" i="61"/>
  <c r="E252" i="61"/>
  <c r="E244" i="61"/>
  <c r="AB244" i="61"/>
  <c r="AB245" i="61" s="1"/>
  <c r="AB252" i="61"/>
  <c r="AB437" i="61"/>
  <c r="AB265" i="61"/>
  <c r="AB450" i="61"/>
  <c r="AD183" i="61"/>
  <c r="AD229" i="61"/>
  <c r="AD63" i="61"/>
  <c r="AD238" i="61"/>
  <c r="F239" i="61"/>
  <c r="AC220" i="61"/>
  <c r="AC213" i="61"/>
  <c r="AC224" i="61"/>
  <c r="AB449" i="61"/>
  <c r="AB264" i="61"/>
  <c r="F232" i="61"/>
  <c r="F33" i="61"/>
  <c r="F233" i="61"/>
  <c r="F229" i="61"/>
  <c r="F240" i="61"/>
  <c r="F241" i="61"/>
  <c r="H8" i="61"/>
  <c r="G188" i="61"/>
  <c r="AE8" i="61"/>
  <c r="AB454" i="61"/>
  <c r="AB269" i="61"/>
  <c r="AD240" i="61"/>
  <c r="AD237" i="61"/>
  <c r="AD33" i="61"/>
  <c r="AD225" i="61"/>
  <c r="E450" i="61"/>
  <c r="E265" i="61"/>
  <c r="AC226" i="61"/>
  <c r="E451" i="61"/>
  <c r="E266" i="61"/>
  <c r="E455" i="61"/>
  <c r="E270" i="61"/>
  <c r="AC229" i="61"/>
  <c r="E449" i="61"/>
  <c r="E264" i="61"/>
  <c r="AB267" i="61"/>
  <c r="AB452" i="61"/>
  <c r="AC223" i="61"/>
  <c r="AC228" i="61"/>
  <c r="AC232" i="61"/>
  <c r="E458" i="61"/>
  <c r="E273" i="61"/>
  <c r="F237" i="61"/>
  <c r="F238" i="61"/>
  <c r="AB262" i="61"/>
  <c r="AB447" i="61"/>
  <c r="AD213" i="61"/>
  <c r="AD220" i="61"/>
  <c r="AD233" i="61"/>
  <c r="E459" i="61"/>
  <c r="E274" i="61"/>
  <c r="AB274" i="61"/>
  <c r="F93" i="61"/>
  <c r="AB456" i="61"/>
  <c r="AB271" i="61"/>
  <c r="E456" i="61"/>
  <c r="E271" i="61"/>
  <c r="AC183" i="61"/>
  <c r="AC231" i="61"/>
  <c r="AC236" i="61"/>
  <c r="AC240" i="61"/>
  <c r="AC63" i="61"/>
  <c r="E441" i="61"/>
  <c r="E256" i="61"/>
  <c r="AB444" i="61"/>
  <c r="AB259" i="61"/>
  <c r="F226" i="61"/>
  <c r="F222" i="61"/>
  <c r="F235" i="61"/>
  <c r="AB256" i="61"/>
  <c r="AB441" i="61"/>
  <c r="AB446" i="61"/>
  <c r="AB261" i="61"/>
  <c r="AD123" i="61"/>
  <c r="AD232" i="61"/>
  <c r="AD223" i="61"/>
  <c r="AD228" i="61"/>
  <c r="AD241" i="61"/>
  <c r="AD93" i="61"/>
  <c r="E452" i="61"/>
  <c r="E267" i="61"/>
  <c r="AB443" i="61"/>
  <c r="AB258" i="61"/>
  <c r="AB439" i="61"/>
  <c r="AB254" i="61"/>
  <c r="E454" i="61"/>
  <c r="E269" i="61"/>
  <c r="AB448" i="61"/>
  <c r="AB263" i="61"/>
  <c r="AC221" i="61"/>
  <c r="AC239" i="61"/>
  <c r="AC227" i="61"/>
  <c r="AC93" i="61"/>
  <c r="E447" i="61"/>
  <c r="E262" i="61"/>
  <c r="F123" i="61"/>
  <c r="F153" i="61"/>
  <c r="F213" i="61"/>
  <c r="F220" i="61"/>
  <c r="F230" i="61"/>
  <c r="F242" i="61"/>
  <c r="F243" i="61"/>
  <c r="E457" i="61"/>
  <c r="E272" i="61"/>
  <c r="AD231" i="61"/>
  <c r="AD236" i="61"/>
  <c r="AD227" i="61"/>
  <c r="N5" i="49"/>
  <c r="M6" i="44"/>
  <c r="AB283" i="61"/>
  <c r="D314" i="61"/>
  <c r="F68" i="61"/>
  <c r="AC68" i="61"/>
  <c r="AB98" i="61"/>
  <c r="D128" i="61"/>
  <c r="E98" i="61"/>
  <c r="E283" i="61"/>
  <c r="AC251" i="61"/>
  <c r="AD38" i="61"/>
  <c r="G38" i="61"/>
  <c r="F251" i="61"/>
  <c r="AD219" i="61"/>
  <c r="D421" i="61" l="1"/>
  <c r="D431" i="61"/>
  <c r="D424" i="61"/>
  <c r="D429" i="61"/>
  <c r="D423" i="61"/>
  <c r="D425" i="61"/>
  <c r="D409" i="61"/>
  <c r="D411" i="61"/>
  <c r="D414" i="61"/>
  <c r="D420" i="61"/>
  <c r="D430" i="61"/>
  <c r="D6" i="60"/>
  <c r="D105" i="60"/>
  <c r="D12" i="60"/>
  <c r="D111" i="60"/>
  <c r="D19" i="60"/>
  <c r="D118" i="60"/>
  <c r="G243" i="61"/>
  <c r="G228" i="61"/>
  <c r="G445" i="61" s="1"/>
  <c r="D422" i="61"/>
  <c r="AC456" i="61"/>
  <c r="AC271" i="61"/>
  <c r="AC440" i="61"/>
  <c r="AC255" i="61"/>
  <c r="G231" i="61"/>
  <c r="F438" i="61"/>
  <c r="F253" i="61"/>
  <c r="AD456" i="61"/>
  <c r="AD271" i="61"/>
  <c r="AD441" i="61"/>
  <c r="AD256" i="61"/>
  <c r="F452" i="61"/>
  <c r="F267" i="61"/>
  <c r="AC448" i="61"/>
  <c r="AC263" i="61"/>
  <c r="AC446" i="61"/>
  <c r="AC261" i="61"/>
  <c r="AC443" i="61"/>
  <c r="AC258" i="61"/>
  <c r="G225" i="61"/>
  <c r="G238" i="61"/>
  <c r="F450" i="61"/>
  <c r="F265" i="61"/>
  <c r="AD438" i="61"/>
  <c r="AD253" i="61"/>
  <c r="AC459" i="61"/>
  <c r="AC274" i="61"/>
  <c r="D308" i="61"/>
  <c r="D426" i="61"/>
  <c r="D415" i="61"/>
  <c r="D413" i="61"/>
  <c r="AD275" i="61"/>
  <c r="AD460" i="61"/>
  <c r="AC441" i="61"/>
  <c r="AC256" i="61"/>
  <c r="AD448" i="61"/>
  <c r="AD263" i="61"/>
  <c r="F460" i="61"/>
  <c r="AC438" i="61"/>
  <c r="AC253" i="61"/>
  <c r="AD440" i="61"/>
  <c r="AD255" i="61"/>
  <c r="AD450" i="61"/>
  <c r="AD265" i="61"/>
  <c r="G33" i="61"/>
  <c r="G224" i="61"/>
  <c r="G234" i="61"/>
  <c r="G63" i="61"/>
  <c r="G93" i="61"/>
  <c r="E276" i="61"/>
  <c r="AC454" i="61"/>
  <c r="AC269" i="61"/>
  <c r="D418" i="61"/>
  <c r="AD439" i="61"/>
  <c r="AD254" i="61"/>
  <c r="AC275" i="61"/>
  <c r="AD445" i="61"/>
  <c r="AD260" i="61"/>
  <c r="G183" i="61"/>
  <c r="F439" i="61"/>
  <c r="F254" i="61"/>
  <c r="F459" i="61"/>
  <c r="F274" i="61"/>
  <c r="F443" i="61"/>
  <c r="F258" i="61"/>
  <c r="AD454" i="61"/>
  <c r="AD269" i="61"/>
  <c r="G227" i="61"/>
  <c r="G233" i="61"/>
  <c r="G213" i="61"/>
  <c r="G220" i="61"/>
  <c r="G242" i="61"/>
  <c r="F449" i="61"/>
  <c r="F264" i="61"/>
  <c r="AC437" i="61"/>
  <c r="AC244" i="61"/>
  <c r="AC252" i="61"/>
  <c r="AD446" i="61"/>
  <c r="AD261" i="61"/>
  <c r="AC458" i="61"/>
  <c r="AC273" i="61"/>
  <c r="AD447" i="61"/>
  <c r="AD262" i="61"/>
  <c r="D419" i="61"/>
  <c r="D417" i="61"/>
  <c r="F453" i="61"/>
  <c r="F268" i="61"/>
  <c r="AC447" i="61"/>
  <c r="AC262" i="61"/>
  <c r="F447" i="61"/>
  <c r="F262" i="61"/>
  <c r="AD437" i="61"/>
  <c r="AD244" i="61"/>
  <c r="AD252" i="61"/>
  <c r="G219" i="61"/>
  <c r="AE188" i="61"/>
  <c r="G237" i="61"/>
  <c r="G226" i="61"/>
  <c r="G260" i="61"/>
  <c r="G222" i="61"/>
  <c r="G239" i="61"/>
  <c r="F445" i="61"/>
  <c r="F260" i="61"/>
  <c r="AC455" i="61"/>
  <c r="AC270" i="61"/>
  <c r="D339" i="61"/>
  <c r="F440" i="61"/>
  <c r="F255" i="61"/>
  <c r="AD443" i="61"/>
  <c r="AD258" i="61"/>
  <c r="F454" i="61"/>
  <c r="F269" i="61"/>
  <c r="G460" i="61"/>
  <c r="E7" i="48"/>
  <c r="E15" i="48"/>
  <c r="E23" i="48"/>
  <c r="E28" i="48"/>
  <c r="E12" i="48"/>
  <c r="E20" i="48"/>
  <c r="E25" i="48"/>
  <c r="E9" i="48"/>
  <c r="E17" i="48"/>
  <c r="E14" i="48"/>
  <c r="E22" i="48"/>
  <c r="E27" i="48"/>
  <c r="E11" i="48"/>
  <c r="E19" i="48"/>
  <c r="E8" i="48"/>
  <c r="E16" i="48"/>
  <c r="E13" i="48"/>
  <c r="E21" i="48"/>
  <c r="E26" i="48"/>
  <c r="E421" i="61"/>
  <c r="E11" i="60"/>
  <c r="E19" i="60"/>
  <c r="E27" i="60"/>
  <c r="E11" i="54"/>
  <c r="E19" i="54"/>
  <c r="E27" i="54"/>
  <c r="E20" i="54"/>
  <c r="E14" i="60"/>
  <c r="E418" i="61"/>
  <c r="E8" i="60"/>
  <c r="E16" i="60"/>
  <c r="E24" i="60"/>
  <c r="E8" i="54"/>
  <c r="E24" i="54"/>
  <c r="E10" i="48"/>
  <c r="E6" i="60"/>
  <c r="E22" i="54"/>
  <c r="E13" i="60"/>
  <c r="E21" i="60"/>
  <c r="E29" i="60"/>
  <c r="E13" i="54"/>
  <c r="E21" i="54"/>
  <c r="E29" i="54"/>
  <c r="E12" i="54"/>
  <c r="E14" i="54"/>
  <c r="E10" i="60"/>
  <c r="E18" i="60"/>
  <c r="E26" i="60"/>
  <c r="E10" i="54"/>
  <c r="E18" i="54"/>
  <c r="E26" i="54"/>
  <c r="E28" i="54"/>
  <c r="E22" i="60"/>
  <c r="E18" i="48"/>
  <c r="E7" i="60"/>
  <c r="E15" i="60"/>
  <c r="E23" i="60"/>
  <c r="E7" i="54"/>
  <c r="E15" i="54"/>
  <c r="E23" i="54"/>
  <c r="E29" i="48"/>
  <c r="E24" i="48"/>
  <c r="E417" i="61"/>
  <c r="E430" i="61"/>
  <c r="E12" i="60"/>
  <c r="E20" i="60"/>
  <c r="E28" i="60"/>
  <c r="E9" i="60"/>
  <c r="E17" i="60"/>
  <c r="E25" i="60"/>
  <c r="E9" i="54"/>
  <c r="E17" i="54"/>
  <c r="E25" i="54"/>
  <c r="E6" i="54"/>
  <c r="AD444" i="61"/>
  <c r="AD259" i="61"/>
  <c r="F437" i="61"/>
  <c r="F244" i="61"/>
  <c r="F252" i="61"/>
  <c r="AC457" i="61"/>
  <c r="AC272" i="61"/>
  <c r="H188" i="61"/>
  <c r="AF8" i="61"/>
  <c r="I8" i="61"/>
  <c r="G123" i="61"/>
  <c r="G153" i="61"/>
  <c r="G235" i="61"/>
  <c r="G230" i="61"/>
  <c r="G236" i="61"/>
  <c r="F456" i="61"/>
  <c r="F271" i="61"/>
  <c r="AD455" i="61"/>
  <c r="AD270" i="61"/>
  <c r="F444" i="61"/>
  <c r="F259" i="61"/>
  <c r="D6" i="48"/>
  <c r="D402" i="61"/>
  <c r="F441" i="61"/>
  <c r="F256" i="61"/>
  <c r="AC442" i="61"/>
  <c r="AC257" i="61"/>
  <c r="E245" i="61"/>
  <c r="E461" i="61"/>
  <c r="AD459" i="61"/>
  <c r="AD274" i="61"/>
  <c r="AC444" i="61"/>
  <c r="AC259" i="61"/>
  <c r="AD458" i="61"/>
  <c r="AD273" i="61"/>
  <c r="AD449" i="61"/>
  <c r="AD264" i="61"/>
  <c r="AC445" i="61"/>
  <c r="AC260" i="61"/>
  <c r="AD442" i="61"/>
  <c r="AD257" i="61"/>
  <c r="G221" i="61"/>
  <c r="G232" i="61"/>
  <c r="F458" i="61"/>
  <c r="F273" i="61"/>
  <c r="F442" i="61"/>
  <c r="F257" i="61"/>
  <c r="F448" i="61"/>
  <c r="F263" i="61"/>
  <c r="AC450" i="61"/>
  <c r="AC265" i="61"/>
  <c r="D410" i="61"/>
  <c r="D416" i="61"/>
  <c r="AD452" i="61"/>
  <c r="AD267" i="61"/>
  <c r="AC452" i="61"/>
  <c r="AC267" i="61"/>
  <c r="AD451" i="61"/>
  <c r="AD266" i="61"/>
  <c r="AC439" i="61"/>
  <c r="AC254" i="61"/>
  <c r="AD453" i="61"/>
  <c r="AD268" i="61"/>
  <c r="F446" i="61"/>
  <c r="F261" i="61"/>
  <c r="AC449" i="61"/>
  <c r="AC264" i="61"/>
  <c r="AC453" i="61"/>
  <c r="AC268" i="61"/>
  <c r="AB276" i="61"/>
  <c r="F455" i="61"/>
  <c r="F270" i="61"/>
  <c r="AD457" i="61"/>
  <c r="AD272" i="61"/>
  <c r="G229" i="61"/>
  <c r="G223" i="61"/>
  <c r="G240" i="61"/>
  <c r="G241" i="61"/>
  <c r="F457" i="61"/>
  <c r="F272" i="61"/>
  <c r="F451" i="61"/>
  <c r="F266" i="61"/>
  <c r="D428" i="61"/>
  <c r="D371" i="61"/>
  <c r="D408" i="61"/>
  <c r="AC451" i="61"/>
  <c r="AC266" i="61"/>
  <c r="O5" i="49"/>
  <c r="N6" i="44"/>
  <c r="AC98" i="61"/>
  <c r="F98" i="61"/>
  <c r="D158" i="61"/>
  <c r="E128" i="61"/>
  <c r="AB128" i="61"/>
  <c r="AE38" i="61"/>
  <c r="H38" i="61"/>
  <c r="E314" i="61"/>
  <c r="AC283" i="61"/>
  <c r="G68" i="61"/>
  <c r="AD68" i="61"/>
  <c r="AB314" i="61"/>
  <c r="D346" i="61"/>
  <c r="F283" i="61"/>
  <c r="AD251" i="61"/>
  <c r="E425" i="61" l="1"/>
  <c r="AB411" i="61"/>
  <c r="E419" i="61"/>
  <c r="AB420" i="61"/>
  <c r="AB418" i="61"/>
  <c r="AB416" i="61"/>
  <c r="E424" i="61"/>
  <c r="E427" i="61"/>
  <c r="E420" i="61"/>
  <c r="E415" i="61"/>
  <c r="AB414" i="61"/>
  <c r="H242" i="61"/>
  <c r="H459" i="61" s="1"/>
  <c r="E422" i="61"/>
  <c r="E423" i="61"/>
  <c r="AB430" i="61"/>
  <c r="E409" i="61"/>
  <c r="E429" i="61"/>
  <c r="H232" i="61"/>
  <c r="H264" i="61" s="1"/>
  <c r="E413" i="61"/>
  <c r="AB417" i="61"/>
  <c r="AB423" i="61"/>
  <c r="AB421" i="61"/>
  <c r="AB419" i="61"/>
  <c r="D432" i="61"/>
  <c r="AB422" i="61"/>
  <c r="H230" i="61"/>
  <c r="AE221" i="61"/>
  <c r="G441" i="61"/>
  <c r="G256" i="61"/>
  <c r="G458" i="61"/>
  <c r="G273" i="61"/>
  <c r="AF188" i="61"/>
  <c r="H219" i="61"/>
  <c r="H183" i="61"/>
  <c r="H235" i="61"/>
  <c r="H239" i="61"/>
  <c r="H63" i="61"/>
  <c r="E410" i="61"/>
  <c r="E416" i="61"/>
  <c r="E414" i="61"/>
  <c r="AB428" i="61"/>
  <c r="AB426" i="61"/>
  <c r="AB424" i="61"/>
  <c r="G437" i="61"/>
  <c r="G244" i="61"/>
  <c r="G252" i="61"/>
  <c r="AE229" i="61"/>
  <c r="AE242" i="61"/>
  <c r="AE230" i="61"/>
  <c r="AE33" i="61"/>
  <c r="H449" i="61"/>
  <c r="G459" i="61"/>
  <c r="G274" i="61"/>
  <c r="AE222" i="61"/>
  <c r="G457" i="61"/>
  <c r="G272" i="61"/>
  <c r="G453" i="61"/>
  <c r="G268" i="61"/>
  <c r="H222" i="61"/>
  <c r="H224" i="61"/>
  <c r="H226" i="61"/>
  <c r="H213" i="61"/>
  <c r="H220" i="61"/>
  <c r="H243" i="61"/>
  <c r="H236" i="61"/>
  <c r="E431" i="61"/>
  <c r="E371" i="61"/>
  <c r="E408" i="61"/>
  <c r="G456" i="61"/>
  <c r="G271" i="61"/>
  <c r="G251" i="61"/>
  <c r="AE219" i="61"/>
  <c r="AC461" i="61"/>
  <c r="AC245" i="61"/>
  <c r="AE227" i="61"/>
  <c r="AE237" i="61"/>
  <c r="AE225" i="61"/>
  <c r="AE238" i="61"/>
  <c r="G454" i="61"/>
  <c r="G269" i="61"/>
  <c r="AE239" i="61"/>
  <c r="AC276" i="61"/>
  <c r="F10" i="48"/>
  <c r="F18" i="48"/>
  <c r="F7" i="48"/>
  <c r="F15" i="48"/>
  <c r="F23" i="48"/>
  <c r="F28" i="48"/>
  <c r="F12" i="48"/>
  <c r="F20" i="48"/>
  <c r="F25" i="48"/>
  <c r="F9" i="48"/>
  <c r="F17" i="48"/>
  <c r="F14" i="48"/>
  <c r="F22" i="48"/>
  <c r="F27" i="48"/>
  <c r="F11" i="48"/>
  <c r="F19" i="48"/>
  <c r="F8" i="48"/>
  <c r="F16" i="48"/>
  <c r="F24" i="48"/>
  <c r="F29" i="48"/>
  <c r="F26" i="48"/>
  <c r="F6" i="60"/>
  <c r="F14" i="60"/>
  <c r="F22" i="60"/>
  <c r="F17" i="60"/>
  <c r="F11" i="60"/>
  <c r="F19" i="60"/>
  <c r="F27" i="60"/>
  <c r="F8" i="60"/>
  <c r="F16" i="60"/>
  <c r="F24" i="60"/>
  <c r="F13" i="60"/>
  <c r="F21" i="60"/>
  <c r="F29" i="60"/>
  <c r="F9" i="60"/>
  <c r="F21" i="48"/>
  <c r="F420" i="61"/>
  <c r="F10" i="60"/>
  <c r="F18" i="60"/>
  <c r="F26" i="60"/>
  <c r="F13" i="48"/>
  <c r="F7" i="60"/>
  <c r="F15" i="60"/>
  <c r="F23" i="60"/>
  <c r="F419" i="61"/>
  <c r="F12" i="60"/>
  <c r="F20" i="60"/>
  <c r="F28" i="60"/>
  <c r="F25" i="60"/>
  <c r="G440" i="61"/>
  <c r="G255" i="61"/>
  <c r="G449" i="61"/>
  <c r="G264" i="61"/>
  <c r="G447" i="61"/>
  <c r="G262" i="61"/>
  <c r="H240" i="61"/>
  <c r="H228" i="61"/>
  <c r="H93" i="61"/>
  <c r="E412" i="61"/>
  <c r="G439" i="61"/>
  <c r="G254" i="61"/>
  <c r="AB412" i="61"/>
  <c r="AB410" i="61"/>
  <c r="AB371" i="61"/>
  <c r="AB408" i="61"/>
  <c r="G450" i="61"/>
  <c r="G265" i="61"/>
  <c r="AE224" i="61"/>
  <c r="AE233" i="61"/>
  <c r="AE93" i="61"/>
  <c r="G455" i="61"/>
  <c r="G270" i="61"/>
  <c r="H238" i="61"/>
  <c r="AE183" i="61"/>
  <c r="H237" i="61"/>
  <c r="AD276" i="61"/>
  <c r="G444" i="61"/>
  <c r="G259" i="61"/>
  <c r="AE123" i="61"/>
  <c r="AE243" i="61"/>
  <c r="AE232" i="61"/>
  <c r="AE213" i="61"/>
  <c r="AE220" i="61"/>
  <c r="AE241" i="61"/>
  <c r="AE63" i="61"/>
  <c r="G442" i="61"/>
  <c r="G257" i="61"/>
  <c r="F245" i="61"/>
  <c r="F461" i="61"/>
  <c r="G452" i="61"/>
  <c r="G267" i="61"/>
  <c r="H33" i="61"/>
  <c r="H221" i="61"/>
  <c r="H233" i="61"/>
  <c r="E411" i="61"/>
  <c r="AD461" i="61"/>
  <c r="AD245" i="61"/>
  <c r="AB425" i="61"/>
  <c r="AB431" i="61"/>
  <c r="AB429" i="61"/>
  <c r="AB308" i="61"/>
  <c r="AB427" i="61"/>
  <c r="AE153" i="61"/>
  <c r="AE240" i="61"/>
  <c r="AE228" i="61"/>
  <c r="H123" i="61"/>
  <c r="E6" i="48"/>
  <c r="E402" i="61"/>
  <c r="G438" i="61"/>
  <c r="G253" i="61"/>
  <c r="H153" i="61"/>
  <c r="H229" i="61"/>
  <c r="H223" i="61"/>
  <c r="H241" i="61"/>
  <c r="F276" i="61"/>
  <c r="E308" i="61"/>
  <c r="E339" i="61"/>
  <c r="E426" i="61"/>
  <c r="AB402" i="61"/>
  <c r="AE223" i="61"/>
  <c r="AE236" i="61"/>
  <c r="AB339" i="61"/>
  <c r="AE234" i="61"/>
  <c r="G446" i="61"/>
  <c r="G261" i="61"/>
  <c r="J8" i="61"/>
  <c r="I188" i="61"/>
  <c r="AG8" i="61"/>
  <c r="H227" i="61"/>
  <c r="H231" i="61"/>
  <c r="H225" i="61"/>
  <c r="H234" i="61"/>
  <c r="E428" i="61"/>
  <c r="G443" i="61"/>
  <c r="G258" i="61"/>
  <c r="AB409" i="61"/>
  <c r="AB415" i="61"/>
  <c r="AB413" i="61"/>
  <c r="AE235" i="61"/>
  <c r="AE226" i="61"/>
  <c r="AE231" i="61"/>
  <c r="G451" i="61"/>
  <c r="G266" i="61"/>
  <c r="G448" i="61"/>
  <c r="G263" i="61"/>
  <c r="P5" i="49"/>
  <c r="H68" i="61"/>
  <c r="AE68" i="61"/>
  <c r="AB158" i="61"/>
  <c r="E158" i="61"/>
  <c r="AD98" i="61"/>
  <c r="G98" i="61"/>
  <c r="AB346" i="61"/>
  <c r="D377" i="61"/>
  <c r="F128" i="61"/>
  <c r="AC128" i="61"/>
  <c r="AC314" i="61"/>
  <c r="E346" i="61"/>
  <c r="AD283" i="61"/>
  <c r="F314" i="61"/>
  <c r="I38" i="61"/>
  <c r="AF38" i="61"/>
  <c r="F431" i="61" l="1"/>
  <c r="F424" i="61"/>
  <c r="F412" i="61"/>
  <c r="F410" i="61"/>
  <c r="F422" i="61"/>
  <c r="F426" i="61"/>
  <c r="F427" i="61"/>
  <c r="F418" i="61"/>
  <c r="H274" i="61"/>
  <c r="F429" i="61"/>
  <c r="AC423" i="61"/>
  <c r="AC421" i="61"/>
  <c r="AC419" i="61"/>
  <c r="F411" i="61"/>
  <c r="F428" i="61"/>
  <c r="F414" i="61"/>
  <c r="I241" i="61"/>
  <c r="I458" i="61" s="1"/>
  <c r="F421" i="61"/>
  <c r="AB432" i="61"/>
  <c r="I153" i="61"/>
  <c r="F409" i="61"/>
  <c r="AC418" i="61"/>
  <c r="AC416" i="61"/>
  <c r="AC422" i="61"/>
  <c r="F430" i="61"/>
  <c r="AE456" i="61"/>
  <c r="AE271" i="61"/>
  <c r="H460" i="61"/>
  <c r="H442" i="61"/>
  <c r="H257" i="61"/>
  <c r="I227" i="61"/>
  <c r="I226" i="61"/>
  <c r="I220" i="61"/>
  <c r="I213" i="61"/>
  <c r="I242" i="61"/>
  <c r="I63" i="61"/>
  <c r="AC428" i="61"/>
  <c r="AC426" i="61"/>
  <c r="AC424" i="61"/>
  <c r="AC430" i="61"/>
  <c r="AF123" i="61"/>
  <c r="AF224" i="61"/>
  <c r="AF229" i="61"/>
  <c r="AF213" i="61"/>
  <c r="AF220" i="61"/>
  <c r="AF63" i="61"/>
  <c r="AF93" i="61"/>
  <c r="F413" i="61"/>
  <c r="AE454" i="61"/>
  <c r="AE269" i="61"/>
  <c r="H437" i="61"/>
  <c r="H244" i="61"/>
  <c r="H252" i="61"/>
  <c r="AE459" i="61"/>
  <c r="AE274" i="61"/>
  <c r="H446" i="61"/>
  <c r="H261" i="61"/>
  <c r="F423" i="61"/>
  <c r="G283" i="61"/>
  <c r="AE251" i="61"/>
  <c r="I232" i="61"/>
  <c r="I228" i="61"/>
  <c r="I239" i="61"/>
  <c r="AC420" i="61"/>
  <c r="AE451" i="61"/>
  <c r="AE266" i="61"/>
  <c r="AE457" i="61"/>
  <c r="AE272" i="61"/>
  <c r="AF230" i="61"/>
  <c r="AF232" i="61"/>
  <c r="AF237" i="61"/>
  <c r="AF228" i="61"/>
  <c r="F415" i="61"/>
  <c r="AE446" i="61"/>
  <c r="AE261" i="61"/>
  <c r="AF219" i="61"/>
  <c r="H251" i="61"/>
  <c r="AE438" i="61"/>
  <c r="AE253" i="61"/>
  <c r="AE445" i="61"/>
  <c r="AE260" i="61"/>
  <c r="AE449" i="61"/>
  <c r="AE264" i="61"/>
  <c r="H452" i="61"/>
  <c r="H267" i="61"/>
  <c r="H448" i="61"/>
  <c r="H263" i="61"/>
  <c r="AE448" i="61"/>
  <c r="AE263" i="61"/>
  <c r="H444" i="61"/>
  <c r="H259" i="61"/>
  <c r="I33" i="61"/>
  <c r="I183" i="61"/>
  <c r="I233" i="61"/>
  <c r="I221" i="61"/>
  <c r="I238" i="61"/>
  <c r="I236" i="61"/>
  <c r="AC425" i="61"/>
  <c r="AC412" i="61"/>
  <c r="AC410" i="61"/>
  <c r="AC371" i="61"/>
  <c r="AC408" i="61"/>
  <c r="AC414" i="61"/>
  <c r="AF227" i="61"/>
  <c r="AF240" i="61"/>
  <c r="AF236" i="61"/>
  <c r="AE458" i="61"/>
  <c r="AE273" i="61"/>
  <c r="AE460" i="61"/>
  <c r="AE275" i="61"/>
  <c r="H454" i="61"/>
  <c r="H269" i="61"/>
  <c r="F417" i="61"/>
  <c r="AE444" i="61"/>
  <c r="AE259" i="61"/>
  <c r="H443" i="61"/>
  <c r="H258" i="61"/>
  <c r="AC339" i="61"/>
  <c r="AF241" i="61"/>
  <c r="I273" i="61"/>
  <c r="I223" i="61"/>
  <c r="I243" i="61"/>
  <c r="AF153" i="61"/>
  <c r="AF183" i="61"/>
  <c r="AF235" i="61"/>
  <c r="AF223" i="61"/>
  <c r="AE450" i="61"/>
  <c r="AE265" i="61"/>
  <c r="H445" i="61"/>
  <c r="H260" i="61"/>
  <c r="F308" i="61"/>
  <c r="E432" i="61"/>
  <c r="H441" i="61"/>
  <c r="H256" i="61"/>
  <c r="AE439" i="61"/>
  <c r="AE254" i="61"/>
  <c r="G276" i="61"/>
  <c r="I229" i="61"/>
  <c r="AE443" i="61"/>
  <c r="AE258" i="61"/>
  <c r="AG188" i="61"/>
  <c r="I219" i="61"/>
  <c r="I234" i="61"/>
  <c r="I231" i="61"/>
  <c r="I240" i="61"/>
  <c r="AC431" i="61"/>
  <c r="AC429" i="61"/>
  <c r="AC308" i="61"/>
  <c r="AC427" i="61"/>
  <c r="AE453" i="61"/>
  <c r="AE268" i="61"/>
  <c r="AF243" i="61"/>
  <c r="AF226" i="61"/>
  <c r="AF231" i="61"/>
  <c r="AE437" i="61"/>
  <c r="AE244" i="61"/>
  <c r="AE252" i="61"/>
  <c r="H457" i="61"/>
  <c r="H272" i="61"/>
  <c r="F425" i="61"/>
  <c r="F6" i="48"/>
  <c r="F402" i="61"/>
  <c r="AE455" i="61"/>
  <c r="AE270" i="61"/>
  <c r="H439" i="61"/>
  <c r="H254" i="61"/>
  <c r="G245" i="61"/>
  <c r="G461" i="61"/>
  <c r="H451" i="61"/>
  <c r="H266" i="61"/>
  <c r="AF221" i="61"/>
  <c r="K8" i="61"/>
  <c r="J188" i="61"/>
  <c r="AH8" i="61"/>
  <c r="I123" i="61"/>
  <c r="I222" i="61"/>
  <c r="I235" i="61"/>
  <c r="AC402" i="61"/>
  <c r="H458" i="61"/>
  <c r="H273" i="61"/>
  <c r="H450" i="61"/>
  <c r="H265" i="61"/>
  <c r="AF234" i="61"/>
  <c r="AF239" i="61"/>
  <c r="AF225" i="61"/>
  <c r="AF33" i="61"/>
  <c r="H455" i="61"/>
  <c r="H270" i="61"/>
  <c r="AE441" i="61"/>
  <c r="AE256" i="61"/>
  <c r="F416" i="61"/>
  <c r="AE447" i="61"/>
  <c r="AE262" i="61"/>
  <c r="AE452" i="61"/>
  <c r="AE267" i="61"/>
  <c r="I225" i="61"/>
  <c r="I230" i="61"/>
  <c r="I224" i="61"/>
  <c r="I237" i="61"/>
  <c r="I93" i="61"/>
  <c r="AC417" i="61"/>
  <c r="AC409" i="61"/>
  <c r="AC415" i="61"/>
  <c r="AC413" i="61"/>
  <c r="AC411" i="61"/>
  <c r="AE440" i="61"/>
  <c r="AE255" i="61"/>
  <c r="H440" i="61"/>
  <c r="H255" i="61"/>
  <c r="H438" i="61"/>
  <c r="H253" i="61"/>
  <c r="AF222" i="61"/>
  <c r="AF238" i="61"/>
  <c r="AF242" i="61"/>
  <c r="AF233" i="61"/>
  <c r="F339" i="61"/>
  <c r="F371" i="61"/>
  <c r="F408" i="61"/>
  <c r="AE442" i="61"/>
  <c r="AE257" i="61"/>
  <c r="H453" i="61"/>
  <c r="H268" i="61"/>
  <c r="H456" i="61"/>
  <c r="H271" i="61"/>
  <c r="H447" i="61"/>
  <c r="H262" i="61"/>
  <c r="J38" i="61"/>
  <c r="AG38" i="61"/>
  <c r="D436" i="61"/>
  <c r="AB377" i="61"/>
  <c r="D407" i="61"/>
  <c r="AB407" i="61" s="1"/>
  <c r="G128" i="61"/>
  <c r="AD128" i="61"/>
  <c r="AE98" i="61"/>
  <c r="H98" i="61"/>
  <c r="AC158" i="61"/>
  <c r="F158" i="61"/>
  <c r="AD314" i="61"/>
  <c r="F346" i="61"/>
  <c r="E377" i="61"/>
  <c r="AC346" i="61"/>
  <c r="AF68" i="61"/>
  <c r="I68" i="61"/>
  <c r="AD422" i="61" l="1"/>
  <c r="AD418" i="61"/>
  <c r="AD416" i="61"/>
  <c r="AD423" i="61"/>
  <c r="AD421" i="61"/>
  <c r="J225" i="61"/>
  <c r="J257" i="61" s="1"/>
  <c r="J232" i="61"/>
  <c r="J449" i="61" s="1"/>
  <c r="J229" i="61"/>
  <c r="J446" i="61" s="1"/>
  <c r="J223" i="61"/>
  <c r="J255" i="61" s="1"/>
  <c r="AD339" i="61"/>
  <c r="I454" i="61"/>
  <c r="I269" i="61"/>
  <c r="AF456" i="61"/>
  <c r="AF271" i="61"/>
  <c r="K188" i="61"/>
  <c r="L8" i="61"/>
  <c r="AI8" i="61"/>
  <c r="J33" i="61"/>
  <c r="J236" i="61"/>
  <c r="J234" i="61"/>
  <c r="J231" i="61"/>
  <c r="J240" i="61"/>
  <c r="J63" i="61"/>
  <c r="I457" i="61"/>
  <c r="I272" i="61"/>
  <c r="AG222" i="61"/>
  <c r="AG235" i="61"/>
  <c r="AG226" i="61"/>
  <c r="AG239" i="61"/>
  <c r="AF458" i="61"/>
  <c r="AF273" i="61"/>
  <c r="AF457" i="61"/>
  <c r="AF272" i="61"/>
  <c r="AD426" i="61"/>
  <c r="AD424" i="61"/>
  <c r="AD430" i="61"/>
  <c r="AF445" i="61"/>
  <c r="AF260" i="61"/>
  <c r="H461" i="61"/>
  <c r="H245" i="61"/>
  <c r="AF441" i="61"/>
  <c r="AF256" i="61"/>
  <c r="AG231" i="61"/>
  <c r="I441" i="61"/>
  <c r="I256" i="61"/>
  <c r="J222" i="61"/>
  <c r="J233" i="61"/>
  <c r="J237" i="61"/>
  <c r="AF438" i="61"/>
  <c r="AF253" i="61"/>
  <c r="I448" i="61"/>
  <c r="I263" i="61"/>
  <c r="I446" i="61"/>
  <c r="I261" i="61"/>
  <c r="AG230" i="61"/>
  <c r="AG243" i="61"/>
  <c r="AG234" i="61"/>
  <c r="H283" i="61"/>
  <c r="AF251" i="61"/>
  <c r="I456" i="61"/>
  <c r="I271" i="61"/>
  <c r="I459" i="61"/>
  <c r="I274" i="61"/>
  <c r="J440" i="61"/>
  <c r="AF450" i="61"/>
  <c r="AF265" i="61"/>
  <c r="I447" i="61"/>
  <c r="I262" i="61"/>
  <c r="AF451" i="61"/>
  <c r="AF266" i="61"/>
  <c r="J123" i="61"/>
  <c r="J183" i="61"/>
  <c r="J230" i="61"/>
  <c r="J241" i="61"/>
  <c r="J242" i="61"/>
  <c r="J93" i="61"/>
  <c r="AF448" i="61"/>
  <c r="AF263" i="61"/>
  <c r="I451" i="61"/>
  <c r="I266" i="61"/>
  <c r="AG238" i="61"/>
  <c r="AG221" i="61"/>
  <c r="AG242" i="61"/>
  <c r="AG63" i="61"/>
  <c r="AG93" i="61"/>
  <c r="AF444" i="61"/>
  <c r="AF259" i="61"/>
  <c r="I453" i="61"/>
  <c r="I268" i="61"/>
  <c r="AD420" i="61"/>
  <c r="AD412" i="61"/>
  <c r="AD410" i="61"/>
  <c r="AD371" i="61"/>
  <c r="AD408" i="61"/>
  <c r="AD414" i="61"/>
  <c r="AF454" i="61"/>
  <c r="AF269" i="61"/>
  <c r="I445" i="61"/>
  <c r="I260" i="61"/>
  <c r="J243" i="61"/>
  <c r="J238" i="61"/>
  <c r="J224" i="61"/>
  <c r="AG219" i="61"/>
  <c r="I251" i="61"/>
  <c r="AG225" i="61"/>
  <c r="AG241" i="61"/>
  <c r="AG183" i="61"/>
  <c r="AG229" i="61"/>
  <c r="AF440" i="61"/>
  <c r="AF255" i="61"/>
  <c r="I460" i="61"/>
  <c r="I455" i="61"/>
  <c r="I270" i="61"/>
  <c r="I449" i="61"/>
  <c r="I264" i="61"/>
  <c r="AE276" i="61"/>
  <c r="AF437" i="61"/>
  <c r="AF244" i="61"/>
  <c r="AF252" i="61"/>
  <c r="I437" i="61"/>
  <c r="I252" i="61"/>
  <c r="I244" i="61"/>
  <c r="AH188" i="61"/>
  <c r="J219" i="61"/>
  <c r="J220" i="61"/>
  <c r="J213" i="61"/>
  <c r="AE461" i="61"/>
  <c r="AE245" i="61"/>
  <c r="AG153" i="61"/>
  <c r="AF455" i="61"/>
  <c r="AF270" i="61"/>
  <c r="I439" i="61"/>
  <c r="I254" i="61"/>
  <c r="J228" i="61"/>
  <c r="J226" i="61"/>
  <c r="AF443" i="61"/>
  <c r="AF258" i="61"/>
  <c r="AG123" i="61"/>
  <c r="AG224" i="61"/>
  <c r="AG237" i="61"/>
  <c r="AG213" i="61"/>
  <c r="AG220" i="61"/>
  <c r="I440" i="61"/>
  <c r="I255" i="61"/>
  <c r="I438" i="61"/>
  <c r="I253" i="61"/>
  <c r="AD431" i="61"/>
  <c r="AD429" i="61"/>
  <c r="AD308" i="61"/>
  <c r="AD427" i="61"/>
  <c r="AD425" i="61"/>
  <c r="AF449" i="61"/>
  <c r="AF264" i="61"/>
  <c r="I443" i="61"/>
  <c r="I258" i="61"/>
  <c r="AF460" i="61"/>
  <c r="AF275" i="61"/>
  <c r="AG227" i="61"/>
  <c r="AF459" i="61"/>
  <c r="AF274" i="61"/>
  <c r="I452" i="61"/>
  <c r="I267" i="61"/>
  <c r="J239" i="61"/>
  <c r="AG232" i="61"/>
  <c r="AG228" i="61"/>
  <c r="AF452" i="61"/>
  <c r="AF267" i="61"/>
  <c r="AC432" i="61"/>
  <c r="I450" i="61"/>
  <c r="I265" i="61"/>
  <c r="AD402" i="61"/>
  <c r="AD419" i="61"/>
  <c r="AD417" i="61"/>
  <c r="G13" i="48"/>
  <c r="G21" i="48"/>
  <c r="G26" i="48"/>
  <c r="G10" i="48"/>
  <c r="G18" i="48"/>
  <c r="G7" i="48"/>
  <c r="G15" i="48"/>
  <c r="G23" i="48"/>
  <c r="G28" i="48"/>
  <c r="G12" i="48"/>
  <c r="G20" i="48"/>
  <c r="G25" i="48"/>
  <c r="G9" i="48"/>
  <c r="G17" i="48"/>
  <c r="G14" i="48"/>
  <c r="G22" i="48"/>
  <c r="G11" i="48"/>
  <c r="G19" i="48"/>
  <c r="G29" i="48"/>
  <c r="G9" i="60"/>
  <c r="G17" i="60"/>
  <c r="G25" i="60"/>
  <c r="G6" i="60"/>
  <c r="G14" i="60"/>
  <c r="G22" i="60"/>
  <c r="G8" i="48"/>
  <c r="G11" i="60"/>
  <c r="G19" i="60"/>
  <c r="G27" i="60"/>
  <c r="G8" i="60"/>
  <c r="G16" i="60"/>
  <c r="G24" i="60"/>
  <c r="G413" i="61"/>
  <c r="G423" i="61"/>
  <c r="G431" i="61"/>
  <c r="G13" i="60"/>
  <c r="G21" i="60"/>
  <c r="G29" i="60"/>
  <c r="G20" i="60"/>
  <c r="G27" i="48"/>
  <c r="G10" i="60"/>
  <c r="G18" i="60"/>
  <c r="G26" i="60"/>
  <c r="G12" i="60"/>
  <c r="G28" i="60"/>
  <c r="G24" i="48"/>
  <c r="G7" i="60"/>
  <c r="G15" i="60"/>
  <c r="G23" i="60"/>
  <c r="G16" i="48"/>
  <c r="AE283" i="61"/>
  <c r="G314" i="61"/>
  <c r="I444" i="61"/>
  <c r="I259" i="61"/>
  <c r="J153" i="61"/>
  <c r="AG33" i="61"/>
  <c r="I442" i="61"/>
  <c r="I257" i="61"/>
  <c r="F432" i="61"/>
  <c r="AF439" i="61"/>
  <c r="AF254" i="61"/>
  <c r="AF442" i="61"/>
  <c r="AF257" i="61"/>
  <c r="J227" i="61"/>
  <c r="J221" i="61"/>
  <c r="J235" i="61"/>
  <c r="AG233" i="61"/>
  <c r="AG240" i="61"/>
  <c r="AG223" i="61"/>
  <c r="AG236" i="61"/>
  <c r="AF453" i="61"/>
  <c r="AF268" i="61"/>
  <c r="AD428" i="61"/>
  <c r="AD415" i="61"/>
  <c r="AD413" i="61"/>
  <c r="AD411" i="61"/>
  <c r="AD409" i="61"/>
  <c r="AF447" i="61"/>
  <c r="AF262" i="61"/>
  <c r="H276" i="61"/>
  <c r="AF446" i="61"/>
  <c r="AF261" i="61"/>
  <c r="AG68" i="61"/>
  <c r="J68" i="61"/>
  <c r="H128" i="61"/>
  <c r="AE128" i="61"/>
  <c r="AD346" i="61"/>
  <c r="F377" i="61"/>
  <c r="E436" i="61"/>
  <c r="AC436" i="61" s="1"/>
  <c r="AC377" i="61"/>
  <c r="E407" i="61"/>
  <c r="AC407" i="61" s="1"/>
  <c r="D468" i="61"/>
  <c r="H468" i="61" s="1"/>
  <c r="L468" i="61" s="1"/>
  <c r="P468" i="61" s="1"/>
  <c r="T468" i="61" s="1"/>
  <c r="X468" i="61" s="1"/>
  <c r="AB468" i="61" s="1"/>
  <c r="AB436" i="61"/>
  <c r="AD158" i="61"/>
  <c r="G158" i="61"/>
  <c r="I98" i="61"/>
  <c r="AF98" i="61"/>
  <c r="K38" i="61"/>
  <c r="AH38" i="61"/>
  <c r="J264" i="61" l="1"/>
  <c r="G430" i="61"/>
  <c r="G425" i="61"/>
  <c r="J261" i="61"/>
  <c r="G428" i="61"/>
  <c r="G424" i="61"/>
  <c r="G427" i="61"/>
  <c r="J442" i="61"/>
  <c r="G419" i="61"/>
  <c r="G416" i="61"/>
  <c r="G412" i="61"/>
  <c r="I276" i="61"/>
  <c r="G426" i="61"/>
  <c r="G422" i="61"/>
  <c r="G415" i="61"/>
  <c r="K33" i="61"/>
  <c r="K229" i="61"/>
  <c r="J438" i="61"/>
  <c r="J253" i="61"/>
  <c r="AG437" i="61"/>
  <c r="AG244" i="61"/>
  <c r="AG252" i="61"/>
  <c r="J451" i="61"/>
  <c r="J266" i="61"/>
  <c r="K238" i="61"/>
  <c r="AG440" i="61"/>
  <c r="AG255" i="61"/>
  <c r="J444" i="61"/>
  <c r="J259" i="61"/>
  <c r="AH225" i="61"/>
  <c r="AH238" i="61"/>
  <c r="AH229" i="61"/>
  <c r="G420" i="61"/>
  <c r="G414" i="61"/>
  <c r="AG445" i="61"/>
  <c r="AG260" i="61"/>
  <c r="AD432" i="61"/>
  <c r="J447" i="61"/>
  <c r="J262" i="61"/>
  <c r="H8" i="48"/>
  <c r="H16" i="48"/>
  <c r="H24" i="48"/>
  <c r="H29" i="48"/>
  <c r="H13" i="48"/>
  <c r="H21" i="48"/>
  <c r="H26" i="48"/>
  <c r="H10" i="48"/>
  <c r="H18" i="48"/>
  <c r="H7" i="48"/>
  <c r="H15" i="48"/>
  <c r="H23" i="48"/>
  <c r="H28" i="48"/>
  <c r="H12" i="48"/>
  <c r="H20" i="48"/>
  <c r="H25" i="48"/>
  <c r="H9" i="48"/>
  <c r="H17" i="48"/>
  <c r="H14" i="48"/>
  <c r="H22" i="48"/>
  <c r="H27" i="48"/>
  <c r="H12" i="60"/>
  <c r="H20" i="60"/>
  <c r="H28" i="60"/>
  <c r="H419" i="61"/>
  <c r="H9" i="60"/>
  <c r="H17" i="60"/>
  <c r="H25" i="60"/>
  <c r="H11" i="48"/>
  <c r="H6" i="60"/>
  <c r="H14" i="60"/>
  <c r="H22" i="60"/>
  <c r="H19" i="48"/>
  <c r="H11" i="60"/>
  <c r="H19" i="60"/>
  <c r="H27" i="60"/>
  <c r="H418" i="61"/>
  <c r="H426" i="61"/>
  <c r="H8" i="60"/>
  <c r="H16" i="60"/>
  <c r="H24" i="60"/>
  <c r="H15" i="60"/>
  <c r="H23" i="60"/>
  <c r="H431" i="61"/>
  <c r="H13" i="60"/>
  <c r="H21" i="60"/>
  <c r="H29" i="60"/>
  <c r="H428" i="61"/>
  <c r="H10" i="60"/>
  <c r="H18" i="60"/>
  <c r="H26" i="60"/>
  <c r="H7" i="60"/>
  <c r="AF283" i="61"/>
  <c r="H314" i="61"/>
  <c r="J453" i="61"/>
  <c r="J268" i="61"/>
  <c r="K222" i="61"/>
  <c r="K232" i="61"/>
  <c r="K239" i="61"/>
  <c r="K242" i="61"/>
  <c r="G6" i="48"/>
  <c r="G402" i="61"/>
  <c r="AG458" i="61"/>
  <c r="AG273" i="61"/>
  <c r="K153" i="61"/>
  <c r="K227" i="61"/>
  <c r="AH123" i="61"/>
  <c r="AH233" i="61"/>
  <c r="AH224" i="61"/>
  <c r="AH237" i="61"/>
  <c r="G371" i="61"/>
  <c r="G408" i="61"/>
  <c r="AG442" i="61"/>
  <c r="AG257" i="61"/>
  <c r="AG459" i="61"/>
  <c r="AG274" i="61"/>
  <c r="AG451" i="61"/>
  <c r="AG266" i="61"/>
  <c r="J454" i="61"/>
  <c r="J269" i="61"/>
  <c r="AG456" i="61"/>
  <c r="AG271" i="61"/>
  <c r="K230" i="61"/>
  <c r="K235" i="61"/>
  <c r="AH242" i="61"/>
  <c r="AG448" i="61"/>
  <c r="AG263" i="61"/>
  <c r="AG457" i="61"/>
  <c r="AG272" i="61"/>
  <c r="AH241" i="61"/>
  <c r="AH232" i="61"/>
  <c r="AH223" i="61"/>
  <c r="AH33" i="61"/>
  <c r="G308" i="61"/>
  <c r="G410" i="61"/>
  <c r="AG449" i="61"/>
  <c r="AG264" i="61"/>
  <c r="AG454" i="61"/>
  <c r="AG269" i="61"/>
  <c r="J437" i="61"/>
  <c r="J244" i="61"/>
  <c r="J252" i="61"/>
  <c r="AF276" i="61"/>
  <c r="AG438" i="61"/>
  <c r="AG253" i="61"/>
  <c r="J450" i="61"/>
  <c r="J265" i="61"/>
  <c r="K123" i="61"/>
  <c r="K183" i="61"/>
  <c r="K220" i="61"/>
  <c r="K213" i="61"/>
  <c r="K233" i="61"/>
  <c r="K243" i="61"/>
  <c r="K93" i="61"/>
  <c r="K446" i="61"/>
  <c r="K261" i="61"/>
  <c r="AH240" i="61"/>
  <c r="AH231" i="61"/>
  <c r="AE314" i="61"/>
  <c r="G346" i="61"/>
  <c r="AH219" i="61"/>
  <c r="J251" i="61"/>
  <c r="AF461" i="61"/>
  <c r="AF245" i="61"/>
  <c r="AG446" i="61"/>
  <c r="AG261" i="61"/>
  <c r="I283" i="61"/>
  <c r="AG251" i="61"/>
  <c r="J439" i="61"/>
  <c r="J254" i="61"/>
  <c r="AG443" i="61"/>
  <c r="AG258" i="61"/>
  <c r="M8" i="61"/>
  <c r="L188" i="61"/>
  <c r="AJ8" i="61"/>
  <c r="K228" i="61"/>
  <c r="K241" i="61"/>
  <c r="K224" i="61"/>
  <c r="J458" i="61"/>
  <c r="J273" i="61"/>
  <c r="AG439" i="61"/>
  <c r="AG254" i="61"/>
  <c r="K234" i="61"/>
  <c r="AH228" i="61"/>
  <c r="AG450" i="61"/>
  <c r="AG265" i="61"/>
  <c r="AH153" i="61"/>
  <c r="AH227" i="61"/>
  <c r="AH239" i="61"/>
  <c r="G418" i="61"/>
  <c r="G429" i="61"/>
  <c r="G411" i="61"/>
  <c r="J456" i="61"/>
  <c r="J271" i="61"/>
  <c r="AG444" i="61"/>
  <c r="AG259" i="61"/>
  <c r="AG441" i="61"/>
  <c r="AG256" i="61"/>
  <c r="J443" i="61"/>
  <c r="J258" i="61"/>
  <c r="AG455" i="61"/>
  <c r="AG270" i="61"/>
  <c r="AG460" i="61"/>
  <c r="AG275" i="61"/>
  <c r="AI188" i="61"/>
  <c r="K219" i="61"/>
  <c r="K223" i="61"/>
  <c r="K226" i="61"/>
  <c r="K240" i="61"/>
  <c r="AH221" i="61"/>
  <c r="AH183" i="61"/>
  <c r="AH235" i="61"/>
  <c r="AH226" i="61"/>
  <c r="AH63" i="61"/>
  <c r="G421" i="61"/>
  <c r="G339" i="61"/>
  <c r="G417" i="61"/>
  <c r="J445" i="61"/>
  <c r="J260" i="61"/>
  <c r="J441" i="61"/>
  <c r="J256" i="61"/>
  <c r="AG447" i="61"/>
  <c r="AG262" i="61"/>
  <c r="AG452" i="61"/>
  <c r="AG267" i="61"/>
  <c r="J457" i="61"/>
  <c r="J272" i="61"/>
  <c r="K225" i="61"/>
  <c r="K236" i="61"/>
  <c r="K237" i="61"/>
  <c r="AH230" i="61"/>
  <c r="J460" i="61"/>
  <c r="AG453" i="61"/>
  <c r="AG268" i="61"/>
  <c r="J452" i="61"/>
  <c r="J267" i="61"/>
  <c r="AH213" i="61"/>
  <c r="AH220" i="61"/>
  <c r="AH236" i="61"/>
  <c r="AH222" i="61"/>
  <c r="AH243" i="61"/>
  <c r="AH234" i="61"/>
  <c r="AH93" i="61"/>
  <c r="G409" i="61"/>
  <c r="I461" i="61"/>
  <c r="I245" i="61"/>
  <c r="J455" i="61"/>
  <c r="J270" i="61"/>
  <c r="J459" i="61"/>
  <c r="J274" i="61"/>
  <c r="J448" i="61"/>
  <c r="J263" i="61"/>
  <c r="K231" i="61"/>
  <c r="K221" i="61"/>
  <c r="K63" i="61"/>
  <c r="L38" i="61"/>
  <c r="AI38" i="61"/>
  <c r="F436" i="61"/>
  <c r="AD436" i="61" s="1"/>
  <c r="AD377" i="61"/>
  <c r="F407" i="61"/>
  <c r="AD407" i="61" s="1"/>
  <c r="AH68" i="61"/>
  <c r="K68" i="61"/>
  <c r="J98" i="61"/>
  <c r="AG98" i="61"/>
  <c r="AF128" i="61"/>
  <c r="I128" i="61"/>
  <c r="AE158" i="61"/>
  <c r="H158" i="61"/>
  <c r="H423" i="61" l="1"/>
  <c r="H430" i="61"/>
  <c r="H410" i="61"/>
  <c r="H429" i="61"/>
  <c r="H425" i="61"/>
  <c r="H422" i="61"/>
  <c r="H421" i="61"/>
  <c r="H416" i="61"/>
  <c r="H413" i="61"/>
  <c r="H417" i="61"/>
  <c r="H415" i="61"/>
  <c r="H409" i="61"/>
  <c r="AE426" i="61"/>
  <c r="AE424" i="61"/>
  <c r="AE430" i="61"/>
  <c r="AE428" i="61"/>
  <c r="L231" i="61"/>
  <c r="L448" i="61" s="1"/>
  <c r="L225" i="61"/>
  <c r="L241" i="61"/>
  <c r="L273" i="61" s="1"/>
  <c r="L237" i="61"/>
  <c r="L454" i="61" s="1"/>
  <c r="H414" i="61"/>
  <c r="H424" i="61"/>
  <c r="H412" i="61"/>
  <c r="AE429" i="61"/>
  <c r="AE427" i="61"/>
  <c r="AE425" i="61"/>
  <c r="L230" i="61"/>
  <c r="L447" i="61" s="1"/>
  <c r="H420" i="61"/>
  <c r="AI229" i="61"/>
  <c r="AH439" i="61"/>
  <c r="AH254" i="61"/>
  <c r="AH447" i="61"/>
  <c r="AH262" i="61"/>
  <c r="AE421" i="61"/>
  <c r="AE402" i="61"/>
  <c r="AE419" i="61"/>
  <c r="AE417" i="61"/>
  <c r="L33" i="61"/>
  <c r="L153" i="61"/>
  <c r="L227" i="61"/>
  <c r="L63" i="61"/>
  <c r="AH457" i="61"/>
  <c r="AH272" i="61"/>
  <c r="AI223" i="61"/>
  <c r="AI225" i="61"/>
  <c r="AI237" i="61"/>
  <c r="AH458" i="61"/>
  <c r="AH273" i="61"/>
  <c r="AH455" i="61"/>
  <c r="AH270" i="61"/>
  <c r="AH450" i="61"/>
  <c r="AH265" i="61"/>
  <c r="H308" i="61"/>
  <c r="AG276" i="61"/>
  <c r="AH438" i="61"/>
  <c r="AH253" i="61"/>
  <c r="AE423" i="61"/>
  <c r="AE415" i="61"/>
  <c r="AE413" i="61"/>
  <c r="AE411" i="61"/>
  <c r="AE409" i="61"/>
  <c r="AH456" i="61"/>
  <c r="AH271" i="61"/>
  <c r="L219" i="61"/>
  <c r="AJ188" i="61"/>
  <c r="L220" i="61"/>
  <c r="L213" i="61"/>
  <c r="L232" i="61"/>
  <c r="L221" i="61"/>
  <c r="L238" i="61"/>
  <c r="K437" i="61"/>
  <c r="K252" i="61"/>
  <c r="K244" i="61"/>
  <c r="AI213" i="61"/>
  <c r="AI220" i="61"/>
  <c r="AI233" i="61"/>
  <c r="AI224" i="61"/>
  <c r="G432" i="61"/>
  <c r="AG461" i="61"/>
  <c r="AG245" i="61"/>
  <c r="AI183" i="61"/>
  <c r="AI238" i="61"/>
  <c r="AH453" i="61"/>
  <c r="AH268" i="61"/>
  <c r="K454" i="61"/>
  <c r="K269" i="61"/>
  <c r="AE339" i="61"/>
  <c r="N8" i="61"/>
  <c r="M188" i="61"/>
  <c r="AK8" i="61"/>
  <c r="L226" i="61"/>
  <c r="L228" i="61"/>
  <c r="L222" i="61"/>
  <c r="L229" i="61"/>
  <c r="L235" i="61"/>
  <c r="L93" i="61"/>
  <c r="J283" i="61"/>
  <c r="AH251" i="61"/>
  <c r="AI123" i="61"/>
  <c r="AI228" i="61"/>
  <c r="AI241" i="61"/>
  <c r="AI227" i="61"/>
  <c r="AI232" i="61"/>
  <c r="AI33" i="61"/>
  <c r="AF314" i="61"/>
  <c r="H346" i="61"/>
  <c r="H339" i="61"/>
  <c r="AH442" i="61"/>
  <c r="AH257" i="61"/>
  <c r="L442" i="61"/>
  <c r="L257" i="61"/>
  <c r="AH443" i="61"/>
  <c r="AH258" i="61"/>
  <c r="AH445" i="61"/>
  <c r="AH260" i="61"/>
  <c r="L183" i="61"/>
  <c r="L242" i="61"/>
  <c r="L243" i="61"/>
  <c r="I11" i="48"/>
  <c r="I19" i="48"/>
  <c r="I8" i="48"/>
  <c r="I16" i="48"/>
  <c r="I24" i="48"/>
  <c r="I29" i="48"/>
  <c r="I13" i="48"/>
  <c r="I21" i="48"/>
  <c r="I26" i="48"/>
  <c r="I10" i="48"/>
  <c r="I18" i="48"/>
  <c r="I7" i="48"/>
  <c r="I15" i="48"/>
  <c r="I23" i="48"/>
  <c r="I28" i="48"/>
  <c r="I12" i="48"/>
  <c r="I20" i="48"/>
  <c r="I9" i="48"/>
  <c r="I17" i="48"/>
  <c r="I7" i="60"/>
  <c r="I15" i="60"/>
  <c r="I23" i="60"/>
  <c r="I422" i="61"/>
  <c r="I12" i="60"/>
  <c r="I20" i="60"/>
  <c r="I28" i="60"/>
  <c r="I18" i="60"/>
  <c r="I26" i="60"/>
  <c r="I14" i="48"/>
  <c r="I9" i="60"/>
  <c r="I17" i="60"/>
  <c r="I25" i="60"/>
  <c r="I10" i="60"/>
  <c r="I25" i="48"/>
  <c r="I6" i="60"/>
  <c r="I14" i="60"/>
  <c r="I22" i="60"/>
  <c r="I11" i="60"/>
  <c r="I19" i="60"/>
  <c r="I27" i="60"/>
  <c r="I8" i="60"/>
  <c r="I16" i="60"/>
  <c r="I24" i="60"/>
  <c r="I22" i="48"/>
  <c r="I27" i="48"/>
  <c r="I13" i="60"/>
  <c r="I21" i="60"/>
  <c r="I29" i="60"/>
  <c r="AG283" i="61"/>
  <c r="I314" i="61"/>
  <c r="AI236" i="61"/>
  <c r="AI235" i="61"/>
  <c r="AI240" i="61"/>
  <c r="AH459" i="61"/>
  <c r="AH274" i="61"/>
  <c r="AH454" i="61"/>
  <c r="AH269" i="61"/>
  <c r="K444" i="61"/>
  <c r="K259" i="61"/>
  <c r="K459" i="61"/>
  <c r="K274" i="61"/>
  <c r="H427" i="61"/>
  <c r="H6" i="48"/>
  <c r="H402" i="61"/>
  <c r="K455" i="61"/>
  <c r="K270" i="61"/>
  <c r="AI239" i="61"/>
  <c r="K457" i="61"/>
  <c r="K272" i="61"/>
  <c r="AH451" i="61"/>
  <c r="AH266" i="61"/>
  <c r="AE418" i="61"/>
  <c r="AE416" i="61"/>
  <c r="AE422" i="61"/>
  <c r="AE420" i="61"/>
  <c r="L123" i="61"/>
  <c r="L236" i="61"/>
  <c r="L239" i="61"/>
  <c r="AE346" i="61"/>
  <c r="G377" i="61"/>
  <c r="AI243" i="61"/>
  <c r="AI226" i="61"/>
  <c r="J276" i="61"/>
  <c r="AH440" i="61"/>
  <c r="AH255" i="61"/>
  <c r="K452" i="61"/>
  <c r="K267" i="61"/>
  <c r="K456" i="61"/>
  <c r="K271" i="61"/>
  <c r="H371" i="61"/>
  <c r="H408" i="61"/>
  <c r="AH460" i="61"/>
  <c r="AH275" i="61"/>
  <c r="AE308" i="61"/>
  <c r="K445" i="61"/>
  <c r="K260" i="61"/>
  <c r="K450" i="61"/>
  <c r="K265" i="61"/>
  <c r="K442" i="61"/>
  <c r="K257" i="61"/>
  <c r="K443" i="61"/>
  <c r="K258" i="61"/>
  <c r="AH452" i="61"/>
  <c r="AH267" i="61"/>
  <c r="K440" i="61"/>
  <c r="K255" i="61"/>
  <c r="AE431" i="61"/>
  <c r="AE410" i="61"/>
  <c r="AE371" i="61"/>
  <c r="AE408" i="61"/>
  <c r="AE414" i="61"/>
  <c r="AE412" i="61"/>
  <c r="K451" i="61"/>
  <c r="K266" i="61"/>
  <c r="K441" i="61"/>
  <c r="K256" i="61"/>
  <c r="L224" i="61"/>
  <c r="AI153" i="61"/>
  <c r="AI231" i="61"/>
  <c r="AI222" i="61"/>
  <c r="AI234" i="61"/>
  <c r="AI63" i="61"/>
  <c r="J245" i="61"/>
  <c r="J461" i="61"/>
  <c r="K447" i="61"/>
  <c r="K262" i="61"/>
  <c r="AH441" i="61"/>
  <c r="AH256" i="61"/>
  <c r="K449" i="61"/>
  <c r="K264" i="61"/>
  <c r="K453" i="61"/>
  <c r="K268" i="61"/>
  <c r="AH444" i="61"/>
  <c r="AH259" i="61"/>
  <c r="K438" i="61"/>
  <c r="K253" i="61"/>
  <c r="AH437" i="61"/>
  <c r="AH244" i="61"/>
  <c r="AH252" i="61"/>
  <c r="K448" i="61"/>
  <c r="K263" i="61"/>
  <c r="AI219" i="61"/>
  <c r="K251" i="61"/>
  <c r="K458" i="61"/>
  <c r="K273" i="61"/>
  <c r="L223" i="61"/>
  <c r="L234" i="61"/>
  <c r="L233" i="61"/>
  <c r="L240" i="61"/>
  <c r="AH448" i="61"/>
  <c r="AH263" i="61"/>
  <c r="K460" i="61"/>
  <c r="AI230" i="61"/>
  <c r="AI221" i="61"/>
  <c r="AI242" i="61"/>
  <c r="AI93" i="61"/>
  <c r="AH449" i="61"/>
  <c r="AH264" i="61"/>
  <c r="K439" i="61"/>
  <c r="K254" i="61"/>
  <c r="H411" i="61"/>
  <c r="AH446" i="61"/>
  <c r="AH261" i="61"/>
  <c r="AG128" i="61"/>
  <c r="J128" i="61"/>
  <c r="I158" i="61"/>
  <c r="AF158" i="61"/>
  <c r="AJ38" i="61"/>
  <c r="M38" i="61"/>
  <c r="K98" i="61"/>
  <c r="AH98" i="61"/>
  <c r="AI68" i="61"/>
  <c r="L68" i="61"/>
  <c r="I417" i="61" l="1"/>
  <c r="L262" i="61"/>
  <c r="L458" i="61"/>
  <c r="L263" i="61"/>
  <c r="I426" i="61"/>
  <c r="I409" i="61"/>
  <c r="I413" i="61"/>
  <c r="I419" i="61"/>
  <c r="I420" i="61"/>
  <c r="AE432" i="61"/>
  <c r="AF416" i="61"/>
  <c r="AF422" i="61"/>
  <c r="AF420" i="61"/>
  <c r="I410" i="61"/>
  <c r="I427" i="61"/>
  <c r="I421" i="61"/>
  <c r="I425" i="61"/>
  <c r="I412" i="61"/>
  <c r="M227" i="61"/>
  <c r="M444" i="61" s="1"/>
  <c r="L269" i="61"/>
  <c r="M153" i="61"/>
  <c r="M228" i="61"/>
  <c r="M445" i="61" s="1"/>
  <c r="M241" i="61"/>
  <c r="M458" i="61" s="1"/>
  <c r="AF421" i="61"/>
  <c r="AF402" i="61"/>
  <c r="AF419" i="61"/>
  <c r="AF417" i="61"/>
  <c r="AF423" i="61"/>
  <c r="I423" i="61"/>
  <c r="AF410" i="61"/>
  <c r="I418" i="61"/>
  <c r="M93" i="61"/>
  <c r="AI437" i="61"/>
  <c r="AI244" i="61"/>
  <c r="AI252" i="61"/>
  <c r="AI440" i="61"/>
  <c r="AI255" i="61"/>
  <c r="AJ183" i="61"/>
  <c r="AJ240" i="61"/>
  <c r="AI251" i="61"/>
  <c r="K283" i="61"/>
  <c r="H432" i="61"/>
  <c r="AI460" i="61"/>
  <c r="AI275" i="61"/>
  <c r="AF413" i="61"/>
  <c r="AF411" i="61"/>
  <c r="AF409" i="61"/>
  <c r="AF415" i="61"/>
  <c r="AG314" i="61"/>
  <c r="I346" i="61"/>
  <c r="I416" i="61"/>
  <c r="AF346" i="61"/>
  <c r="H377" i="61"/>
  <c r="AI458" i="61"/>
  <c r="AI273" i="61"/>
  <c r="N188" i="61"/>
  <c r="AL8" i="61"/>
  <c r="O8" i="61"/>
  <c r="M33" i="61"/>
  <c r="M234" i="61"/>
  <c r="M238" i="61"/>
  <c r="L449" i="61"/>
  <c r="L264" i="61"/>
  <c r="AJ231" i="61"/>
  <c r="AJ235" i="61"/>
  <c r="AJ93" i="61"/>
  <c r="AI438" i="61"/>
  <c r="AI253" i="61"/>
  <c r="L457" i="61"/>
  <c r="L272" i="61"/>
  <c r="G436" i="61"/>
  <c r="AE436" i="61" s="1"/>
  <c r="AE377" i="61"/>
  <c r="G407" i="61"/>
  <c r="AE407" i="61" s="1"/>
  <c r="AI456" i="61"/>
  <c r="AI271" i="61"/>
  <c r="AF339" i="61"/>
  <c r="I308" i="61"/>
  <c r="I371" i="61"/>
  <c r="I408" i="61"/>
  <c r="L452" i="61"/>
  <c r="L267" i="61"/>
  <c r="M223" i="61"/>
  <c r="M242" i="61"/>
  <c r="M63" i="61"/>
  <c r="AI455" i="61"/>
  <c r="AI270" i="61"/>
  <c r="AJ153" i="61"/>
  <c r="AJ239" i="61"/>
  <c r="AJ222" i="61"/>
  <c r="AJ243" i="61"/>
  <c r="M219" i="61"/>
  <c r="AK188" i="61"/>
  <c r="AJ227" i="61"/>
  <c r="AJ63" i="61"/>
  <c r="AI447" i="61"/>
  <c r="AI262" i="61"/>
  <c r="L450" i="61"/>
  <c r="L265" i="61"/>
  <c r="AF424" i="61"/>
  <c r="AF430" i="61"/>
  <c r="AF428" i="61"/>
  <c r="AI457" i="61"/>
  <c r="AI272" i="61"/>
  <c r="I431" i="61"/>
  <c r="I415" i="61"/>
  <c r="L460" i="61"/>
  <c r="AI445" i="61"/>
  <c r="AI260" i="61"/>
  <c r="L446" i="61"/>
  <c r="L261" i="61"/>
  <c r="M231" i="61"/>
  <c r="M235" i="61"/>
  <c r="K245" i="61"/>
  <c r="K461" i="61"/>
  <c r="L437" i="61"/>
  <c r="L252" i="61"/>
  <c r="L244" i="61"/>
  <c r="AJ234" i="61"/>
  <c r="AJ33" i="61"/>
  <c r="AJ230" i="61"/>
  <c r="J14" i="48"/>
  <c r="J22" i="48"/>
  <c r="J27" i="48"/>
  <c r="J11" i="48"/>
  <c r="J19" i="48"/>
  <c r="J8" i="48"/>
  <c r="J16" i="48"/>
  <c r="J24" i="48"/>
  <c r="J29" i="48"/>
  <c r="J13" i="48"/>
  <c r="J21" i="48"/>
  <c r="J26" i="48"/>
  <c r="J10" i="48"/>
  <c r="J18" i="48"/>
  <c r="J7" i="48"/>
  <c r="J15" i="48"/>
  <c r="J23" i="48"/>
  <c r="J12" i="48"/>
  <c r="J20" i="48"/>
  <c r="J25" i="48"/>
  <c r="J10" i="60"/>
  <c r="J18" i="60"/>
  <c r="J26" i="60"/>
  <c r="J29" i="60"/>
  <c r="J7" i="60"/>
  <c r="J15" i="60"/>
  <c r="J23" i="60"/>
  <c r="J13" i="60"/>
  <c r="J17" i="48"/>
  <c r="J422" i="61"/>
  <c r="J12" i="60"/>
  <c r="J20" i="60"/>
  <c r="J28" i="60"/>
  <c r="J28" i="48"/>
  <c r="J9" i="60"/>
  <c r="J17" i="60"/>
  <c r="J25" i="60"/>
  <c r="J6" i="60"/>
  <c r="J14" i="60"/>
  <c r="J22" i="60"/>
  <c r="J431" i="61"/>
  <c r="J9" i="48"/>
  <c r="J429" i="61"/>
  <c r="J11" i="60"/>
  <c r="J19" i="60"/>
  <c r="J27" i="60"/>
  <c r="J8" i="60"/>
  <c r="J16" i="60"/>
  <c r="J24" i="60"/>
  <c r="J423" i="61"/>
  <c r="J21" i="60"/>
  <c r="AH283" i="61"/>
  <c r="J314" i="61"/>
  <c r="AJ223" i="61"/>
  <c r="L441" i="61"/>
  <c r="L256" i="61"/>
  <c r="L456" i="61"/>
  <c r="L271" i="61"/>
  <c r="I428" i="61"/>
  <c r="I430" i="61"/>
  <c r="L459" i="61"/>
  <c r="L274" i="61"/>
  <c r="L439" i="61"/>
  <c r="L254" i="61"/>
  <c r="M123" i="61"/>
  <c r="M221" i="61"/>
  <c r="M237" i="61"/>
  <c r="M225" i="61"/>
  <c r="M259" i="61"/>
  <c r="M243" i="61"/>
  <c r="AI441" i="61"/>
  <c r="AI256" i="61"/>
  <c r="K276" i="61"/>
  <c r="AI454" i="61"/>
  <c r="AI269" i="61"/>
  <c r="AJ225" i="61"/>
  <c r="AJ238" i="61"/>
  <c r="AI448" i="61"/>
  <c r="AI263" i="61"/>
  <c r="AH276" i="61"/>
  <c r="M230" i="61"/>
  <c r="AJ236" i="61"/>
  <c r="L440" i="61"/>
  <c r="L255" i="61"/>
  <c r="L453" i="61"/>
  <c r="L268" i="61"/>
  <c r="AF426" i="61"/>
  <c r="AF418" i="61"/>
  <c r="AF371" i="61"/>
  <c r="AF408" i="61"/>
  <c r="AF414" i="61"/>
  <c r="AF412" i="61"/>
  <c r="AI452" i="61"/>
  <c r="AI267" i="61"/>
  <c r="I339" i="61"/>
  <c r="AI449" i="61"/>
  <c r="AI264" i="61"/>
  <c r="L445" i="61"/>
  <c r="L260" i="61"/>
  <c r="M229" i="61"/>
  <c r="M236" i="61"/>
  <c r="L251" i="61"/>
  <c r="AJ219" i="61"/>
  <c r="AJ233" i="61"/>
  <c r="AJ221" i="61"/>
  <c r="AI451" i="61"/>
  <c r="AI266" i="61"/>
  <c r="AI439" i="61"/>
  <c r="AI254" i="61"/>
  <c r="AI443" i="61"/>
  <c r="AI258" i="61"/>
  <c r="I411" i="61"/>
  <c r="I429" i="61"/>
  <c r="I424" i="61"/>
  <c r="L443" i="61"/>
  <c r="L258" i="61"/>
  <c r="M183" i="61"/>
  <c r="M232" i="61"/>
  <c r="AI450" i="61"/>
  <c r="AI265" i="61"/>
  <c r="AI442" i="61"/>
  <c r="AI257" i="61"/>
  <c r="AJ242" i="61"/>
  <c r="AJ220" i="61"/>
  <c r="AJ213" i="61"/>
  <c r="AJ241" i="61"/>
  <c r="AJ224" i="61"/>
  <c r="AJ229" i="61"/>
  <c r="AI446" i="61"/>
  <c r="AI261" i="61"/>
  <c r="AH461" i="61"/>
  <c r="AH245" i="61"/>
  <c r="M239" i="61"/>
  <c r="L438" i="61"/>
  <c r="L253" i="61"/>
  <c r="L451" i="61"/>
  <c r="L266" i="61"/>
  <c r="AI274" i="61"/>
  <c r="AI459" i="61"/>
  <c r="AF429" i="61"/>
  <c r="AF308" i="61"/>
  <c r="AF427" i="61"/>
  <c r="AF425" i="61"/>
  <c r="AF431" i="61"/>
  <c r="AI453" i="61"/>
  <c r="AI268" i="61"/>
  <c r="I6" i="48"/>
  <c r="I402" i="61"/>
  <c r="I414" i="61"/>
  <c r="AI444" i="61"/>
  <c r="AI259" i="61"/>
  <c r="M226" i="61"/>
  <c r="M220" i="61"/>
  <c r="M213" i="61"/>
  <c r="M222" i="61"/>
  <c r="M224" i="61"/>
  <c r="M233" i="61"/>
  <c r="M240" i="61"/>
  <c r="L455" i="61"/>
  <c r="L270" i="61"/>
  <c r="L444" i="61"/>
  <c r="L259" i="61"/>
  <c r="AJ123" i="61"/>
  <c r="AJ226" i="61"/>
  <c r="AJ228" i="61"/>
  <c r="AJ232" i="61"/>
  <c r="AJ237" i="61"/>
  <c r="M68" i="61"/>
  <c r="AJ68" i="61"/>
  <c r="L98" i="61"/>
  <c r="AI98" i="61"/>
  <c r="AH128" i="61"/>
  <c r="K128" i="61"/>
  <c r="J158" i="61"/>
  <c r="AG158" i="61"/>
  <c r="AK38" i="61"/>
  <c r="N38" i="61"/>
  <c r="J421" i="61" l="1"/>
  <c r="AG413" i="61"/>
  <c r="J428" i="61"/>
  <c r="J425" i="61"/>
  <c r="AG416" i="61"/>
  <c r="AG422" i="61"/>
  <c r="AG420" i="61"/>
  <c r="AG418" i="61"/>
  <c r="J415" i="61"/>
  <c r="J413" i="61"/>
  <c r="M273" i="61"/>
  <c r="AG414" i="61"/>
  <c r="AG412" i="61"/>
  <c r="AG410" i="61"/>
  <c r="J412" i="61"/>
  <c r="AG419" i="61"/>
  <c r="AG417" i="61"/>
  <c r="AG423" i="61"/>
  <c r="N33" i="61"/>
  <c r="N183" i="61"/>
  <c r="N221" i="61"/>
  <c r="N438" i="61" s="1"/>
  <c r="N236" i="61"/>
  <c r="N453" i="61" s="1"/>
  <c r="M260" i="61"/>
  <c r="M263" i="61"/>
  <c r="M448" i="61"/>
  <c r="P8" i="61"/>
  <c r="O188" i="61"/>
  <c r="AM8" i="61"/>
  <c r="AK123" i="61"/>
  <c r="AK233" i="61"/>
  <c r="AK238" i="61"/>
  <c r="AK33" i="61"/>
  <c r="AJ437" i="61"/>
  <c r="AJ244" i="61"/>
  <c r="AJ252" i="61"/>
  <c r="L283" i="61"/>
  <c r="AJ251" i="61"/>
  <c r="M460" i="61"/>
  <c r="AH314" i="61"/>
  <c r="J346" i="61"/>
  <c r="L245" i="61"/>
  <c r="L461" i="61"/>
  <c r="AF432" i="61"/>
  <c r="AJ460" i="61"/>
  <c r="AJ275" i="61"/>
  <c r="AG371" i="61"/>
  <c r="AG408" i="61"/>
  <c r="N229" i="61"/>
  <c r="N227" i="61"/>
  <c r="N241" i="61"/>
  <c r="AI245" i="61"/>
  <c r="AI461" i="61"/>
  <c r="AK230" i="61"/>
  <c r="AJ454" i="61"/>
  <c r="AJ269" i="61"/>
  <c r="M457" i="61"/>
  <c r="M272" i="61"/>
  <c r="J308" i="61"/>
  <c r="N213" i="61"/>
  <c r="N220" i="61"/>
  <c r="AG346" i="61"/>
  <c r="I377" i="61"/>
  <c r="M450" i="61"/>
  <c r="M265" i="61"/>
  <c r="AK237" i="61"/>
  <c r="AK220" i="61"/>
  <c r="AK213" i="61"/>
  <c r="AK224" i="61"/>
  <c r="M456" i="61"/>
  <c r="M271" i="61"/>
  <c r="M446" i="61"/>
  <c r="M261" i="61"/>
  <c r="J426" i="61"/>
  <c r="J414" i="61"/>
  <c r="J410" i="61"/>
  <c r="AJ447" i="61"/>
  <c r="AJ262" i="61"/>
  <c r="AG308" i="61"/>
  <c r="AG427" i="61"/>
  <c r="AG425" i="61"/>
  <c r="AG431" i="61"/>
  <c r="N123" i="61"/>
  <c r="N226" i="61"/>
  <c r="N228" i="61"/>
  <c r="N222" i="61"/>
  <c r="N237" i="61"/>
  <c r="N238" i="61"/>
  <c r="AJ448" i="61"/>
  <c r="AJ263" i="61"/>
  <c r="M453" i="61"/>
  <c r="M268" i="61"/>
  <c r="J6" i="48"/>
  <c r="J402" i="61"/>
  <c r="AJ439" i="61"/>
  <c r="AJ254" i="61"/>
  <c r="N219" i="61"/>
  <c r="AL188" i="61"/>
  <c r="AJ449" i="61"/>
  <c r="AJ264" i="61"/>
  <c r="M441" i="61"/>
  <c r="M256" i="61"/>
  <c r="AK183" i="61"/>
  <c r="AK223" i="61"/>
  <c r="AK228" i="61"/>
  <c r="AK232" i="61"/>
  <c r="AK63" i="61"/>
  <c r="AI276" i="61"/>
  <c r="AJ441" i="61"/>
  <c r="AJ256" i="61"/>
  <c r="AJ459" i="61"/>
  <c r="AJ274" i="61"/>
  <c r="AJ438" i="61"/>
  <c r="AJ253" i="61"/>
  <c r="AJ453" i="61"/>
  <c r="AJ268" i="61"/>
  <c r="AJ455" i="61"/>
  <c r="AJ270" i="61"/>
  <c r="J418" i="61"/>
  <c r="AJ444" i="61"/>
  <c r="AJ259" i="61"/>
  <c r="AJ456" i="61"/>
  <c r="AJ271" i="61"/>
  <c r="AG429" i="61"/>
  <c r="AG402" i="61"/>
  <c r="N233" i="61"/>
  <c r="N230" i="61"/>
  <c r="N242" i="61"/>
  <c r="AJ443" i="61"/>
  <c r="AJ258" i="61"/>
  <c r="M443" i="61"/>
  <c r="M258" i="61"/>
  <c r="AK225" i="61"/>
  <c r="J430" i="61"/>
  <c r="N234" i="61"/>
  <c r="M439" i="61"/>
  <c r="M254" i="61"/>
  <c r="AK231" i="61"/>
  <c r="AK236" i="61"/>
  <c r="AK227" i="61"/>
  <c r="AK240" i="61"/>
  <c r="AK93" i="61"/>
  <c r="M449" i="61"/>
  <c r="M264" i="61"/>
  <c r="M442" i="61"/>
  <c r="M257" i="61"/>
  <c r="J371" i="61"/>
  <c r="J408" i="61"/>
  <c r="J339" i="61"/>
  <c r="J420" i="61"/>
  <c r="M459" i="61"/>
  <c r="M274" i="61"/>
  <c r="AG421" i="61"/>
  <c r="AG411" i="61"/>
  <c r="AG409" i="61"/>
  <c r="AG415" i="61"/>
  <c r="M455" i="61"/>
  <c r="M270" i="61"/>
  <c r="N153" i="61"/>
  <c r="N224" i="61"/>
  <c r="N232" i="61"/>
  <c r="N239" i="61"/>
  <c r="N235" i="61"/>
  <c r="K9" i="48"/>
  <c r="K17" i="48"/>
  <c r="K14" i="48"/>
  <c r="K22" i="48"/>
  <c r="K27" i="48"/>
  <c r="K11" i="48"/>
  <c r="K19" i="48"/>
  <c r="K8" i="48"/>
  <c r="K16" i="48"/>
  <c r="K24" i="48"/>
  <c r="K29" i="48"/>
  <c r="K13" i="48"/>
  <c r="K21" i="48"/>
  <c r="K26" i="48"/>
  <c r="K10" i="48"/>
  <c r="K18" i="48"/>
  <c r="K7" i="48"/>
  <c r="K15" i="48"/>
  <c r="K23" i="48"/>
  <c r="K28" i="48"/>
  <c r="K13" i="60"/>
  <c r="K21" i="60"/>
  <c r="K29" i="60"/>
  <c r="K24" i="60"/>
  <c r="K420" i="61"/>
  <c r="K10" i="60"/>
  <c r="K18" i="60"/>
  <c r="K26" i="60"/>
  <c r="K20" i="48"/>
  <c r="K7" i="60"/>
  <c r="K15" i="60"/>
  <c r="K23" i="60"/>
  <c r="K417" i="61"/>
  <c r="K12" i="60"/>
  <c r="K20" i="60"/>
  <c r="K28" i="60"/>
  <c r="K25" i="48"/>
  <c r="K9" i="60"/>
  <c r="K17" i="60"/>
  <c r="K25" i="60"/>
  <c r="K8" i="60"/>
  <c r="K12" i="48"/>
  <c r="K6" i="60"/>
  <c r="K14" i="60"/>
  <c r="K22" i="60"/>
  <c r="K16" i="60"/>
  <c r="K11" i="60"/>
  <c r="K19" i="60"/>
  <c r="K27" i="60"/>
  <c r="AI283" i="61"/>
  <c r="K314" i="61"/>
  <c r="AK242" i="61"/>
  <c r="AK241" i="61"/>
  <c r="L276" i="61"/>
  <c r="I432" i="61"/>
  <c r="AK153" i="61"/>
  <c r="AK229" i="61"/>
  <c r="AK226" i="61"/>
  <c r="AK239" i="61"/>
  <c r="AK235" i="61"/>
  <c r="AJ458" i="61"/>
  <c r="AJ273" i="61"/>
  <c r="AJ450" i="61"/>
  <c r="AJ265" i="61"/>
  <c r="M447" i="61"/>
  <c r="M262" i="61"/>
  <c r="AJ442" i="61"/>
  <c r="AJ257" i="61"/>
  <c r="M454" i="61"/>
  <c r="M269" i="61"/>
  <c r="J424" i="61"/>
  <c r="J427" i="61"/>
  <c r="J416" i="61"/>
  <c r="J417" i="61"/>
  <c r="M440" i="61"/>
  <c r="M255" i="61"/>
  <c r="AG339" i="61"/>
  <c r="AJ452" i="61"/>
  <c r="AJ267" i="61"/>
  <c r="M451" i="61"/>
  <c r="M266" i="61"/>
  <c r="N223" i="61"/>
  <c r="N243" i="61"/>
  <c r="N240" i="61"/>
  <c r="AJ446" i="61"/>
  <c r="AJ261" i="61"/>
  <c r="AJ445" i="61"/>
  <c r="AJ260" i="61"/>
  <c r="AK221" i="61"/>
  <c r="M437" i="61"/>
  <c r="M244" i="61"/>
  <c r="M252" i="61"/>
  <c r="AK234" i="61"/>
  <c r="AK222" i="61"/>
  <c r="AK243" i="61"/>
  <c r="M438" i="61"/>
  <c r="M253" i="61"/>
  <c r="AJ440" i="61"/>
  <c r="AJ255" i="61"/>
  <c r="J419" i="61"/>
  <c r="J411" i="61"/>
  <c r="J409" i="61"/>
  <c r="AJ451" i="61"/>
  <c r="AJ266" i="61"/>
  <c r="M452" i="61"/>
  <c r="M267" i="61"/>
  <c r="M251" i="61"/>
  <c r="AK219" i="61"/>
  <c r="AG424" i="61"/>
  <c r="AG430" i="61"/>
  <c r="AG428" i="61"/>
  <c r="AG426" i="61"/>
  <c r="N231" i="61"/>
  <c r="N225" i="61"/>
  <c r="N63" i="61"/>
  <c r="N93" i="61"/>
  <c r="H407" i="61"/>
  <c r="AF407" i="61" s="1"/>
  <c r="H436" i="61"/>
  <c r="AF436" i="61" s="1"/>
  <c r="AF377" i="61"/>
  <c r="AJ457" i="61"/>
  <c r="AJ272" i="61"/>
  <c r="AJ98" i="61"/>
  <c r="M98" i="61"/>
  <c r="N68" i="61"/>
  <c r="AK68" i="61"/>
  <c r="AL38" i="61"/>
  <c r="O38" i="61"/>
  <c r="AI128" i="61"/>
  <c r="L128" i="61"/>
  <c r="K158" i="61"/>
  <c r="AH158" i="61"/>
  <c r="N253" i="61" l="1"/>
  <c r="N268" i="61"/>
  <c r="K411" i="61"/>
  <c r="AH430" i="61"/>
  <c r="AH428" i="61"/>
  <c r="AH426" i="61"/>
  <c r="AH416" i="61"/>
  <c r="K428" i="61"/>
  <c r="AH411" i="61"/>
  <c r="AH409" i="61"/>
  <c r="AH415" i="61"/>
  <c r="AH413" i="61"/>
  <c r="K424" i="61"/>
  <c r="AH339" i="61"/>
  <c r="AH414" i="61"/>
  <c r="AH412" i="61"/>
  <c r="AH410" i="61"/>
  <c r="O226" i="61"/>
  <c r="O258" i="61" s="1"/>
  <c r="O234" i="61"/>
  <c r="O451" i="61" s="1"/>
  <c r="O238" i="61"/>
  <c r="O270" i="61" s="1"/>
  <c r="K426" i="61"/>
  <c r="AH427" i="61"/>
  <c r="AH425" i="61"/>
  <c r="AH431" i="61"/>
  <c r="AH429" i="61"/>
  <c r="K419" i="61"/>
  <c r="K414" i="61"/>
  <c r="K410" i="61"/>
  <c r="O222" i="61"/>
  <c r="O439" i="61" s="1"/>
  <c r="AK439" i="61"/>
  <c r="AK254" i="61"/>
  <c r="AK456" i="61"/>
  <c r="AK271" i="61"/>
  <c r="N452" i="61"/>
  <c r="N267" i="61"/>
  <c r="AK445" i="61"/>
  <c r="AK260" i="61"/>
  <c r="AL232" i="61"/>
  <c r="AL221" i="61"/>
  <c r="AL226" i="61"/>
  <c r="AL230" i="61"/>
  <c r="AL243" i="61"/>
  <c r="AH424" i="61"/>
  <c r="AH422" i="61"/>
  <c r="AH420" i="61"/>
  <c r="AH418" i="61"/>
  <c r="K418" i="61"/>
  <c r="N456" i="61"/>
  <c r="N271" i="61"/>
  <c r="J432" i="61"/>
  <c r="AK448" i="61"/>
  <c r="AK263" i="61"/>
  <c r="N459" i="61"/>
  <c r="N274" i="61"/>
  <c r="N439" i="61"/>
  <c r="N254" i="61"/>
  <c r="AK437" i="61"/>
  <c r="AK244" i="61"/>
  <c r="AK252" i="61"/>
  <c r="N444" i="61"/>
  <c r="N259" i="61"/>
  <c r="AL183" i="61"/>
  <c r="AL229" i="61"/>
  <c r="AL234" i="61"/>
  <c r="AL238" i="61"/>
  <c r="L12" i="48"/>
  <c r="L20" i="48"/>
  <c r="L25" i="48"/>
  <c r="L9" i="48"/>
  <c r="L17" i="48"/>
  <c r="L14" i="48"/>
  <c r="L22" i="48"/>
  <c r="L27" i="48"/>
  <c r="L11" i="48"/>
  <c r="L19" i="48"/>
  <c r="L8" i="48"/>
  <c r="L16" i="48"/>
  <c r="L24" i="48"/>
  <c r="L29" i="48"/>
  <c r="L13" i="48"/>
  <c r="L21" i="48"/>
  <c r="L10" i="48"/>
  <c r="L18" i="48"/>
  <c r="L7" i="48"/>
  <c r="L8" i="60"/>
  <c r="L16" i="60"/>
  <c r="L24" i="60"/>
  <c r="L11" i="60"/>
  <c r="L26" i="48"/>
  <c r="L431" i="61"/>
  <c r="L13" i="60"/>
  <c r="L21" i="60"/>
  <c r="L29" i="60"/>
  <c r="L429" i="61"/>
  <c r="L23" i="48"/>
  <c r="L10" i="60"/>
  <c r="L18" i="60"/>
  <c r="L26" i="60"/>
  <c r="L7" i="60"/>
  <c r="L15" i="60"/>
  <c r="L23" i="60"/>
  <c r="L19" i="60"/>
  <c r="L28" i="48"/>
  <c r="L12" i="60"/>
  <c r="L20" i="60"/>
  <c r="L28" i="60"/>
  <c r="L421" i="61"/>
  <c r="L15" i="48"/>
  <c r="L427" i="61"/>
  <c r="L9" i="60"/>
  <c r="L17" i="60"/>
  <c r="L25" i="60"/>
  <c r="L6" i="60"/>
  <c r="L14" i="60"/>
  <c r="L22" i="60"/>
  <c r="L27" i="60"/>
  <c r="L314" i="61"/>
  <c r="AJ283" i="61"/>
  <c r="AK455" i="61"/>
  <c r="AK270" i="61"/>
  <c r="O33" i="61"/>
  <c r="O224" i="61"/>
  <c r="O237" i="61"/>
  <c r="O213" i="61"/>
  <c r="O220" i="61"/>
  <c r="O242" i="61"/>
  <c r="O93" i="61"/>
  <c r="N454" i="61"/>
  <c r="N269" i="61"/>
  <c r="AG377" i="61"/>
  <c r="I407" i="61"/>
  <c r="AG407" i="61" s="1"/>
  <c r="I436" i="61"/>
  <c r="AG436" i="61" s="1"/>
  <c r="N445" i="61"/>
  <c r="N260" i="61"/>
  <c r="O243" i="61"/>
  <c r="O228" i="61"/>
  <c r="N460" i="61"/>
  <c r="AH308" i="61"/>
  <c r="AH402" i="61"/>
  <c r="K427" i="61"/>
  <c r="K430" i="61"/>
  <c r="K423" i="61"/>
  <c r="K412" i="61"/>
  <c r="K6" i="48"/>
  <c r="K402" i="61"/>
  <c r="N441" i="61"/>
  <c r="N256" i="61"/>
  <c r="AK457" i="61"/>
  <c r="AK272" i="61"/>
  <c r="N450" i="61"/>
  <c r="N265" i="61"/>
  <c r="N443" i="61"/>
  <c r="N258" i="61"/>
  <c r="AK454" i="61"/>
  <c r="AK269" i="61"/>
  <c r="AL123" i="61"/>
  <c r="AL63" i="61"/>
  <c r="AL233" i="61"/>
  <c r="AG432" i="61"/>
  <c r="AK450" i="61"/>
  <c r="AK265" i="61"/>
  <c r="AM188" i="61"/>
  <c r="O219" i="61"/>
  <c r="O153" i="61"/>
  <c r="O221" i="61"/>
  <c r="O233" i="61"/>
  <c r="O230" i="61"/>
  <c r="O239" i="61"/>
  <c r="O63" i="61"/>
  <c r="AK438" i="61"/>
  <c r="AK253" i="61"/>
  <c r="N458" i="61"/>
  <c r="N273" i="61"/>
  <c r="N457" i="61"/>
  <c r="N272" i="61"/>
  <c r="N447" i="61"/>
  <c r="N262" i="61"/>
  <c r="AK440" i="61"/>
  <c r="AK255" i="61"/>
  <c r="AL237" i="61"/>
  <c r="AK251" i="61"/>
  <c r="M283" i="61"/>
  <c r="M276" i="61"/>
  <c r="N440" i="61"/>
  <c r="N255" i="61"/>
  <c r="AK446" i="61"/>
  <c r="AK261" i="61"/>
  <c r="K308" i="61"/>
  <c r="K422" i="61"/>
  <c r="K416" i="61"/>
  <c r="AK447" i="61"/>
  <c r="AK262" i="61"/>
  <c r="AL220" i="61"/>
  <c r="AL213" i="61"/>
  <c r="AL241" i="61"/>
  <c r="AL93" i="61"/>
  <c r="AH346" i="61"/>
  <c r="J377" i="61"/>
  <c r="AJ461" i="61"/>
  <c r="AJ245" i="61"/>
  <c r="AN8" i="61"/>
  <c r="Q8" i="61"/>
  <c r="P188" i="61"/>
  <c r="O123" i="61"/>
  <c r="O229" i="61"/>
  <c r="O235" i="61"/>
  <c r="AK442" i="61"/>
  <c r="AK257" i="61"/>
  <c r="N437" i="61"/>
  <c r="N244" i="61"/>
  <c r="N252" i="61"/>
  <c r="M461" i="61"/>
  <c r="M245" i="61"/>
  <c r="AH421" i="61"/>
  <c r="AK459" i="61"/>
  <c r="AK274" i="61"/>
  <c r="AJ276" i="61"/>
  <c r="AL240" i="61"/>
  <c r="AL223" i="61"/>
  <c r="AL228" i="61"/>
  <c r="O223" i="61"/>
  <c r="O232" i="61"/>
  <c r="O236" i="61"/>
  <c r="AK443" i="61"/>
  <c r="AK258" i="61"/>
  <c r="AK458" i="61"/>
  <c r="AK273" i="61"/>
  <c r="K431" i="61"/>
  <c r="N449" i="61"/>
  <c r="N264" i="61"/>
  <c r="N446" i="61"/>
  <c r="N261" i="61"/>
  <c r="AL242" i="61"/>
  <c r="AH371" i="61"/>
  <c r="AH408" i="61"/>
  <c r="K409" i="61"/>
  <c r="AK452" i="61"/>
  <c r="AK267" i="61"/>
  <c r="AI314" i="61"/>
  <c r="K346" i="61"/>
  <c r="K429" i="61"/>
  <c r="N451" i="61"/>
  <c r="N266" i="61"/>
  <c r="AK449" i="61"/>
  <c r="AK264" i="61"/>
  <c r="N251" i="61"/>
  <c r="AL219" i="61"/>
  <c r="AK441" i="61"/>
  <c r="AK256" i="61"/>
  <c r="AL153" i="61"/>
  <c r="AL224" i="61"/>
  <c r="AL33" i="61"/>
  <c r="AL231" i="61"/>
  <c r="AL236" i="61"/>
  <c r="AL227" i="61"/>
  <c r="O183" i="61"/>
  <c r="O227" i="61"/>
  <c r="O231" i="61"/>
  <c r="O240" i="61"/>
  <c r="AK451" i="61"/>
  <c r="AK266" i="61"/>
  <c r="AL225" i="61"/>
  <c r="N442" i="61"/>
  <c r="N257" i="61"/>
  <c r="AH419" i="61"/>
  <c r="AH417" i="61"/>
  <c r="AH423" i="61"/>
  <c r="K371" i="61"/>
  <c r="K408" i="61"/>
  <c r="AK444" i="61"/>
  <c r="AK259" i="61"/>
  <c r="N448" i="61"/>
  <c r="N263" i="61"/>
  <c r="AK460" i="61"/>
  <c r="AK275" i="61"/>
  <c r="AI425" i="61"/>
  <c r="K421" i="61"/>
  <c r="K339" i="61"/>
  <c r="K425" i="61"/>
  <c r="K415" i="61"/>
  <c r="K413" i="61"/>
  <c r="AK453" i="61"/>
  <c r="AK268" i="61"/>
  <c r="N455" i="61"/>
  <c r="N270" i="61"/>
  <c r="AL239" i="61"/>
  <c r="AL222" i="61"/>
  <c r="AL235" i="61"/>
  <c r="O225" i="61"/>
  <c r="O241" i="61"/>
  <c r="AM38" i="61"/>
  <c r="P38" i="61"/>
  <c r="L158" i="61"/>
  <c r="AI158" i="61"/>
  <c r="O68" i="61"/>
  <c r="AL68" i="61"/>
  <c r="M128" i="61"/>
  <c r="AJ128" i="61"/>
  <c r="AK98" i="61"/>
  <c r="N98" i="61"/>
  <c r="O254" i="61" l="1"/>
  <c r="L419" i="61"/>
  <c r="L412" i="61"/>
  <c r="AI431" i="61"/>
  <c r="O443" i="61"/>
  <c r="L414" i="61"/>
  <c r="AI429" i="61"/>
  <c r="AI430" i="61"/>
  <c r="AI428" i="61"/>
  <c r="AI426" i="61"/>
  <c r="AI424" i="61"/>
  <c r="L420" i="61"/>
  <c r="AI427" i="61"/>
  <c r="P242" i="61"/>
  <c r="P459" i="61" s="1"/>
  <c r="L430" i="61"/>
  <c r="AI417" i="61"/>
  <c r="AI421" i="61"/>
  <c r="AI423" i="61"/>
  <c r="L428" i="61"/>
  <c r="L417" i="61"/>
  <c r="O455" i="61"/>
  <c r="AI411" i="61"/>
  <c r="L409" i="61"/>
  <c r="O266" i="61"/>
  <c r="AH432" i="61"/>
  <c r="P225" i="61"/>
  <c r="P257" i="61" s="1"/>
  <c r="P234" i="61"/>
  <c r="P451" i="61" s="1"/>
  <c r="L423" i="61"/>
  <c r="AL275" i="61"/>
  <c r="AL460" i="61"/>
  <c r="AL440" i="61"/>
  <c r="AL255" i="61"/>
  <c r="P222" i="61"/>
  <c r="AM236" i="61"/>
  <c r="AL439" i="61"/>
  <c r="AL254" i="61"/>
  <c r="AI409" i="61"/>
  <c r="AI415" i="61"/>
  <c r="AI413" i="61"/>
  <c r="AL453" i="61"/>
  <c r="AL268" i="61"/>
  <c r="AI346" i="61"/>
  <c r="K377" i="61"/>
  <c r="P213" i="61"/>
  <c r="P220" i="61"/>
  <c r="P235" i="61"/>
  <c r="AM243" i="61"/>
  <c r="AM183" i="61"/>
  <c r="AM226" i="61"/>
  <c r="AM231" i="61"/>
  <c r="O454" i="61"/>
  <c r="O269" i="61"/>
  <c r="L346" i="61"/>
  <c r="AJ314" i="61"/>
  <c r="L424" i="61"/>
  <c r="L6" i="48"/>
  <c r="L402" i="61"/>
  <c r="P183" i="61"/>
  <c r="P241" i="61"/>
  <c r="L339" i="61"/>
  <c r="AL447" i="61"/>
  <c r="AL262" i="61"/>
  <c r="AI339" i="61"/>
  <c r="AL457" i="61"/>
  <c r="AL272" i="61"/>
  <c r="P123" i="61"/>
  <c r="P224" i="61"/>
  <c r="P226" i="61"/>
  <c r="P228" i="61"/>
  <c r="P243" i="61"/>
  <c r="P239" i="61"/>
  <c r="AM234" i="61"/>
  <c r="AM239" i="61"/>
  <c r="AM222" i="61"/>
  <c r="AM33" i="61"/>
  <c r="O456" i="61"/>
  <c r="O271" i="61"/>
  <c r="O445" i="61"/>
  <c r="O260" i="61"/>
  <c r="O441" i="61"/>
  <c r="O256" i="61"/>
  <c r="L410" i="61"/>
  <c r="L416" i="61"/>
  <c r="AL455" i="61"/>
  <c r="AL270" i="61"/>
  <c r="AL443" i="61"/>
  <c r="AL258" i="61"/>
  <c r="AL444" i="61"/>
  <c r="AL259" i="61"/>
  <c r="AN188" i="61"/>
  <c r="P219" i="61"/>
  <c r="P33" i="61"/>
  <c r="P227" i="61"/>
  <c r="P233" i="61"/>
  <c r="O437" i="61"/>
  <c r="O252" i="61"/>
  <c r="O244" i="61"/>
  <c r="AI402" i="61"/>
  <c r="N283" i="61"/>
  <c r="AL251" i="61"/>
  <c r="AO8" i="61"/>
  <c r="R8" i="61"/>
  <c r="Q188" i="61"/>
  <c r="P238" i="61"/>
  <c r="P232" i="61"/>
  <c r="P63" i="61"/>
  <c r="AL458" i="61"/>
  <c r="AL273" i="61"/>
  <c r="AM223" i="61"/>
  <c r="AL456" i="61"/>
  <c r="AL271" i="61"/>
  <c r="AI419" i="61"/>
  <c r="O457" i="61"/>
  <c r="O272" i="61"/>
  <c r="AL448" i="61"/>
  <c r="AL263" i="61"/>
  <c r="AL459" i="61"/>
  <c r="AL274" i="61"/>
  <c r="O453" i="61"/>
  <c r="O268" i="61"/>
  <c r="P240" i="61"/>
  <c r="P93" i="61"/>
  <c r="AL437" i="61"/>
  <c r="AL244" i="61"/>
  <c r="AL252" i="61"/>
  <c r="AM221" i="61"/>
  <c r="AM242" i="61"/>
  <c r="AM230" i="61"/>
  <c r="O447" i="61"/>
  <c r="O262" i="61"/>
  <c r="O460" i="61"/>
  <c r="L371" i="61"/>
  <c r="L408" i="61"/>
  <c r="AM93" i="61"/>
  <c r="O450" i="61"/>
  <c r="O265" i="61"/>
  <c r="L422" i="61"/>
  <c r="L426" i="61"/>
  <c r="AL451" i="61"/>
  <c r="AL266" i="61"/>
  <c r="AL438" i="61"/>
  <c r="AL253" i="61"/>
  <c r="AL452" i="61"/>
  <c r="AL267" i="61"/>
  <c r="AM153" i="61"/>
  <c r="O251" i="61"/>
  <c r="AM219" i="61"/>
  <c r="AI422" i="61"/>
  <c r="AI418" i="61"/>
  <c r="AI416" i="61"/>
  <c r="AL442" i="61"/>
  <c r="AL257" i="61"/>
  <c r="N276" i="61"/>
  <c r="O452" i="61"/>
  <c r="O267" i="61"/>
  <c r="J436" i="61"/>
  <c r="AH436" i="61" s="1"/>
  <c r="J407" i="61"/>
  <c r="AH407" i="61" s="1"/>
  <c r="AH377" i="61"/>
  <c r="M7" i="48"/>
  <c r="M15" i="48"/>
  <c r="M23" i="48"/>
  <c r="M28" i="48"/>
  <c r="M12" i="48"/>
  <c r="M20" i="48"/>
  <c r="M25" i="48"/>
  <c r="M9" i="48"/>
  <c r="M17" i="48"/>
  <c r="M14" i="48"/>
  <c r="M22" i="48"/>
  <c r="M27" i="48"/>
  <c r="M11" i="48"/>
  <c r="M19" i="48"/>
  <c r="M8" i="48"/>
  <c r="M16" i="48"/>
  <c r="M13" i="48"/>
  <c r="M21" i="48"/>
  <c r="M26" i="48"/>
  <c r="M10" i="48"/>
  <c r="M11" i="60"/>
  <c r="M19" i="60"/>
  <c r="M27" i="60"/>
  <c r="M24" i="48"/>
  <c r="M6" i="60"/>
  <c r="M29" i="48"/>
  <c r="M8" i="60"/>
  <c r="M16" i="60"/>
  <c r="M24" i="60"/>
  <c r="M13" i="60"/>
  <c r="M21" i="60"/>
  <c r="M29" i="60"/>
  <c r="M22" i="60"/>
  <c r="M10" i="60"/>
  <c r="M18" i="60"/>
  <c r="M26" i="60"/>
  <c r="M14" i="60"/>
  <c r="M7" i="60"/>
  <c r="M15" i="60"/>
  <c r="M23" i="60"/>
  <c r="M18" i="48"/>
  <c r="M422" i="61"/>
  <c r="M12" i="60"/>
  <c r="M20" i="60"/>
  <c r="M28" i="60"/>
  <c r="M9" i="60"/>
  <c r="M17" i="60"/>
  <c r="M25" i="60"/>
  <c r="M314" i="61"/>
  <c r="AK283" i="61"/>
  <c r="AM224" i="61"/>
  <c r="AM229" i="61"/>
  <c r="AM225" i="61"/>
  <c r="AI412" i="61"/>
  <c r="AI410" i="61"/>
  <c r="AI371" i="61"/>
  <c r="AI408" i="61"/>
  <c r="O444" i="61"/>
  <c r="O259" i="61"/>
  <c r="P153" i="61"/>
  <c r="P221" i="61"/>
  <c r="P223" i="61"/>
  <c r="P236" i="61"/>
  <c r="AM232" i="61"/>
  <c r="AM237" i="61"/>
  <c r="AM233" i="61"/>
  <c r="AM63" i="61"/>
  <c r="O438" i="61"/>
  <c r="O253" i="61"/>
  <c r="L308" i="61"/>
  <c r="L425" i="61"/>
  <c r="L418" i="61"/>
  <c r="L415" i="61"/>
  <c r="L413" i="61"/>
  <c r="AI308" i="61"/>
  <c r="AL441" i="61"/>
  <c r="AL256" i="61"/>
  <c r="AM228" i="61"/>
  <c r="AK245" i="61"/>
  <c r="AK461" i="61"/>
  <c r="AI420" i="61"/>
  <c r="K432" i="61"/>
  <c r="O448" i="61"/>
  <c r="O263" i="61"/>
  <c r="O449" i="61"/>
  <c r="O264" i="61"/>
  <c r="P230" i="61"/>
  <c r="AM235" i="61"/>
  <c r="AM238" i="61"/>
  <c r="O458" i="61"/>
  <c r="O273" i="61"/>
  <c r="AI414" i="61"/>
  <c r="O440" i="61"/>
  <c r="O255" i="61"/>
  <c r="O446" i="61"/>
  <c r="O261" i="61"/>
  <c r="O442" i="61"/>
  <c r="O257" i="61"/>
  <c r="AL445" i="61"/>
  <c r="AL260" i="61"/>
  <c r="N461" i="61"/>
  <c r="N245" i="61"/>
  <c r="P229" i="61"/>
  <c r="P231" i="61"/>
  <c r="P237" i="61"/>
  <c r="AM123" i="61"/>
  <c r="AM227" i="61"/>
  <c r="AM240" i="61"/>
  <c r="AM213" i="61"/>
  <c r="AM220" i="61"/>
  <c r="AM241" i="61"/>
  <c r="AL454" i="61"/>
  <c r="AL269" i="61"/>
  <c r="AL450" i="61"/>
  <c r="AL265" i="61"/>
  <c r="O459" i="61"/>
  <c r="O274" i="61"/>
  <c r="L411" i="61"/>
  <c r="AL446" i="61"/>
  <c r="AL261" i="61"/>
  <c r="AK276" i="61"/>
  <c r="AL449" i="61"/>
  <c r="AL264" i="61"/>
  <c r="P68" i="61"/>
  <c r="AM68" i="61"/>
  <c r="AJ158" i="61"/>
  <c r="M158" i="61"/>
  <c r="AL98" i="61"/>
  <c r="O98" i="61"/>
  <c r="Q38" i="61"/>
  <c r="AN38" i="61"/>
  <c r="N128" i="61"/>
  <c r="AK128" i="61"/>
  <c r="M418" i="61" l="1"/>
  <c r="AJ409" i="61"/>
  <c r="AJ415" i="61"/>
  <c r="P266" i="61"/>
  <c r="M423" i="61"/>
  <c r="AJ428" i="61"/>
  <c r="AJ426" i="61"/>
  <c r="AJ424" i="61"/>
  <c r="P274" i="61"/>
  <c r="AJ413" i="61"/>
  <c r="AJ411" i="61"/>
  <c r="P442" i="61"/>
  <c r="M415" i="61"/>
  <c r="M427" i="61"/>
  <c r="M424" i="61"/>
  <c r="M428" i="61"/>
  <c r="M417" i="61"/>
  <c r="AI432" i="61"/>
  <c r="M426" i="61"/>
  <c r="M409" i="61"/>
  <c r="M429" i="61"/>
  <c r="M414" i="61"/>
  <c r="AJ422" i="61"/>
  <c r="Q230" i="61"/>
  <c r="Q262" i="61" s="1"/>
  <c r="AM441" i="61"/>
  <c r="AM256" i="61"/>
  <c r="Q123" i="61"/>
  <c r="P454" i="61"/>
  <c r="P269" i="61"/>
  <c r="P448" i="61"/>
  <c r="P263" i="61"/>
  <c r="AM446" i="61"/>
  <c r="AM261" i="61"/>
  <c r="M421" i="61"/>
  <c r="M6" i="48"/>
  <c r="M402" i="61"/>
  <c r="AM459" i="61"/>
  <c r="AM274" i="61"/>
  <c r="AJ425" i="61"/>
  <c r="AJ431" i="61"/>
  <c r="AJ429" i="61"/>
  <c r="AJ308" i="61"/>
  <c r="AJ427" i="61"/>
  <c r="AP8" i="61"/>
  <c r="S8" i="61"/>
  <c r="R188" i="61"/>
  <c r="Q183" i="61"/>
  <c r="Q226" i="61"/>
  <c r="Q220" i="61"/>
  <c r="Q213" i="61"/>
  <c r="Q234" i="61"/>
  <c r="P443" i="61"/>
  <c r="P258" i="61"/>
  <c r="P437" i="61"/>
  <c r="P252" i="61"/>
  <c r="P244" i="61"/>
  <c r="AN222" i="61"/>
  <c r="AN238" i="61"/>
  <c r="AN235" i="61"/>
  <c r="AN240" i="61"/>
  <c r="AN223" i="61"/>
  <c r="M371" i="61"/>
  <c r="M408" i="61"/>
  <c r="Q221" i="61"/>
  <c r="AM457" i="61"/>
  <c r="AM272" i="61"/>
  <c r="P446" i="61"/>
  <c r="P261" i="61"/>
  <c r="P447" i="61"/>
  <c r="P262" i="61"/>
  <c r="AM449" i="61"/>
  <c r="AM264" i="61"/>
  <c r="M308" i="61"/>
  <c r="M431" i="61"/>
  <c r="M410" i="61"/>
  <c r="M416" i="61"/>
  <c r="AM438" i="61"/>
  <c r="AM253" i="61"/>
  <c r="P457" i="61"/>
  <c r="P272" i="61"/>
  <c r="AJ414" i="61"/>
  <c r="AJ417" i="61"/>
  <c r="AJ423" i="61"/>
  <c r="AJ421" i="61"/>
  <c r="AJ402" i="61"/>
  <c r="AJ419" i="61"/>
  <c r="Q222" i="61"/>
  <c r="Q228" i="61"/>
  <c r="Q242" i="61"/>
  <c r="P450" i="61"/>
  <c r="P265" i="61"/>
  <c r="AM456" i="61"/>
  <c r="AM271" i="61"/>
  <c r="P441" i="61"/>
  <c r="P256" i="61"/>
  <c r="AM443" i="61"/>
  <c r="AM258" i="61"/>
  <c r="AN230" i="61"/>
  <c r="AN153" i="61"/>
  <c r="AN183" i="61"/>
  <c r="AN243" i="61"/>
  <c r="AN231" i="61"/>
  <c r="M412" i="61"/>
  <c r="AJ339" i="61"/>
  <c r="Q225" i="61"/>
  <c r="Q229" i="61"/>
  <c r="Q223" i="61"/>
  <c r="Q243" i="61"/>
  <c r="N10" i="48"/>
  <c r="N18" i="48"/>
  <c r="N7" i="48"/>
  <c r="N15" i="48"/>
  <c r="N23" i="48"/>
  <c r="N28" i="48"/>
  <c r="N12" i="48"/>
  <c r="N20" i="48"/>
  <c r="N25" i="48"/>
  <c r="N9" i="48"/>
  <c r="N17" i="48"/>
  <c r="N14" i="48"/>
  <c r="N22" i="48"/>
  <c r="N27" i="48"/>
  <c r="N11" i="48"/>
  <c r="N19" i="48"/>
  <c r="N8" i="48"/>
  <c r="N16" i="48"/>
  <c r="N24" i="48"/>
  <c r="N29" i="48"/>
  <c r="N13" i="48"/>
  <c r="N6" i="60"/>
  <c r="N14" i="60"/>
  <c r="N22" i="60"/>
  <c r="N9" i="60"/>
  <c r="N421" i="61"/>
  <c r="N11" i="60"/>
  <c r="N19" i="60"/>
  <c r="N27" i="60"/>
  <c r="N26" i="48"/>
  <c r="N8" i="60"/>
  <c r="N16" i="60"/>
  <c r="N24" i="60"/>
  <c r="N25" i="60"/>
  <c r="N13" i="60"/>
  <c r="N21" i="60"/>
  <c r="N29" i="60"/>
  <c r="N420" i="61"/>
  <c r="N428" i="61"/>
  <c r="N10" i="60"/>
  <c r="N18" i="60"/>
  <c r="N26" i="60"/>
  <c r="N17" i="60"/>
  <c r="N21" i="48"/>
  <c r="N425" i="61"/>
  <c r="N7" i="60"/>
  <c r="N15" i="60"/>
  <c r="N23" i="60"/>
  <c r="N12" i="60"/>
  <c r="N20" i="60"/>
  <c r="N28" i="60"/>
  <c r="AL283" i="61"/>
  <c r="N314" i="61"/>
  <c r="AM451" i="61"/>
  <c r="AM266" i="61"/>
  <c r="AJ346" i="61"/>
  <c r="L377" i="61"/>
  <c r="AN234" i="61"/>
  <c r="AN225" i="61"/>
  <c r="Q239" i="61"/>
  <c r="AN239" i="61"/>
  <c r="AN33" i="61"/>
  <c r="AM444" i="61"/>
  <c r="AM259" i="61"/>
  <c r="P453" i="61"/>
  <c r="P268" i="61"/>
  <c r="AM458" i="61"/>
  <c r="AM273" i="61"/>
  <c r="AM445" i="61"/>
  <c r="AM260" i="61"/>
  <c r="P440" i="61"/>
  <c r="P255" i="61"/>
  <c r="M413" i="61"/>
  <c r="Q232" i="61"/>
  <c r="Q227" i="61"/>
  <c r="Q241" i="61"/>
  <c r="Q231" i="61"/>
  <c r="Q236" i="61"/>
  <c r="Q63" i="61"/>
  <c r="P251" i="61"/>
  <c r="AN219" i="61"/>
  <c r="AN221" i="61"/>
  <c r="AN242" i="61"/>
  <c r="AN233" i="61"/>
  <c r="P439" i="61"/>
  <c r="P254" i="61"/>
  <c r="Q238" i="61"/>
  <c r="AM450" i="61"/>
  <c r="AM265" i="61"/>
  <c r="M419" i="61"/>
  <c r="M425" i="61"/>
  <c r="M411" i="61"/>
  <c r="O283" i="61"/>
  <c r="AM251" i="61"/>
  <c r="AM447" i="61"/>
  <c r="AM262" i="61"/>
  <c r="AL245" i="61"/>
  <c r="AL461" i="61"/>
  <c r="AJ430" i="61"/>
  <c r="AJ420" i="61"/>
  <c r="AJ418" i="61"/>
  <c r="AJ416" i="61"/>
  <c r="P449" i="61"/>
  <c r="P264" i="61"/>
  <c r="Q153" i="61"/>
  <c r="Q233" i="61"/>
  <c r="Q240" i="61"/>
  <c r="P456" i="61"/>
  <c r="P271" i="61"/>
  <c r="P458" i="61"/>
  <c r="P273" i="61"/>
  <c r="AN229" i="61"/>
  <c r="AN213" i="61"/>
  <c r="AN220" i="61"/>
  <c r="AN241" i="61"/>
  <c r="AN63" i="61"/>
  <c r="AN93" i="61"/>
  <c r="Q93" i="61"/>
  <c r="AI377" i="61"/>
  <c r="K436" i="61"/>
  <c r="AI436" i="61" s="1"/>
  <c r="K407" i="61"/>
  <c r="AI407" i="61" s="1"/>
  <c r="M430" i="61"/>
  <c r="P438" i="61"/>
  <c r="P253" i="61"/>
  <c r="AK314" i="61"/>
  <c r="M346" i="61"/>
  <c r="AM437" i="61"/>
  <c r="AM244" i="61"/>
  <c r="AM252" i="61"/>
  <c r="AM442" i="61"/>
  <c r="AM257" i="61"/>
  <c r="M339" i="61"/>
  <c r="L432" i="61"/>
  <c r="AJ412" i="61"/>
  <c r="AJ410" i="61"/>
  <c r="AJ371" i="61"/>
  <c r="AJ408" i="61"/>
  <c r="AM440" i="61"/>
  <c r="AM255" i="61"/>
  <c r="P455" i="61"/>
  <c r="P270" i="61"/>
  <c r="O461" i="61"/>
  <c r="O245" i="61"/>
  <c r="P460" i="61"/>
  <c r="AM460" i="61"/>
  <c r="AM275" i="61"/>
  <c r="AN123" i="61"/>
  <c r="AN224" i="61"/>
  <c r="AN237" i="61"/>
  <c r="AN228" i="61"/>
  <c r="P444" i="61"/>
  <c r="P259" i="61"/>
  <c r="AN226" i="61"/>
  <c r="AM455" i="61"/>
  <c r="AM270" i="61"/>
  <c r="AM452" i="61"/>
  <c r="AM267" i="61"/>
  <c r="AM454" i="61"/>
  <c r="AM269" i="61"/>
  <c r="M420" i="61"/>
  <c r="AL276" i="61"/>
  <c r="AO188" i="61"/>
  <c r="Q219" i="61"/>
  <c r="Q235" i="61"/>
  <c r="Q33" i="61"/>
  <c r="Q224" i="61"/>
  <c r="Q237" i="61"/>
  <c r="O276" i="61"/>
  <c r="AM439" i="61"/>
  <c r="AM254" i="61"/>
  <c r="P445" i="61"/>
  <c r="P260" i="61"/>
  <c r="AM448" i="61"/>
  <c r="AM263" i="61"/>
  <c r="P452" i="61"/>
  <c r="P267" i="61"/>
  <c r="AN227" i="61"/>
  <c r="AN232" i="61"/>
  <c r="AN236" i="61"/>
  <c r="AM453" i="61"/>
  <c r="AM268" i="61"/>
  <c r="AK158" i="61"/>
  <c r="N158" i="61"/>
  <c r="AM98" i="61"/>
  <c r="P98" i="61"/>
  <c r="O128" i="61"/>
  <c r="AL128" i="61"/>
  <c r="AN68" i="61"/>
  <c r="Q68" i="61"/>
  <c r="R38" i="61"/>
  <c r="AO38" i="61"/>
  <c r="Q447" i="61" l="1"/>
  <c r="AK420" i="61"/>
  <c r="AK418" i="61"/>
  <c r="AK416" i="61"/>
  <c r="AK422" i="61"/>
  <c r="N426" i="61"/>
  <c r="N422" i="61"/>
  <c r="N427" i="61"/>
  <c r="N431" i="61"/>
  <c r="N419" i="61"/>
  <c r="N413" i="61"/>
  <c r="N416" i="61"/>
  <c r="N424" i="61"/>
  <c r="R238" i="61"/>
  <c r="R455" i="61" s="1"/>
  <c r="AK425" i="61"/>
  <c r="AK428" i="61"/>
  <c r="AK426" i="61"/>
  <c r="AK424" i="61"/>
  <c r="AK430" i="61"/>
  <c r="N430" i="61"/>
  <c r="R228" i="61"/>
  <c r="R445" i="61" s="1"/>
  <c r="N418" i="61"/>
  <c r="N429" i="61"/>
  <c r="N414" i="61"/>
  <c r="N423" i="61"/>
  <c r="AN453" i="61"/>
  <c r="AN268" i="61"/>
  <c r="R242" i="61"/>
  <c r="Q251" i="61"/>
  <c r="AO219" i="61"/>
  <c r="AN443" i="61"/>
  <c r="AN258" i="61"/>
  <c r="AM461" i="61"/>
  <c r="AM245" i="61"/>
  <c r="Q448" i="61"/>
  <c r="Q263" i="61"/>
  <c r="AK417" i="61"/>
  <c r="L407" i="61"/>
  <c r="AJ407" i="61" s="1"/>
  <c r="L436" i="61"/>
  <c r="AJ436" i="61" s="1"/>
  <c r="AJ377" i="61"/>
  <c r="N412" i="61"/>
  <c r="N339" i="61"/>
  <c r="N371" i="61"/>
  <c r="N408" i="61"/>
  <c r="Q460" i="61"/>
  <c r="Q439" i="61"/>
  <c r="Q254" i="61"/>
  <c r="AO225" i="61"/>
  <c r="AO241" i="61"/>
  <c r="AO222" i="61"/>
  <c r="AO243" i="61"/>
  <c r="AO226" i="61"/>
  <c r="Q438" i="61"/>
  <c r="Q253" i="61"/>
  <c r="R33" i="61"/>
  <c r="R153" i="61"/>
  <c r="R226" i="61"/>
  <c r="R241" i="61"/>
  <c r="R239" i="61"/>
  <c r="AL430" i="61"/>
  <c r="Q445" i="61"/>
  <c r="Q260" i="61"/>
  <c r="AO239" i="61"/>
  <c r="P276" i="61"/>
  <c r="AN449" i="61"/>
  <c r="AN264" i="61"/>
  <c r="AN441" i="61"/>
  <c r="AN256" i="61"/>
  <c r="AN446" i="61"/>
  <c r="AN261" i="61"/>
  <c r="Q457" i="61"/>
  <c r="Q272" i="61"/>
  <c r="AN459" i="61"/>
  <c r="AN274" i="61"/>
  <c r="Q458" i="61"/>
  <c r="Q273" i="61"/>
  <c r="AK412" i="61"/>
  <c r="AK410" i="61"/>
  <c r="AK371" i="61"/>
  <c r="AK408" i="61"/>
  <c r="AK414" i="61"/>
  <c r="AN456" i="61"/>
  <c r="AN271" i="61"/>
  <c r="N410" i="61"/>
  <c r="Q440" i="61"/>
  <c r="Q255" i="61"/>
  <c r="AN460" i="61"/>
  <c r="AN275" i="61"/>
  <c r="AO230" i="61"/>
  <c r="AO234" i="61"/>
  <c r="AO63" i="61"/>
  <c r="AO93" i="61"/>
  <c r="M432" i="61"/>
  <c r="AN455" i="61"/>
  <c r="AN270" i="61"/>
  <c r="AP188" i="61"/>
  <c r="R219" i="61"/>
  <c r="R234" i="61"/>
  <c r="Q446" i="61"/>
  <c r="Q261" i="61"/>
  <c r="AO238" i="61"/>
  <c r="AO242" i="61"/>
  <c r="AQ8" i="61"/>
  <c r="T8" i="61"/>
  <c r="S188" i="61"/>
  <c r="R225" i="61"/>
  <c r="R221" i="61"/>
  <c r="R235" i="61"/>
  <c r="AM276" i="61"/>
  <c r="AO235" i="61"/>
  <c r="O13" i="48"/>
  <c r="O21" i="48"/>
  <c r="O26" i="48"/>
  <c r="O10" i="48"/>
  <c r="O18" i="48"/>
  <c r="O7" i="48"/>
  <c r="O15" i="48"/>
  <c r="O23" i="48"/>
  <c r="O28" i="48"/>
  <c r="O12" i="48"/>
  <c r="O20" i="48"/>
  <c r="O25" i="48"/>
  <c r="O9" i="48"/>
  <c r="O17" i="48"/>
  <c r="O14" i="48"/>
  <c r="O22" i="48"/>
  <c r="O11" i="48"/>
  <c r="O19" i="48"/>
  <c r="O16" i="48"/>
  <c r="O24" i="48"/>
  <c r="O9" i="60"/>
  <c r="O17" i="60"/>
  <c r="O25" i="60"/>
  <c r="O6" i="60"/>
  <c r="O14" i="60"/>
  <c r="O22" i="60"/>
  <c r="O27" i="48"/>
  <c r="O29" i="48"/>
  <c r="O11" i="60"/>
  <c r="O19" i="60"/>
  <c r="O27" i="60"/>
  <c r="O20" i="60"/>
  <c r="O8" i="48"/>
  <c r="O8" i="60"/>
  <c r="O16" i="60"/>
  <c r="O24" i="60"/>
  <c r="O13" i="60"/>
  <c r="O21" i="60"/>
  <c r="O29" i="60"/>
  <c r="O28" i="60"/>
  <c r="O428" i="61"/>
  <c r="O10" i="60"/>
  <c r="O18" i="60"/>
  <c r="O26" i="60"/>
  <c r="O7" i="60"/>
  <c r="O15" i="60"/>
  <c r="O23" i="60"/>
  <c r="O12" i="60"/>
  <c r="O314" i="61"/>
  <c r="AM283" i="61"/>
  <c r="AN438" i="61"/>
  <c r="AN253" i="61"/>
  <c r="Q444" i="61"/>
  <c r="Q259" i="61"/>
  <c r="AN444" i="61"/>
  <c r="AN259" i="61"/>
  <c r="AK346" i="61"/>
  <c r="M377" i="61"/>
  <c r="Q449" i="61"/>
  <c r="Q264" i="61"/>
  <c r="AK409" i="61"/>
  <c r="AK431" i="61"/>
  <c r="AK429" i="61"/>
  <c r="AK308" i="61"/>
  <c r="AK427" i="61"/>
  <c r="Q456" i="61"/>
  <c r="Q271" i="61"/>
  <c r="N415" i="61"/>
  <c r="N411" i="61"/>
  <c r="Q442" i="61"/>
  <c r="Q257" i="61"/>
  <c r="AO123" i="61"/>
  <c r="AO224" i="61"/>
  <c r="AO221" i="61"/>
  <c r="AN440" i="61"/>
  <c r="AN255" i="61"/>
  <c r="AN439" i="61"/>
  <c r="AN254" i="61"/>
  <c r="R183" i="61"/>
  <c r="R232" i="61"/>
  <c r="R227" i="61"/>
  <c r="R229" i="61"/>
  <c r="R223" i="61"/>
  <c r="R243" i="61"/>
  <c r="R63" i="61"/>
  <c r="Q453" i="61"/>
  <c r="Q268" i="61"/>
  <c r="R233" i="61"/>
  <c r="AJ432" i="61"/>
  <c r="AN458" i="61"/>
  <c r="AN273" i="61"/>
  <c r="AK423" i="61"/>
  <c r="AK421" i="61"/>
  <c r="AK402" i="61"/>
  <c r="AK419" i="61"/>
  <c r="AN442" i="61"/>
  <c r="AN257" i="61"/>
  <c r="N417" i="61"/>
  <c r="AO233" i="61"/>
  <c r="AO232" i="61"/>
  <c r="AO229" i="61"/>
  <c r="AO213" i="61"/>
  <c r="AO220" i="61"/>
  <c r="Q451" i="61"/>
  <c r="Q266" i="61"/>
  <c r="R236" i="61"/>
  <c r="R231" i="61"/>
  <c r="R240" i="61"/>
  <c r="AN454" i="61"/>
  <c r="AN269" i="61"/>
  <c r="AN452" i="61"/>
  <c r="AN267" i="61"/>
  <c r="Q443" i="61"/>
  <c r="Q258" i="61"/>
  <c r="Q455" i="61"/>
  <c r="Q270" i="61"/>
  <c r="Q454" i="61"/>
  <c r="Q269" i="61"/>
  <c r="Q441" i="61"/>
  <c r="Q256" i="61"/>
  <c r="AN445" i="61"/>
  <c r="AN260" i="61"/>
  <c r="P283" i="61"/>
  <c r="AN251" i="61"/>
  <c r="AK415" i="61"/>
  <c r="AK413" i="61"/>
  <c r="AK411" i="61"/>
  <c r="N308" i="61"/>
  <c r="N409" i="61"/>
  <c r="AO183" i="61"/>
  <c r="AO240" i="61"/>
  <c r="AO237" i="61"/>
  <c r="AO223" i="61"/>
  <c r="AO228" i="61"/>
  <c r="AN457" i="61"/>
  <c r="AN272" i="61"/>
  <c r="R222" i="61"/>
  <c r="R237" i="61"/>
  <c r="R93" i="61"/>
  <c r="Q452" i="61"/>
  <c r="Q267" i="61"/>
  <c r="Q450" i="61"/>
  <c r="Q265" i="61"/>
  <c r="AN437" i="61"/>
  <c r="AN244" i="61"/>
  <c r="AN252" i="61"/>
  <c r="AN450" i="61"/>
  <c r="AN265" i="61"/>
  <c r="AK339" i="61"/>
  <c r="AN451" i="61"/>
  <c r="AN266" i="61"/>
  <c r="AL314" i="61"/>
  <c r="N346" i="61"/>
  <c r="N6" i="48"/>
  <c r="N402" i="61"/>
  <c r="AN448" i="61"/>
  <c r="AN263" i="61"/>
  <c r="AN447" i="61"/>
  <c r="AN262" i="61"/>
  <c r="Q459" i="61"/>
  <c r="Q274" i="61"/>
  <c r="AO153" i="61"/>
  <c r="AO227" i="61"/>
  <c r="AO231" i="61"/>
  <c r="AO236" i="61"/>
  <c r="AO33" i="61"/>
  <c r="P461" i="61"/>
  <c r="P245" i="61"/>
  <c r="Q437" i="61"/>
  <c r="Q252" i="61"/>
  <c r="Q244" i="61"/>
  <c r="R123" i="61"/>
  <c r="R220" i="61"/>
  <c r="R213" i="61"/>
  <c r="R230" i="61"/>
  <c r="R224" i="61"/>
  <c r="P128" i="61"/>
  <c r="AM128" i="61"/>
  <c r="AO68" i="61"/>
  <c r="R68" i="61"/>
  <c r="Q98" i="61"/>
  <c r="AN98" i="61"/>
  <c r="AL158" i="61"/>
  <c r="O158" i="61"/>
  <c r="S38" i="61"/>
  <c r="AP38" i="61"/>
  <c r="R260" i="61" l="1"/>
  <c r="O415" i="61"/>
  <c r="AL426" i="61"/>
  <c r="AL424" i="61"/>
  <c r="O413" i="61"/>
  <c r="O423" i="61"/>
  <c r="AL418" i="61"/>
  <c r="AL416" i="61"/>
  <c r="AL422" i="61"/>
  <c r="O422" i="61"/>
  <c r="R270" i="61"/>
  <c r="AL414" i="61"/>
  <c r="O431" i="61"/>
  <c r="O424" i="61"/>
  <c r="O427" i="61"/>
  <c r="O430" i="61"/>
  <c r="O418" i="61"/>
  <c r="O412" i="61"/>
  <c r="O410" i="61"/>
  <c r="AL423" i="61"/>
  <c r="AL421" i="61"/>
  <c r="O426" i="61"/>
  <c r="O419" i="61"/>
  <c r="AL412" i="61"/>
  <c r="Q276" i="61"/>
  <c r="AL431" i="61"/>
  <c r="AL429" i="61"/>
  <c r="AL427" i="61"/>
  <c r="AL425" i="61"/>
  <c r="AL419" i="61"/>
  <c r="AL417" i="61"/>
  <c r="O409" i="61"/>
  <c r="S230" i="61"/>
  <c r="S447" i="61" s="1"/>
  <c r="S226" i="61"/>
  <c r="S243" i="61"/>
  <c r="N432" i="61"/>
  <c r="R441" i="61"/>
  <c r="R256" i="61"/>
  <c r="R457" i="61"/>
  <c r="R272" i="61"/>
  <c r="AP233" i="61"/>
  <c r="AP224" i="61"/>
  <c r="AO438" i="61"/>
  <c r="AO253" i="61"/>
  <c r="O416" i="61"/>
  <c r="O414" i="61"/>
  <c r="R452" i="61"/>
  <c r="R267" i="61"/>
  <c r="S228" i="61"/>
  <c r="S233" i="61"/>
  <c r="S240" i="61"/>
  <c r="R451" i="61"/>
  <c r="R266" i="61"/>
  <c r="AL410" i="61"/>
  <c r="AL371" i="61"/>
  <c r="AL408" i="61"/>
  <c r="R456" i="61"/>
  <c r="R271" i="61"/>
  <c r="AO443" i="61"/>
  <c r="AO258" i="61"/>
  <c r="AO442" i="61"/>
  <c r="AO257" i="61"/>
  <c r="R447" i="61"/>
  <c r="R262" i="61"/>
  <c r="AO444" i="61"/>
  <c r="AO259" i="61"/>
  <c r="R454" i="61"/>
  <c r="R269" i="61"/>
  <c r="AO440" i="61"/>
  <c r="AO255" i="61"/>
  <c r="R263" i="61"/>
  <c r="R448" i="61"/>
  <c r="AO446" i="61"/>
  <c r="AO261" i="61"/>
  <c r="AP236" i="61"/>
  <c r="AP123" i="61"/>
  <c r="AP241" i="61"/>
  <c r="AP232" i="61"/>
  <c r="AP33" i="61"/>
  <c r="O371" i="61"/>
  <c r="O408" i="61"/>
  <c r="R438" i="61"/>
  <c r="R253" i="61"/>
  <c r="S236" i="61"/>
  <c r="S63" i="61"/>
  <c r="R251" i="61"/>
  <c r="AP219" i="61"/>
  <c r="R458" i="61"/>
  <c r="R273" i="61"/>
  <c r="AO251" i="61"/>
  <c r="Q283" i="61"/>
  <c r="AP225" i="61"/>
  <c r="S460" i="61"/>
  <c r="AP223" i="61"/>
  <c r="AO441" i="61"/>
  <c r="AO256" i="61"/>
  <c r="O308" i="61"/>
  <c r="R442" i="61"/>
  <c r="R257" i="61"/>
  <c r="S153" i="61"/>
  <c r="S225" i="61"/>
  <c r="S221" i="61"/>
  <c r="AO459" i="61"/>
  <c r="AO274" i="61"/>
  <c r="AL308" i="61"/>
  <c r="R443" i="61"/>
  <c r="R258" i="61"/>
  <c r="R459" i="61"/>
  <c r="R274" i="61"/>
  <c r="AP228" i="61"/>
  <c r="S443" i="61"/>
  <c r="S258" i="61"/>
  <c r="R439" i="61"/>
  <c r="R254" i="61"/>
  <c r="AP213" i="61"/>
  <c r="AP220" i="61"/>
  <c r="AP227" i="61"/>
  <c r="AP183" i="61"/>
  <c r="AP235" i="61"/>
  <c r="AP226" i="61"/>
  <c r="AP231" i="61"/>
  <c r="O429" i="61"/>
  <c r="S33" i="61"/>
  <c r="S223" i="61"/>
  <c r="S232" i="61"/>
  <c r="S227" i="61"/>
  <c r="S229" i="61"/>
  <c r="S237" i="61"/>
  <c r="AO455" i="61"/>
  <c r="AO270" i="61"/>
  <c r="AO456" i="61"/>
  <c r="AO271" i="61"/>
  <c r="AL428" i="61"/>
  <c r="AL420" i="61"/>
  <c r="AL402" i="61"/>
  <c r="AO460" i="61"/>
  <c r="AO275" i="61"/>
  <c r="S220" i="61"/>
  <c r="S213" i="61"/>
  <c r="R453" i="61"/>
  <c r="R268" i="61"/>
  <c r="R460" i="61"/>
  <c r="AP240" i="61"/>
  <c r="R437" i="61"/>
  <c r="R244" i="61"/>
  <c r="R252" i="61"/>
  <c r="AO454" i="61"/>
  <c r="AO269" i="61"/>
  <c r="AO449" i="61"/>
  <c r="AO264" i="61"/>
  <c r="R440" i="61"/>
  <c r="R255" i="61"/>
  <c r="R446" i="61"/>
  <c r="R261" i="61"/>
  <c r="AP153" i="61"/>
  <c r="AP222" i="61"/>
  <c r="AP243" i="61"/>
  <c r="AP234" i="61"/>
  <c r="AP239" i="61"/>
  <c r="AP63" i="61"/>
  <c r="AM314" i="61"/>
  <c r="O346" i="61"/>
  <c r="O425" i="61"/>
  <c r="O420" i="61"/>
  <c r="O421" i="61"/>
  <c r="O411" i="61"/>
  <c r="S239" i="61"/>
  <c r="AO451" i="61"/>
  <c r="AO266" i="61"/>
  <c r="AL415" i="61"/>
  <c r="AL413" i="61"/>
  <c r="AL411" i="61"/>
  <c r="AL409" i="61"/>
  <c r="AO439" i="61"/>
  <c r="AO254" i="61"/>
  <c r="AN461" i="61"/>
  <c r="AN245" i="61"/>
  <c r="P8" i="48"/>
  <c r="P16" i="48"/>
  <c r="P24" i="48"/>
  <c r="P29" i="48"/>
  <c r="P13" i="48"/>
  <c r="P21" i="48"/>
  <c r="P26" i="48"/>
  <c r="P10" i="48"/>
  <c r="P18" i="48"/>
  <c r="P7" i="48"/>
  <c r="P15" i="48"/>
  <c r="P23" i="48"/>
  <c r="P28" i="48"/>
  <c r="P12" i="48"/>
  <c r="P20" i="48"/>
  <c r="P25" i="48"/>
  <c r="P9" i="48"/>
  <c r="P17" i="48"/>
  <c r="P14" i="48"/>
  <c r="P22" i="48"/>
  <c r="P27" i="48"/>
  <c r="P19" i="48"/>
  <c r="P12" i="60"/>
  <c r="P20" i="60"/>
  <c r="P28" i="60"/>
  <c r="P425" i="61"/>
  <c r="P416" i="61"/>
  <c r="P9" i="60"/>
  <c r="P17" i="60"/>
  <c r="P25" i="60"/>
  <c r="P23" i="60"/>
  <c r="P410" i="61"/>
  <c r="P6" i="60"/>
  <c r="P14" i="60"/>
  <c r="P22" i="60"/>
  <c r="P11" i="48"/>
  <c r="P11" i="60"/>
  <c r="P19" i="60"/>
  <c r="P27" i="60"/>
  <c r="P426" i="61"/>
  <c r="P8" i="60"/>
  <c r="P16" i="60"/>
  <c r="P24" i="60"/>
  <c r="P13" i="60"/>
  <c r="P21" i="60"/>
  <c r="P29" i="60"/>
  <c r="P7" i="60"/>
  <c r="P428" i="61"/>
  <c r="P10" i="60"/>
  <c r="P18" i="60"/>
  <c r="P26" i="60"/>
  <c r="P15" i="60"/>
  <c r="AN283" i="61"/>
  <c r="P314" i="61"/>
  <c r="U8" i="61"/>
  <c r="T188" i="61"/>
  <c r="AR8" i="61"/>
  <c r="S241" i="61"/>
  <c r="AO453" i="61"/>
  <c r="AO268" i="61"/>
  <c r="AN276" i="61"/>
  <c r="AO457" i="61"/>
  <c r="AO272" i="61"/>
  <c r="AO450" i="61"/>
  <c r="AO265" i="61"/>
  <c r="R450" i="61"/>
  <c r="R265" i="61"/>
  <c r="R444" i="61"/>
  <c r="R259" i="61"/>
  <c r="AP230" i="61"/>
  <c r="AP221" i="61"/>
  <c r="AP242" i="61"/>
  <c r="AP93" i="61"/>
  <c r="O339" i="61"/>
  <c r="O417" i="61"/>
  <c r="AO452" i="61"/>
  <c r="AO267" i="61"/>
  <c r="S183" i="61"/>
  <c r="S238" i="61"/>
  <c r="S234" i="61"/>
  <c r="AK432" i="61"/>
  <c r="AL339" i="61"/>
  <c r="AO448" i="61"/>
  <c r="AO263" i="61"/>
  <c r="AO445" i="61"/>
  <c r="AO260" i="61"/>
  <c r="AP237" i="61"/>
  <c r="O6" i="48"/>
  <c r="O402" i="61"/>
  <c r="N377" i="61"/>
  <c r="AL346" i="61"/>
  <c r="Q461" i="61"/>
  <c r="Q245" i="61"/>
  <c r="AO437" i="61"/>
  <c r="AO244" i="61"/>
  <c r="AO252" i="61"/>
  <c r="R449" i="61"/>
  <c r="R264" i="61"/>
  <c r="AP238" i="61"/>
  <c r="AP229" i="61"/>
  <c r="M407" i="61"/>
  <c r="AK407" i="61" s="1"/>
  <c r="AK377" i="61"/>
  <c r="M436" i="61"/>
  <c r="AK436" i="61" s="1"/>
  <c r="AQ188" i="61"/>
  <c r="S219" i="61"/>
  <c r="S123" i="61"/>
  <c r="S231" i="61"/>
  <c r="S222" i="61"/>
  <c r="S224" i="61"/>
  <c r="S235" i="61"/>
  <c r="S242" i="61"/>
  <c r="S93" i="61"/>
  <c r="AO447" i="61"/>
  <c r="AO262" i="61"/>
  <c r="AO458" i="61"/>
  <c r="AO273" i="61"/>
  <c r="T38" i="61"/>
  <c r="AQ38" i="61"/>
  <c r="AN128" i="61"/>
  <c r="Q128" i="61"/>
  <c r="R98" i="61"/>
  <c r="AO98" i="61"/>
  <c r="AM158" i="61"/>
  <c r="P158" i="61"/>
  <c r="AP68" i="61"/>
  <c r="S68" i="61"/>
  <c r="AM431" i="61" l="1"/>
  <c r="AM429" i="61"/>
  <c r="AM427" i="61"/>
  <c r="AM425" i="61"/>
  <c r="P423" i="61"/>
  <c r="P418" i="61"/>
  <c r="AM426" i="61"/>
  <c r="AM424" i="61"/>
  <c r="AM430" i="61"/>
  <c r="AM428" i="61"/>
  <c r="P420" i="61"/>
  <c r="P424" i="61"/>
  <c r="P427" i="61"/>
  <c r="AM418" i="61"/>
  <c r="AM416" i="61"/>
  <c r="AM422" i="61"/>
  <c r="S262" i="61"/>
  <c r="P419" i="61"/>
  <c r="P415" i="61"/>
  <c r="T232" i="61"/>
  <c r="T449" i="61" s="1"/>
  <c r="P409" i="61"/>
  <c r="AL432" i="61"/>
  <c r="P414" i="61"/>
  <c r="P412" i="61"/>
  <c r="P421" i="61"/>
  <c r="AM420" i="61"/>
  <c r="S459" i="61"/>
  <c r="S274" i="61"/>
  <c r="AP447" i="61"/>
  <c r="AP262" i="61"/>
  <c r="V8" i="61"/>
  <c r="U188" i="61"/>
  <c r="AS8" i="61"/>
  <c r="T33" i="61"/>
  <c r="T227" i="61"/>
  <c r="T221" i="61"/>
  <c r="T235" i="61"/>
  <c r="T93" i="61"/>
  <c r="AP439" i="61"/>
  <c r="AP254" i="61"/>
  <c r="S444" i="61"/>
  <c r="S259" i="61"/>
  <c r="AM423" i="61"/>
  <c r="AP445" i="61"/>
  <c r="AP260" i="61"/>
  <c r="AQ239" i="61"/>
  <c r="AQ236" i="61"/>
  <c r="AQ235" i="61"/>
  <c r="S446" i="61"/>
  <c r="S261" i="61"/>
  <c r="AP437" i="61"/>
  <c r="AP244" i="61"/>
  <c r="AP252" i="61"/>
  <c r="AQ231" i="61"/>
  <c r="S452" i="61"/>
  <c r="S267" i="61"/>
  <c r="S451" i="61"/>
  <c r="S266" i="61"/>
  <c r="T220" i="61"/>
  <c r="T213" i="61"/>
  <c r="T229" i="61"/>
  <c r="T243" i="61"/>
  <c r="P346" i="61"/>
  <c r="AN314" i="61"/>
  <c r="P431" i="61"/>
  <c r="P308" i="61"/>
  <c r="S456" i="61"/>
  <c r="S271" i="61"/>
  <c r="S449" i="61"/>
  <c r="S264" i="61"/>
  <c r="AM410" i="61"/>
  <c r="AM371" i="61"/>
  <c r="AM408" i="61"/>
  <c r="AM414" i="61"/>
  <c r="AM412" i="61"/>
  <c r="AP452" i="61"/>
  <c r="AP267" i="61"/>
  <c r="AP440" i="61"/>
  <c r="AP255" i="61"/>
  <c r="AP458" i="61"/>
  <c r="AP273" i="61"/>
  <c r="AQ223" i="61"/>
  <c r="AQ222" i="61"/>
  <c r="AQ243" i="61"/>
  <c r="AQ226" i="61"/>
  <c r="AQ63" i="61"/>
  <c r="AP441" i="61"/>
  <c r="AP256" i="61"/>
  <c r="T234" i="61"/>
  <c r="AP460" i="61"/>
  <c r="AP275" i="61"/>
  <c r="Q11" i="48"/>
  <c r="Q19" i="48"/>
  <c r="Q8" i="48"/>
  <c r="Q16" i="48"/>
  <c r="Q24" i="48"/>
  <c r="Q29" i="48"/>
  <c r="Q13" i="48"/>
  <c r="Q21" i="48"/>
  <c r="Q26" i="48"/>
  <c r="Q10" i="48"/>
  <c r="Q18" i="48"/>
  <c r="Q7" i="48"/>
  <c r="Q15" i="48"/>
  <c r="Q23" i="48"/>
  <c r="Q28" i="48"/>
  <c r="Q12" i="48"/>
  <c r="Q20" i="48"/>
  <c r="Q9" i="48"/>
  <c r="Q17" i="48"/>
  <c r="Q22" i="48"/>
  <c r="Q27" i="48"/>
  <c r="Q7" i="60"/>
  <c r="Q15" i="60"/>
  <c r="Q23" i="60"/>
  <c r="Q422" i="61"/>
  <c r="Q12" i="60"/>
  <c r="Q20" i="60"/>
  <c r="Q28" i="60"/>
  <c r="Q419" i="61"/>
  <c r="Q9" i="60"/>
  <c r="Q17" i="60"/>
  <c r="Q25" i="60"/>
  <c r="Q14" i="48"/>
  <c r="Q6" i="60"/>
  <c r="Q14" i="60"/>
  <c r="Q22" i="60"/>
  <c r="Q26" i="60"/>
  <c r="Q11" i="60"/>
  <c r="Q19" i="60"/>
  <c r="Q27" i="60"/>
  <c r="Q10" i="60"/>
  <c r="Q25" i="48"/>
  <c r="Q8" i="60"/>
  <c r="Q16" i="60"/>
  <c r="Q24" i="60"/>
  <c r="Q13" i="60"/>
  <c r="Q21" i="60"/>
  <c r="Q29" i="60"/>
  <c r="Q18" i="60"/>
  <c r="AO283" i="61"/>
  <c r="Q314" i="61"/>
  <c r="AQ123" i="61"/>
  <c r="S441" i="61"/>
  <c r="S256" i="61"/>
  <c r="T183" i="61"/>
  <c r="T228" i="61"/>
  <c r="T222" i="61"/>
  <c r="T239" i="61"/>
  <c r="T240" i="61"/>
  <c r="P6" i="48"/>
  <c r="P402" i="61"/>
  <c r="AP456" i="61"/>
  <c r="AP271" i="61"/>
  <c r="S440" i="61"/>
  <c r="S255" i="61"/>
  <c r="AQ153" i="61"/>
  <c r="AQ230" i="61"/>
  <c r="AQ221" i="61"/>
  <c r="AQ234" i="61"/>
  <c r="AQ93" i="61"/>
  <c r="N436" i="61"/>
  <c r="AL436" i="61" s="1"/>
  <c r="AL377" i="61"/>
  <c r="N407" i="61"/>
  <c r="AL407" i="61" s="1"/>
  <c r="S455" i="61"/>
  <c r="S270" i="61"/>
  <c r="S439" i="61"/>
  <c r="S254" i="61"/>
  <c r="AP446" i="61"/>
  <c r="AP261" i="61"/>
  <c r="AO276" i="61"/>
  <c r="T123" i="61"/>
  <c r="T230" i="61"/>
  <c r="T233" i="61"/>
  <c r="T237" i="61"/>
  <c r="P429" i="61"/>
  <c r="P430" i="61"/>
  <c r="R276" i="61"/>
  <c r="AM415" i="61"/>
  <c r="AM308" i="61"/>
  <c r="O432" i="61"/>
  <c r="AQ238" i="61"/>
  <c r="AQ229" i="61"/>
  <c r="AQ242" i="61"/>
  <c r="AP450" i="61"/>
  <c r="AP265" i="61"/>
  <c r="AQ228" i="61"/>
  <c r="T226" i="61"/>
  <c r="T224" i="61"/>
  <c r="T241" i="61"/>
  <c r="P371" i="61"/>
  <c r="P408" i="61"/>
  <c r="P339" i="61"/>
  <c r="P422" i="61"/>
  <c r="AP451" i="61"/>
  <c r="AP266" i="61"/>
  <c r="R461" i="61"/>
  <c r="R245" i="61"/>
  <c r="AM421" i="61"/>
  <c r="AM402" i="61"/>
  <c r="AM419" i="61"/>
  <c r="AM417" i="61"/>
  <c r="AQ225" i="61"/>
  <c r="AQ237" i="61"/>
  <c r="S442" i="61"/>
  <c r="S257" i="61"/>
  <c r="AP449" i="61"/>
  <c r="AP264" i="61"/>
  <c r="AQ227" i="61"/>
  <c r="S448" i="61"/>
  <c r="S263" i="61"/>
  <c r="AO461" i="61"/>
  <c r="AO245" i="61"/>
  <c r="AP455" i="61"/>
  <c r="AP270" i="61"/>
  <c r="AP454" i="61"/>
  <c r="AP269" i="61"/>
  <c r="S458" i="61"/>
  <c r="S273" i="61"/>
  <c r="T242" i="61"/>
  <c r="T223" i="61"/>
  <c r="T236" i="61"/>
  <c r="T238" i="61"/>
  <c r="T63" i="61"/>
  <c r="P411" i="61"/>
  <c r="AM413" i="61"/>
  <c r="AM411" i="61"/>
  <c r="AM409" i="61"/>
  <c r="AP448" i="61"/>
  <c r="AP263" i="61"/>
  <c r="AP444" i="61"/>
  <c r="AP259" i="61"/>
  <c r="AP442" i="61"/>
  <c r="AP257" i="61"/>
  <c r="R283" i="61"/>
  <c r="AP251" i="61"/>
  <c r="AP453" i="61"/>
  <c r="AP268" i="61"/>
  <c r="S457" i="61"/>
  <c r="S272" i="61"/>
  <c r="AQ183" i="61"/>
  <c r="AQ233" i="61"/>
  <c r="AQ224" i="61"/>
  <c r="AR188" i="61"/>
  <c r="T219" i="61"/>
  <c r="T153" i="61"/>
  <c r="AP443" i="61"/>
  <c r="AP258" i="61"/>
  <c r="S453" i="61"/>
  <c r="S268" i="61"/>
  <c r="S445" i="61"/>
  <c r="S260" i="61"/>
  <c r="AQ240" i="61"/>
  <c r="AP459" i="61"/>
  <c r="AP274" i="61"/>
  <c r="S251" i="61"/>
  <c r="AQ219" i="61"/>
  <c r="AP438" i="61"/>
  <c r="AP253" i="61"/>
  <c r="T231" i="61"/>
  <c r="T225" i="61"/>
  <c r="P413" i="61"/>
  <c r="P417" i="61"/>
  <c r="O377" i="61"/>
  <c r="AM346" i="61"/>
  <c r="AP457" i="61"/>
  <c r="AP272" i="61"/>
  <c r="S437" i="61"/>
  <c r="S252" i="61"/>
  <c r="S244" i="61"/>
  <c r="S454" i="61"/>
  <c r="S269" i="61"/>
  <c r="AM339" i="61"/>
  <c r="S438" i="61"/>
  <c r="S253" i="61"/>
  <c r="S450" i="61"/>
  <c r="S265" i="61"/>
  <c r="AQ220" i="61"/>
  <c r="AQ213" i="61"/>
  <c r="AQ241" i="61"/>
  <c r="AQ232" i="61"/>
  <c r="AQ33" i="61"/>
  <c r="AO128" i="61"/>
  <c r="R128" i="61"/>
  <c r="AQ68" i="61"/>
  <c r="T68" i="61"/>
  <c r="Q158" i="61"/>
  <c r="AN158" i="61"/>
  <c r="S98" i="61"/>
  <c r="AP98" i="61"/>
  <c r="AR38" i="61"/>
  <c r="U38" i="61"/>
  <c r="Q429" i="61" l="1"/>
  <c r="Q420" i="61"/>
  <c r="Q426" i="61"/>
  <c r="Q418" i="61"/>
  <c r="Q413" i="61"/>
  <c r="Q417" i="61"/>
  <c r="Q410" i="61"/>
  <c r="AN424" i="61"/>
  <c r="AN430" i="61"/>
  <c r="AN428" i="61"/>
  <c r="T264" i="61"/>
  <c r="AM432" i="61"/>
  <c r="AN427" i="61"/>
  <c r="AN425" i="61"/>
  <c r="Q431" i="61"/>
  <c r="Q416" i="61"/>
  <c r="AN429" i="61"/>
  <c r="AN431" i="61"/>
  <c r="Q424" i="61"/>
  <c r="U153" i="61"/>
  <c r="U237" i="61"/>
  <c r="U269" i="61" s="1"/>
  <c r="U227" i="61"/>
  <c r="U259" i="61" s="1"/>
  <c r="U243" i="61"/>
  <c r="U460" i="61" s="1"/>
  <c r="Q430" i="61"/>
  <c r="Q409" i="61"/>
  <c r="AN339" i="61"/>
  <c r="Q428" i="61"/>
  <c r="Q412" i="61"/>
  <c r="AR123" i="61"/>
  <c r="AQ444" i="61"/>
  <c r="AQ259" i="61"/>
  <c r="T439" i="61"/>
  <c r="T254" i="61"/>
  <c r="AQ437" i="61"/>
  <c r="AQ244" i="61"/>
  <c r="AQ252" i="61"/>
  <c r="AR242" i="61"/>
  <c r="AR228" i="61"/>
  <c r="AR227" i="61"/>
  <c r="AR224" i="61"/>
  <c r="AR237" i="61"/>
  <c r="AR63" i="61"/>
  <c r="AQ454" i="61"/>
  <c r="AQ269" i="61"/>
  <c r="P432" i="61"/>
  <c r="AQ455" i="61"/>
  <c r="AQ270" i="61"/>
  <c r="T454" i="61"/>
  <c r="T269" i="61"/>
  <c r="AQ447" i="61"/>
  <c r="AQ262" i="61"/>
  <c r="AN410" i="61"/>
  <c r="AN426" i="61"/>
  <c r="AN421" i="61"/>
  <c r="AN402" i="61"/>
  <c r="AN419" i="61"/>
  <c r="AN417" i="61"/>
  <c r="AN423" i="61"/>
  <c r="T445" i="61"/>
  <c r="T260" i="61"/>
  <c r="Q427" i="61"/>
  <c r="Q371" i="61"/>
  <c r="Q408" i="61"/>
  <c r="AQ439" i="61"/>
  <c r="AQ254" i="61"/>
  <c r="T446" i="61"/>
  <c r="T261" i="61"/>
  <c r="T444" i="61"/>
  <c r="T259" i="61"/>
  <c r="U123" i="61"/>
  <c r="U236" i="61"/>
  <c r="T442" i="61"/>
  <c r="T257" i="61"/>
  <c r="T448" i="61"/>
  <c r="T263" i="61"/>
  <c r="AR234" i="61"/>
  <c r="AR236" i="61"/>
  <c r="AR235" i="61"/>
  <c r="AR232" i="61"/>
  <c r="AR93" i="61"/>
  <c r="AP276" i="61"/>
  <c r="T251" i="61"/>
  <c r="AR219" i="61"/>
  <c r="R14" i="48"/>
  <c r="R22" i="48"/>
  <c r="R27" i="48"/>
  <c r="R11" i="48"/>
  <c r="R19" i="48"/>
  <c r="R8" i="48"/>
  <c r="R16" i="48"/>
  <c r="R24" i="48"/>
  <c r="R29" i="48"/>
  <c r="R13" i="48"/>
  <c r="R21" i="48"/>
  <c r="R26" i="48"/>
  <c r="R10" i="48"/>
  <c r="R18" i="48"/>
  <c r="R7" i="48"/>
  <c r="R15" i="48"/>
  <c r="R12" i="48"/>
  <c r="R20" i="48"/>
  <c r="R25" i="48"/>
  <c r="R428" i="61"/>
  <c r="R10" i="60"/>
  <c r="R18" i="60"/>
  <c r="R26" i="60"/>
  <c r="R21" i="60"/>
  <c r="R7" i="60"/>
  <c r="R15" i="60"/>
  <c r="R23" i="60"/>
  <c r="R422" i="61"/>
  <c r="R12" i="60"/>
  <c r="R20" i="60"/>
  <c r="R28" i="60"/>
  <c r="R17" i="48"/>
  <c r="R23" i="48"/>
  <c r="R9" i="60"/>
  <c r="R17" i="60"/>
  <c r="R25" i="60"/>
  <c r="R29" i="60"/>
  <c r="R6" i="60"/>
  <c r="R14" i="60"/>
  <c r="R22" i="60"/>
  <c r="R13" i="60"/>
  <c r="R28" i="48"/>
  <c r="R11" i="60"/>
  <c r="R19" i="60"/>
  <c r="R27" i="60"/>
  <c r="R9" i="48"/>
  <c r="R8" i="60"/>
  <c r="R16" i="60"/>
  <c r="R24" i="60"/>
  <c r="AP283" i="61"/>
  <c r="R314" i="61"/>
  <c r="T450" i="61"/>
  <c r="T265" i="61"/>
  <c r="AN413" i="61"/>
  <c r="AN411" i="61"/>
  <c r="AN409" i="61"/>
  <c r="AN415" i="61"/>
  <c r="Q423" i="61"/>
  <c r="Q415" i="61"/>
  <c r="AQ448" i="61"/>
  <c r="AQ263" i="61"/>
  <c r="U183" i="61"/>
  <c r="U213" i="61"/>
  <c r="U220" i="61"/>
  <c r="U233" i="61"/>
  <c r="U232" i="61"/>
  <c r="U454" i="61"/>
  <c r="AR183" i="61"/>
  <c r="AR243" i="61"/>
  <c r="AR240" i="61"/>
  <c r="AQ442" i="61"/>
  <c r="AQ257" i="61"/>
  <c r="T458" i="61"/>
  <c r="T273" i="61"/>
  <c r="T447" i="61"/>
  <c r="T262" i="61"/>
  <c r="Q6" i="48"/>
  <c r="Q402" i="61"/>
  <c r="AQ440" i="61"/>
  <c r="AQ255" i="61"/>
  <c r="T437" i="61"/>
  <c r="T244" i="61"/>
  <c r="T252" i="61"/>
  <c r="U226" i="61"/>
  <c r="U228" i="61"/>
  <c r="U222" i="61"/>
  <c r="U241" i="61"/>
  <c r="U240" i="61"/>
  <c r="AQ449" i="61"/>
  <c r="AQ264" i="61"/>
  <c r="AR231" i="61"/>
  <c r="AR222" i="61"/>
  <c r="AQ441" i="61"/>
  <c r="AQ256" i="61"/>
  <c r="T455" i="61"/>
  <c r="T270" i="61"/>
  <c r="T441" i="61"/>
  <c r="T256" i="61"/>
  <c r="Q411" i="61"/>
  <c r="AQ452" i="61"/>
  <c r="AQ267" i="61"/>
  <c r="U219" i="61"/>
  <c r="AS188" i="61"/>
  <c r="U239" i="61"/>
  <c r="U230" i="61"/>
  <c r="U224" i="61"/>
  <c r="U93" i="61"/>
  <c r="AN308" i="61"/>
  <c r="Q339" i="61"/>
  <c r="AQ460" i="61"/>
  <c r="AQ275" i="61"/>
  <c r="T460" i="61"/>
  <c r="AR226" i="61"/>
  <c r="AR239" i="61"/>
  <c r="AR225" i="61"/>
  <c r="AR230" i="61"/>
  <c r="AQ457" i="61"/>
  <c r="AQ272" i="61"/>
  <c r="T453" i="61"/>
  <c r="T268" i="61"/>
  <c r="T443" i="61"/>
  <c r="T258" i="61"/>
  <c r="AQ451" i="61"/>
  <c r="AQ266" i="61"/>
  <c r="AN418" i="61"/>
  <c r="AN416" i="61"/>
  <c r="AN422" i="61"/>
  <c r="AN420" i="61"/>
  <c r="Q308" i="61"/>
  <c r="Q425" i="61"/>
  <c r="AQ443" i="61"/>
  <c r="AQ258" i="61"/>
  <c r="V188" i="61"/>
  <c r="AT8" i="61"/>
  <c r="W8" i="61"/>
  <c r="U234" i="61"/>
  <c r="U238" i="61"/>
  <c r="S283" i="61"/>
  <c r="AQ251" i="61"/>
  <c r="AQ456" i="61"/>
  <c r="AQ271" i="61"/>
  <c r="T438" i="61"/>
  <c r="T253" i="61"/>
  <c r="AR153" i="61"/>
  <c r="AR223" i="61"/>
  <c r="AQ458" i="61"/>
  <c r="AQ273" i="61"/>
  <c r="S461" i="61"/>
  <c r="S245" i="61"/>
  <c r="O436" i="61"/>
  <c r="AM436" i="61" s="1"/>
  <c r="AM377" i="61"/>
  <c r="O407" i="61"/>
  <c r="AM407" i="61" s="1"/>
  <c r="AR33" i="61"/>
  <c r="AR233" i="61"/>
  <c r="AR238" i="61"/>
  <c r="AQ450" i="61"/>
  <c r="AQ265" i="61"/>
  <c r="T440" i="61"/>
  <c r="T255" i="61"/>
  <c r="AQ445" i="61"/>
  <c r="AQ260" i="61"/>
  <c r="AQ274" i="61"/>
  <c r="AQ459" i="61"/>
  <c r="AN371" i="61"/>
  <c r="AN408" i="61"/>
  <c r="AN414" i="61"/>
  <c r="AN412" i="61"/>
  <c r="T457" i="61"/>
  <c r="T272" i="61"/>
  <c r="Q421" i="61"/>
  <c r="Q414" i="61"/>
  <c r="T451" i="61"/>
  <c r="T266" i="61"/>
  <c r="AP461" i="61"/>
  <c r="AP245" i="61"/>
  <c r="AQ453" i="61"/>
  <c r="AQ268" i="61"/>
  <c r="U33" i="61"/>
  <c r="U221" i="61"/>
  <c r="U223" i="61"/>
  <c r="U242" i="61"/>
  <c r="U63" i="61"/>
  <c r="AR220" i="61"/>
  <c r="AR213" i="61"/>
  <c r="AR229" i="61"/>
  <c r="AO314" i="61"/>
  <c r="Q346" i="61"/>
  <c r="S276" i="61"/>
  <c r="AR241" i="61"/>
  <c r="AR221" i="61"/>
  <c r="T459" i="61"/>
  <c r="T274" i="61"/>
  <c r="AQ446" i="61"/>
  <c r="AQ261" i="61"/>
  <c r="AQ438" i="61"/>
  <c r="AQ253" i="61"/>
  <c r="T456" i="61"/>
  <c r="T271" i="61"/>
  <c r="P377" i="61"/>
  <c r="AN346" i="61"/>
  <c r="T452" i="61"/>
  <c r="T267" i="61"/>
  <c r="U229" i="61"/>
  <c r="U231" i="61"/>
  <c r="U225" i="61"/>
  <c r="U235" i="61"/>
  <c r="AP128" i="61"/>
  <c r="S128" i="61"/>
  <c r="AS38" i="61"/>
  <c r="V38" i="61"/>
  <c r="R158" i="61"/>
  <c r="AO158" i="61"/>
  <c r="U68" i="61"/>
  <c r="AR68" i="61"/>
  <c r="T98" i="61"/>
  <c r="AQ98" i="61"/>
  <c r="R426" i="61" l="1"/>
  <c r="R424" i="61"/>
  <c r="R417" i="61"/>
  <c r="AO414" i="61"/>
  <c r="AO412" i="61"/>
  <c r="AO410" i="61"/>
  <c r="R423" i="61"/>
  <c r="R413" i="61"/>
  <c r="R429" i="61"/>
  <c r="R431" i="61"/>
  <c r="R421" i="61"/>
  <c r="U444" i="61"/>
  <c r="R411" i="61"/>
  <c r="AO413" i="61"/>
  <c r="R425" i="61"/>
  <c r="R427" i="61"/>
  <c r="R420" i="61"/>
  <c r="R409" i="61"/>
  <c r="AO419" i="61"/>
  <c r="AO417" i="61"/>
  <c r="AO423" i="61"/>
  <c r="AO429" i="61"/>
  <c r="AN432" i="61"/>
  <c r="AO427" i="61"/>
  <c r="AO425" i="61"/>
  <c r="AO431" i="61"/>
  <c r="V229" i="61"/>
  <c r="V446" i="61" s="1"/>
  <c r="V240" i="61"/>
  <c r="V457" i="61" s="1"/>
  <c r="AO415" i="61"/>
  <c r="AR437" i="61"/>
  <c r="AR244" i="61"/>
  <c r="AR252" i="61"/>
  <c r="AR455" i="61"/>
  <c r="AR270" i="61"/>
  <c r="V219" i="61"/>
  <c r="AT188" i="61"/>
  <c r="AO371" i="61"/>
  <c r="AO408" i="61"/>
  <c r="U448" i="61"/>
  <c r="U263" i="61"/>
  <c r="V237" i="61"/>
  <c r="AR447" i="61"/>
  <c r="AR262" i="61"/>
  <c r="U251" i="61"/>
  <c r="AS219" i="61"/>
  <c r="AS123" i="61"/>
  <c r="AS234" i="61"/>
  <c r="AS225" i="61"/>
  <c r="AS238" i="61"/>
  <c r="AS33" i="61"/>
  <c r="AP416" i="61"/>
  <c r="R412" i="61"/>
  <c r="R6" i="48"/>
  <c r="R402" i="61"/>
  <c r="AR452" i="61"/>
  <c r="AR267" i="61"/>
  <c r="Q432" i="61"/>
  <c r="AO421" i="61"/>
  <c r="AR459" i="61"/>
  <c r="AR274" i="61"/>
  <c r="V241" i="61"/>
  <c r="AS243" i="61"/>
  <c r="U437" i="61"/>
  <c r="U244" i="61"/>
  <c r="U252" i="61"/>
  <c r="AP314" i="61"/>
  <c r="R346" i="61"/>
  <c r="AR454" i="61"/>
  <c r="AR269" i="61"/>
  <c r="U446" i="61"/>
  <c r="U261" i="61"/>
  <c r="AR450" i="61"/>
  <c r="AR265" i="61"/>
  <c r="V123" i="61"/>
  <c r="V226" i="61"/>
  <c r="V213" i="61"/>
  <c r="V220" i="61"/>
  <c r="V222" i="61"/>
  <c r="V242" i="61"/>
  <c r="V238" i="61"/>
  <c r="AR439" i="61"/>
  <c r="AR254" i="61"/>
  <c r="AS229" i="61"/>
  <c r="AS242" i="61"/>
  <c r="AS233" i="61"/>
  <c r="T276" i="61"/>
  <c r="R418" i="61"/>
  <c r="R339" i="61"/>
  <c r="R416" i="61"/>
  <c r="R410" i="61"/>
  <c r="AO308" i="61"/>
  <c r="AR441" i="61"/>
  <c r="AR256" i="61"/>
  <c r="V153" i="61"/>
  <c r="V234" i="61"/>
  <c r="AR442" i="61"/>
  <c r="AR257" i="61"/>
  <c r="AS220" i="61"/>
  <c r="AS213" i="61"/>
  <c r="AS241" i="61"/>
  <c r="AS224" i="61"/>
  <c r="T461" i="61"/>
  <c r="T245" i="61"/>
  <c r="T283" i="61"/>
  <c r="AR251" i="61"/>
  <c r="AR453" i="61"/>
  <c r="AR268" i="61"/>
  <c r="AO402" i="61"/>
  <c r="V272" i="61"/>
  <c r="U443" i="61"/>
  <c r="U258" i="61"/>
  <c r="AS221" i="61"/>
  <c r="AS230" i="61"/>
  <c r="U459" i="61"/>
  <c r="U274" i="61"/>
  <c r="S9" i="48"/>
  <c r="S17" i="48"/>
  <c r="S14" i="48"/>
  <c r="S22" i="48"/>
  <c r="S27" i="48"/>
  <c r="S11" i="48"/>
  <c r="S19" i="48"/>
  <c r="S8" i="48"/>
  <c r="S16" i="48"/>
  <c r="S24" i="48"/>
  <c r="S29" i="48"/>
  <c r="S13" i="48"/>
  <c r="S21" i="48"/>
  <c r="S26" i="48"/>
  <c r="S10" i="48"/>
  <c r="S18" i="48"/>
  <c r="S7" i="48"/>
  <c r="S15" i="48"/>
  <c r="S23" i="48"/>
  <c r="S28" i="48"/>
  <c r="S13" i="60"/>
  <c r="S21" i="60"/>
  <c r="S29" i="60"/>
  <c r="S428" i="61"/>
  <c r="S10" i="60"/>
  <c r="S18" i="60"/>
  <c r="S26" i="60"/>
  <c r="S8" i="60"/>
  <c r="S7" i="60"/>
  <c r="S15" i="60"/>
  <c r="S23" i="60"/>
  <c r="S426" i="61"/>
  <c r="S20" i="48"/>
  <c r="S417" i="61"/>
  <c r="S430" i="61"/>
  <c r="S12" i="60"/>
  <c r="S20" i="60"/>
  <c r="S28" i="60"/>
  <c r="S16" i="60"/>
  <c r="S24" i="60"/>
  <c r="S9" i="60"/>
  <c r="S17" i="60"/>
  <c r="S25" i="60"/>
  <c r="S6" i="60"/>
  <c r="S14" i="60"/>
  <c r="S22" i="60"/>
  <c r="S12" i="48"/>
  <c r="S25" i="48"/>
  <c r="S11" i="60"/>
  <c r="S19" i="60"/>
  <c r="S27" i="60"/>
  <c r="AQ283" i="61"/>
  <c r="S314" i="61"/>
  <c r="V228" i="61"/>
  <c r="U440" i="61"/>
  <c r="U255" i="61"/>
  <c r="U455" i="61"/>
  <c r="U270" i="61"/>
  <c r="V232" i="61"/>
  <c r="V63" i="61"/>
  <c r="V235" i="61"/>
  <c r="AR448" i="61"/>
  <c r="AR263" i="61"/>
  <c r="U457" i="61"/>
  <c r="U272" i="61"/>
  <c r="AS183" i="61"/>
  <c r="AS228" i="61"/>
  <c r="AS232" i="61"/>
  <c r="AS63" i="61"/>
  <c r="AO411" i="61"/>
  <c r="AO409" i="61"/>
  <c r="AR444" i="61"/>
  <c r="AR259" i="61"/>
  <c r="AQ461" i="61"/>
  <c r="AQ245" i="61"/>
  <c r="U442" i="61"/>
  <c r="U257" i="61"/>
  <c r="AS226" i="61"/>
  <c r="AO346" i="61"/>
  <c r="Q377" i="61"/>
  <c r="V230" i="61"/>
  <c r="AQ276" i="61"/>
  <c r="AR446" i="61"/>
  <c r="AR261" i="61"/>
  <c r="U438" i="61"/>
  <c r="U253" i="61"/>
  <c r="U451" i="61"/>
  <c r="U266" i="61"/>
  <c r="V239" i="61"/>
  <c r="V243" i="61"/>
  <c r="V93" i="61"/>
  <c r="AR456" i="61"/>
  <c r="AR271" i="61"/>
  <c r="U441" i="61"/>
  <c r="U256" i="61"/>
  <c r="U458" i="61"/>
  <c r="U273" i="61"/>
  <c r="AS223" i="61"/>
  <c r="AS236" i="61"/>
  <c r="AS240" i="61"/>
  <c r="AS93" i="61"/>
  <c r="AR457" i="61"/>
  <c r="AR272" i="61"/>
  <c r="R419" i="61"/>
  <c r="R415" i="61"/>
  <c r="AR451" i="61"/>
  <c r="AR266" i="61"/>
  <c r="U453" i="61"/>
  <c r="U268" i="61"/>
  <c r="AO339" i="61"/>
  <c r="AR458" i="61"/>
  <c r="AR273" i="61"/>
  <c r="V261" i="61"/>
  <c r="AR438" i="61"/>
  <c r="AR253" i="61"/>
  <c r="AU8" i="61"/>
  <c r="X8" i="61"/>
  <c r="W188" i="61"/>
  <c r="V183" i="61"/>
  <c r="V223" i="61"/>
  <c r="U447" i="61"/>
  <c r="U262" i="61"/>
  <c r="U439" i="61"/>
  <c r="U254" i="61"/>
  <c r="AS153" i="61"/>
  <c r="AS231" i="61"/>
  <c r="AS227" i="61"/>
  <c r="U449" i="61"/>
  <c r="U264" i="61"/>
  <c r="R414" i="61"/>
  <c r="AO424" i="61"/>
  <c r="AO430" i="61"/>
  <c r="AO428" i="61"/>
  <c r="AO426" i="61"/>
  <c r="AR445" i="61"/>
  <c r="AR260" i="61"/>
  <c r="AR460" i="61"/>
  <c r="AR275" i="61"/>
  <c r="U452" i="61"/>
  <c r="U267" i="61"/>
  <c r="P407" i="61"/>
  <c r="AN407" i="61" s="1"/>
  <c r="P436" i="61"/>
  <c r="AN436" i="61" s="1"/>
  <c r="AN377" i="61"/>
  <c r="AR440" i="61"/>
  <c r="AR255" i="61"/>
  <c r="V33" i="61"/>
  <c r="V233" i="61"/>
  <c r="V224" i="61"/>
  <c r="V221" i="61"/>
  <c r="V231" i="61"/>
  <c r="V225" i="61"/>
  <c r="V227" i="61"/>
  <c r="V236" i="61"/>
  <c r="AR443" i="61"/>
  <c r="AR258" i="61"/>
  <c r="U456" i="61"/>
  <c r="U271" i="61"/>
  <c r="U445" i="61"/>
  <c r="U260" i="61"/>
  <c r="AS237" i="61"/>
  <c r="AS239" i="61"/>
  <c r="AS222" i="61"/>
  <c r="AS235" i="61"/>
  <c r="U450" i="61"/>
  <c r="U265" i="61"/>
  <c r="R308" i="61"/>
  <c r="R430" i="61"/>
  <c r="R371" i="61"/>
  <c r="R408" i="61"/>
  <c r="AR449" i="61"/>
  <c r="AR264" i="61"/>
  <c r="AO416" i="61"/>
  <c r="AO422" i="61"/>
  <c r="AO420" i="61"/>
  <c r="AO418" i="61"/>
  <c r="AT38" i="61"/>
  <c r="W38" i="61"/>
  <c r="AR98" i="61"/>
  <c r="U98" i="61"/>
  <c r="AQ128" i="61"/>
  <c r="T128" i="61"/>
  <c r="V68" i="61"/>
  <c r="AS68" i="61"/>
  <c r="S158" i="61"/>
  <c r="AP158" i="61"/>
  <c r="S421" i="61" l="1"/>
  <c r="AP422" i="61"/>
  <c r="AP420" i="61"/>
  <c r="AP418" i="61"/>
  <c r="S423" i="61"/>
  <c r="S418" i="61"/>
  <c r="S420" i="61"/>
  <c r="S424" i="61"/>
  <c r="S425" i="61"/>
  <c r="S415" i="61"/>
  <c r="S419" i="61"/>
  <c r="S413" i="61"/>
  <c r="AP419" i="61"/>
  <c r="AP417" i="61"/>
  <c r="AP423" i="61"/>
  <c r="W227" i="61"/>
  <c r="W259" i="61" s="1"/>
  <c r="W238" i="61"/>
  <c r="W455" i="61" s="1"/>
  <c r="S427" i="61"/>
  <c r="S411" i="61"/>
  <c r="S412" i="61"/>
  <c r="AP427" i="61"/>
  <c r="AP425" i="61"/>
  <c r="AP429" i="61"/>
  <c r="R432" i="61"/>
  <c r="AP421" i="61"/>
  <c r="AP411" i="61"/>
  <c r="AP409" i="61"/>
  <c r="AP415" i="61"/>
  <c r="AP413" i="61"/>
  <c r="AT233" i="61"/>
  <c r="AS439" i="61"/>
  <c r="AS254" i="61"/>
  <c r="V453" i="61"/>
  <c r="V268" i="61"/>
  <c r="AT123" i="61"/>
  <c r="AT237" i="61"/>
  <c r="AT220" i="61"/>
  <c r="AT213" i="61"/>
  <c r="AT241" i="61"/>
  <c r="AU188" i="61"/>
  <c r="W219" i="61"/>
  <c r="W233" i="61"/>
  <c r="W226" i="61"/>
  <c r="W213" i="61"/>
  <c r="W220" i="61"/>
  <c r="AS453" i="61"/>
  <c r="AS268" i="61"/>
  <c r="V456" i="61"/>
  <c r="V271" i="61"/>
  <c r="AS445" i="61"/>
  <c r="AS260" i="61"/>
  <c r="S409" i="61"/>
  <c r="S431" i="61"/>
  <c r="V451" i="61"/>
  <c r="V266" i="61"/>
  <c r="AS446" i="61"/>
  <c r="AS261" i="61"/>
  <c r="V439" i="61"/>
  <c r="V254" i="61"/>
  <c r="R377" i="61"/>
  <c r="AP346" i="61"/>
  <c r="V458" i="61"/>
  <c r="V273" i="61"/>
  <c r="AP371" i="61"/>
  <c r="AP408" i="61"/>
  <c r="AP431" i="61"/>
  <c r="AS455" i="61"/>
  <c r="AS270" i="61"/>
  <c r="W224" i="61"/>
  <c r="AS443" i="61"/>
  <c r="AS258" i="61"/>
  <c r="AT232" i="61"/>
  <c r="AT63" i="61"/>
  <c r="AT228" i="61"/>
  <c r="AT93" i="61"/>
  <c r="X188" i="61"/>
  <c r="AV8" i="61"/>
  <c r="W235" i="61"/>
  <c r="W228" i="61"/>
  <c r="W239" i="61"/>
  <c r="W63" i="61"/>
  <c r="V437" i="61"/>
  <c r="V244" i="61"/>
  <c r="V252" i="61"/>
  <c r="AP339" i="61"/>
  <c r="U283" i="61"/>
  <c r="AS251" i="61"/>
  <c r="AT236" i="61"/>
  <c r="AT227" i="61"/>
  <c r="AS444" i="61"/>
  <c r="AS259" i="61"/>
  <c r="W123" i="61"/>
  <c r="W237" i="61"/>
  <c r="W222" i="61"/>
  <c r="AS440" i="61"/>
  <c r="AS255" i="61"/>
  <c r="S6" i="48"/>
  <c r="S402" i="61"/>
  <c r="AS447" i="61"/>
  <c r="AS262" i="61"/>
  <c r="T12" i="48"/>
  <c r="T20" i="48"/>
  <c r="T25" i="48"/>
  <c r="T9" i="48"/>
  <c r="T17" i="48"/>
  <c r="T14" i="48"/>
  <c r="T22" i="48"/>
  <c r="T27" i="48"/>
  <c r="T11" i="48"/>
  <c r="T19" i="48"/>
  <c r="T8" i="48"/>
  <c r="T16" i="48"/>
  <c r="T24" i="48"/>
  <c r="T29" i="48"/>
  <c r="T13" i="48"/>
  <c r="T21" i="48"/>
  <c r="T10" i="48"/>
  <c r="T18" i="48"/>
  <c r="T8" i="60"/>
  <c r="T16" i="60"/>
  <c r="T24" i="60"/>
  <c r="T7" i="48"/>
  <c r="T13" i="60"/>
  <c r="T21" i="60"/>
  <c r="T29" i="60"/>
  <c r="T10" i="60"/>
  <c r="T18" i="60"/>
  <c r="T26" i="60"/>
  <c r="T27" i="60"/>
  <c r="T26" i="48"/>
  <c r="T7" i="60"/>
  <c r="T15" i="60"/>
  <c r="T23" i="60"/>
  <c r="T11" i="60"/>
  <c r="T23" i="48"/>
  <c r="T12" i="60"/>
  <c r="T20" i="60"/>
  <c r="T28" i="60"/>
  <c r="T9" i="60"/>
  <c r="T17" i="60"/>
  <c r="T25" i="60"/>
  <c r="T19" i="60"/>
  <c r="T15" i="48"/>
  <c r="T28" i="48"/>
  <c r="T6" i="60"/>
  <c r="T14" i="60"/>
  <c r="T22" i="60"/>
  <c r="AR283" i="61"/>
  <c r="T314" i="61"/>
  <c r="AS437" i="61"/>
  <c r="AS244" i="61"/>
  <c r="AS252" i="61"/>
  <c r="AP308" i="61"/>
  <c r="AS442" i="61"/>
  <c r="AS257" i="61"/>
  <c r="AO432" i="61"/>
  <c r="AT183" i="61"/>
  <c r="W225" i="61"/>
  <c r="W93" i="61"/>
  <c r="V444" i="61"/>
  <c r="V259" i="61"/>
  <c r="AS456" i="61"/>
  <c r="AS271" i="61"/>
  <c r="V442" i="61"/>
  <c r="V257" i="61"/>
  <c r="V448" i="61"/>
  <c r="V263" i="61"/>
  <c r="AT153" i="61"/>
  <c r="AT231" i="61"/>
  <c r="AT235" i="61"/>
  <c r="W153" i="61"/>
  <c r="W221" i="61"/>
  <c r="W223" i="61"/>
  <c r="W230" i="61"/>
  <c r="W236" i="61"/>
  <c r="V452" i="61"/>
  <c r="V267" i="61"/>
  <c r="S308" i="61"/>
  <c r="S414" i="61"/>
  <c r="S410" i="61"/>
  <c r="S416" i="61"/>
  <c r="V443" i="61"/>
  <c r="V258" i="61"/>
  <c r="U276" i="61"/>
  <c r="AR276" i="61"/>
  <c r="AP424" i="61"/>
  <c r="W33" i="61"/>
  <c r="AS458" i="61"/>
  <c r="AS273" i="61"/>
  <c r="AS459" i="61"/>
  <c r="AS274" i="61"/>
  <c r="AT223" i="61"/>
  <c r="AS454" i="61"/>
  <c r="AS269" i="61"/>
  <c r="V438" i="61"/>
  <c r="V253" i="61"/>
  <c r="AT226" i="61"/>
  <c r="AT239" i="61"/>
  <c r="AT222" i="61"/>
  <c r="AT243" i="61"/>
  <c r="AS448" i="61"/>
  <c r="AS263" i="61"/>
  <c r="W229" i="61"/>
  <c r="W231" i="61"/>
  <c r="W232" i="61"/>
  <c r="V447" i="61"/>
  <c r="V262" i="61"/>
  <c r="V445" i="61"/>
  <c r="V260" i="61"/>
  <c r="S371" i="61"/>
  <c r="S408" i="61"/>
  <c r="AS438" i="61"/>
  <c r="AS253" i="61"/>
  <c r="AS450" i="61"/>
  <c r="AS265" i="61"/>
  <c r="U461" i="61"/>
  <c r="U245" i="61"/>
  <c r="AP430" i="61"/>
  <c r="AP428" i="61"/>
  <c r="AP426" i="61"/>
  <c r="AS451" i="61"/>
  <c r="AS266" i="61"/>
  <c r="AR245" i="61"/>
  <c r="AR461" i="61"/>
  <c r="V459" i="61"/>
  <c r="V274" i="61"/>
  <c r="AT240" i="61"/>
  <c r="AT230" i="61"/>
  <c r="W243" i="61"/>
  <c r="W240" i="61"/>
  <c r="Q407" i="61"/>
  <c r="AO407" i="61" s="1"/>
  <c r="AO377" i="61"/>
  <c r="Q436" i="61"/>
  <c r="AO436" i="61" s="1"/>
  <c r="V449" i="61"/>
  <c r="V264" i="61"/>
  <c r="AQ314" i="61"/>
  <c r="S346" i="61"/>
  <c r="S422" i="61"/>
  <c r="AS441" i="61"/>
  <c r="AS256" i="61"/>
  <c r="AP402" i="61"/>
  <c r="AT219" i="61"/>
  <c r="V251" i="61"/>
  <c r="AT229" i="61"/>
  <c r="AT33" i="61"/>
  <c r="W242" i="61"/>
  <c r="V460" i="61"/>
  <c r="AS460" i="61"/>
  <c r="AS275" i="61"/>
  <c r="V441" i="61"/>
  <c r="V256" i="61"/>
  <c r="AT234" i="61"/>
  <c r="AS452" i="61"/>
  <c r="AS267" i="61"/>
  <c r="V450" i="61"/>
  <c r="V265" i="61"/>
  <c r="AT224" i="61"/>
  <c r="AT221" i="61"/>
  <c r="AT242" i="61"/>
  <c r="AT225" i="61"/>
  <c r="AT238" i="61"/>
  <c r="V440" i="61"/>
  <c r="V255" i="61"/>
  <c r="W183" i="61"/>
  <c r="W234" i="61"/>
  <c r="W241" i="61"/>
  <c r="AS457" i="61"/>
  <c r="AS272" i="61"/>
  <c r="AS449" i="61"/>
  <c r="AS264" i="61"/>
  <c r="S429" i="61"/>
  <c r="S339" i="61"/>
  <c r="V455" i="61"/>
  <c r="V270" i="61"/>
  <c r="AP414" i="61"/>
  <c r="AP412" i="61"/>
  <c r="AP410" i="61"/>
  <c r="V454" i="61"/>
  <c r="V269" i="61"/>
  <c r="W68" i="61"/>
  <c r="AT68" i="61"/>
  <c r="U128" i="61"/>
  <c r="AR128" i="61"/>
  <c r="T158" i="61"/>
  <c r="AQ158" i="61"/>
  <c r="AS98" i="61"/>
  <c r="V98" i="61"/>
  <c r="AU38" i="61"/>
  <c r="X38" i="61"/>
  <c r="AV38" i="61" s="1"/>
  <c r="W444" i="61" l="1"/>
  <c r="AQ430" i="61"/>
  <c r="AQ428" i="61"/>
  <c r="AQ426" i="61"/>
  <c r="AQ424" i="61"/>
  <c r="W270" i="61"/>
  <c r="AQ425" i="61"/>
  <c r="AQ431" i="61"/>
  <c r="AQ429" i="61"/>
  <c r="AQ414" i="61"/>
  <c r="AQ412" i="61"/>
  <c r="AQ410" i="61"/>
  <c r="T421" i="61"/>
  <c r="T423" i="61"/>
  <c r="T429" i="61"/>
  <c r="AQ411" i="61"/>
  <c r="T414" i="61"/>
  <c r="T428" i="61"/>
  <c r="T410" i="61"/>
  <c r="T416" i="61"/>
  <c r="T420" i="61"/>
  <c r="AQ409" i="61"/>
  <c r="AQ413" i="61"/>
  <c r="T422" i="61"/>
  <c r="T424" i="61"/>
  <c r="T427" i="61"/>
  <c r="T426" i="61"/>
  <c r="AQ415" i="61"/>
  <c r="T418" i="61"/>
  <c r="X228" i="61"/>
  <c r="X445" i="61" s="1"/>
  <c r="AU222" i="61"/>
  <c r="X153" i="61"/>
  <c r="X221" i="61"/>
  <c r="X233" i="61"/>
  <c r="W450" i="61"/>
  <c r="W265" i="61"/>
  <c r="AT454" i="61"/>
  <c r="AT269" i="61"/>
  <c r="W459" i="61"/>
  <c r="W274" i="61"/>
  <c r="W447" i="61"/>
  <c r="W262" i="61"/>
  <c r="AQ422" i="61"/>
  <c r="AQ420" i="61"/>
  <c r="AQ418" i="61"/>
  <c r="AQ416" i="61"/>
  <c r="AT459" i="61"/>
  <c r="AT274" i="61"/>
  <c r="AT457" i="61"/>
  <c r="AT272" i="61"/>
  <c r="S432" i="61"/>
  <c r="W449" i="61"/>
  <c r="W264" i="61"/>
  <c r="AT275" i="61"/>
  <c r="AT460" i="61"/>
  <c r="W440" i="61"/>
  <c r="W255" i="61"/>
  <c r="T419" i="61"/>
  <c r="T431" i="61"/>
  <c r="T371" i="61"/>
  <c r="T408" i="61"/>
  <c r="AU183" i="61"/>
  <c r="AU221" i="61"/>
  <c r="AU226" i="61"/>
  <c r="AU239" i="61"/>
  <c r="AU230" i="61"/>
  <c r="AU33" i="61"/>
  <c r="AT444" i="61"/>
  <c r="AT259" i="61"/>
  <c r="U7" i="48"/>
  <c r="U15" i="48"/>
  <c r="U23" i="48"/>
  <c r="U28" i="48"/>
  <c r="U12" i="48"/>
  <c r="U20" i="48"/>
  <c r="U25" i="48"/>
  <c r="U9" i="48"/>
  <c r="U17" i="48"/>
  <c r="U14" i="48"/>
  <c r="U22" i="48"/>
  <c r="U27" i="48"/>
  <c r="U11" i="48"/>
  <c r="U19" i="48"/>
  <c r="U8" i="48"/>
  <c r="U16" i="48"/>
  <c r="U13" i="48"/>
  <c r="U21" i="48"/>
  <c r="U26" i="48"/>
  <c r="U11" i="60"/>
  <c r="U19" i="60"/>
  <c r="U27" i="60"/>
  <c r="U10" i="48"/>
  <c r="U24" i="48"/>
  <c r="U8" i="60"/>
  <c r="U16" i="60"/>
  <c r="U24" i="60"/>
  <c r="U423" i="61"/>
  <c r="U13" i="60"/>
  <c r="U21" i="60"/>
  <c r="U29" i="60"/>
  <c r="U14" i="60"/>
  <c r="U29" i="48"/>
  <c r="U428" i="61"/>
  <c r="U10" i="60"/>
  <c r="U18" i="60"/>
  <c r="U26" i="60"/>
  <c r="U6" i="60"/>
  <c r="U417" i="61"/>
  <c r="U7" i="60"/>
  <c r="U15" i="60"/>
  <c r="U23" i="60"/>
  <c r="U422" i="61"/>
  <c r="U12" i="60"/>
  <c r="U20" i="60"/>
  <c r="U28" i="60"/>
  <c r="U18" i="48"/>
  <c r="U409" i="61"/>
  <c r="U9" i="60"/>
  <c r="U17" i="60"/>
  <c r="U25" i="60"/>
  <c r="U22" i="60"/>
  <c r="AS283" i="61"/>
  <c r="U314" i="61"/>
  <c r="W445" i="61"/>
  <c r="W260" i="61"/>
  <c r="X229" i="61"/>
  <c r="X237" i="61"/>
  <c r="X241" i="61"/>
  <c r="W441" i="61"/>
  <c r="W256" i="61"/>
  <c r="AU219" i="61"/>
  <c r="W251" i="61"/>
  <c r="AU231" i="61"/>
  <c r="AQ371" i="61"/>
  <c r="AQ408" i="61"/>
  <c r="AT438" i="61"/>
  <c r="AT253" i="61"/>
  <c r="W448" i="61"/>
  <c r="W263" i="61"/>
  <c r="AT439" i="61"/>
  <c r="AT254" i="61"/>
  <c r="W438" i="61"/>
  <c r="W253" i="61"/>
  <c r="T412" i="61"/>
  <c r="T430" i="61"/>
  <c r="W439" i="61"/>
  <c r="W254" i="61"/>
  <c r="AU229" i="61"/>
  <c r="AU234" i="61"/>
  <c r="AU238" i="61"/>
  <c r="W452" i="61"/>
  <c r="W267" i="61"/>
  <c r="X33" i="61"/>
  <c r="X238" i="61"/>
  <c r="X223" i="61"/>
  <c r="X234" i="61"/>
  <c r="AQ427" i="61"/>
  <c r="AS276" i="61"/>
  <c r="AT446" i="61"/>
  <c r="AT261" i="61"/>
  <c r="W446" i="61"/>
  <c r="W261" i="61"/>
  <c r="AS245" i="61"/>
  <c r="AS461" i="61"/>
  <c r="T308" i="61"/>
  <c r="T415" i="61"/>
  <c r="T413" i="61"/>
  <c r="W454" i="61"/>
  <c r="W269" i="61"/>
  <c r="AU243" i="61"/>
  <c r="AU237" i="61"/>
  <c r="AU242" i="61"/>
  <c r="AU225" i="61"/>
  <c r="AU93" i="61"/>
  <c r="AT453" i="61"/>
  <c r="AT268" i="61"/>
  <c r="V276" i="61"/>
  <c r="X240" i="61"/>
  <c r="X183" i="61"/>
  <c r="X227" i="61"/>
  <c r="X231" i="61"/>
  <c r="X242" i="61"/>
  <c r="AT449" i="61"/>
  <c r="AT264" i="61"/>
  <c r="AT458" i="61"/>
  <c r="AT273" i="61"/>
  <c r="W456" i="61"/>
  <c r="W271" i="61"/>
  <c r="AQ308" i="61"/>
  <c r="AT441" i="61"/>
  <c r="AT256" i="61"/>
  <c r="AT456" i="61"/>
  <c r="AT271" i="61"/>
  <c r="AT452" i="61"/>
  <c r="AT267" i="61"/>
  <c r="T411" i="61"/>
  <c r="AU153" i="61"/>
  <c r="AU227" i="61"/>
  <c r="AU224" i="61"/>
  <c r="AU213" i="61"/>
  <c r="AU220" i="61"/>
  <c r="AU233" i="61"/>
  <c r="AU63" i="61"/>
  <c r="V461" i="61"/>
  <c r="V245" i="61"/>
  <c r="AV188" i="61"/>
  <c r="X219" i="61"/>
  <c r="X232" i="61"/>
  <c r="X225" i="61"/>
  <c r="X63" i="61"/>
  <c r="W442" i="61"/>
  <c r="W257" i="61"/>
  <c r="AT455" i="61"/>
  <c r="AT270" i="61"/>
  <c r="AQ417" i="61"/>
  <c r="AQ423" i="61"/>
  <c r="AQ421" i="61"/>
  <c r="AQ402" i="61"/>
  <c r="AT451" i="61"/>
  <c r="AT266" i="61"/>
  <c r="V283" i="61"/>
  <c r="AT251" i="61"/>
  <c r="AQ346" i="61"/>
  <c r="S377" i="61"/>
  <c r="W457" i="61"/>
  <c r="W272" i="61"/>
  <c r="T417" i="61"/>
  <c r="AU232" i="61"/>
  <c r="AU228" i="61"/>
  <c r="AU241" i="61"/>
  <c r="X123" i="61"/>
  <c r="X230" i="61"/>
  <c r="X224" i="61"/>
  <c r="X235" i="61"/>
  <c r="X239" i="61"/>
  <c r="R436" i="61"/>
  <c r="AP436" i="61" s="1"/>
  <c r="AP377" i="61"/>
  <c r="R407" i="61"/>
  <c r="AP407" i="61" s="1"/>
  <c r="W437" i="61"/>
  <c r="W252" i="61"/>
  <c r="W244" i="61"/>
  <c r="AQ419" i="61"/>
  <c r="W458" i="61"/>
  <c r="W273" i="61"/>
  <c r="AT442" i="61"/>
  <c r="AT257" i="61"/>
  <c r="W460" i="61"/>
  <c r="AP432" i="61"/>
  <c r="AT443" i="61"/>
  <c r="AT258" i="61"/>
  <c r="AT448" i="61"/>
  <c r="AT263" i="61"/>
  <c r="AR314" i="61"/>
  <c r="T346" i="61"/>
  <c r="T339" i="61"/>
  <c r="T425" i="61"/>
  <c r="T409" i="61"/>
  <c r="AU123" i="61"/>
  <c r="AU240" i="61"/>
  <c r="AU236" i="61"/>
  <c r="X226" i="61"/>
  <c r="X243" i="61"/>
  <c r="X93" i="61"/>
  <c r="AT437" i="61"/>
  <c r="AT244" i="61"/>
  <c r="AT252" i="61"/>
  <c r="AT450" i="61"/>
  <c r="AT265" i="61"/>
  <c r="AQ339" i="61"/>
  <c r="W451" i="61"/>
  <c r="W266" i="61"/>
  <c r="AT447" i="61"/>
  <c r="AT262" i="61"/>
  <c r="AT440" i="61"/>
  <c r="AT255" i="61"/>
  <c r="W453" i="61"/>
  <c r="W268" i="61"/>
  <c r="T6" i="48"/>
  <c r="T402" i="61"/>
  <c r="AU235" i="61"/>
  <c r="AU223" i="61"/>
  <c r="X222" i="61"/>
  <c r="X213" i="61"/>
  <c r="X220" i="61"/>
  <c r="X236" i="61"/>
  <c r="AT445" i="61"/>
  <c r="AT260" i="61"/>
  <c r="W443" i="61"/>
  <c r="W258" i="61"/>
  <c r="V128" i="61"/>
  <c r="AS128" i="61"/>
  <c r="X68" i="61"/>
  <c r="AV68" i="61" s="1"/>
  <c r="AU68" i="61"/>
  <c r="AR158" i="61"/>
  <c r="U158" i="61"/>
  <c r="AT98" i="61"/>
  <c r="W98" i="61"/>
  <c r="U419" i="61" l="1"/>
  <c r="U425" i="61"/>
  <c r="U430" i="61"/>
  <c r="U421" i="61"/>
  <c r="AR428" i="61"/>
  <c r="AR414" i="61"/>
  <c r="U415" i="61"/>
  <c r="AR430" i="61"/>
  <c r="U418" i="61"/>
  <c r="U424" i="61"/>
  <c r="AQ432" i="61"/>
  <c r="U413" i="61"/>
  <c r="U427" i="61"/>
  <c r="U431" i="61"/>
  <c r="AR412" i="61"/>
  <c r="AR410" i="61"/>
  <c r="X260" i="61"/>
  <c r="AR409" i="61"/>
  <c r="AR415" i="61"/>
  <c r="AR413" i="61"/>
  <c r="AR411" i="61"/>
  <c r="U426" i="61"/>
  <c r="AR426" i="61"/>
  <c r="AR424" i="61"/>
  <c r="X453" i="61"/>
  <c r="X268" i="61"/>
  <c r="AT245" i="61"/>
  <c r="AT461" i="61"/>
  <c r="AU457" i="61"/>
  <c r="AU272" i="61"/>
  <c r="AU458" i="61"/>
  <c r="AU273" i="61"/>
  <c r="AV219" i="61"/>
  <c r="X251" i="61"/>
  <c r="AU437" i="61"/>
  <c r="AU244" i="61"/>
  <c r="AU252" i="61"/>
  <c r="AV234" i="61"/>
  <c r="AV33" i="61"/>
  <c r="X440" i="61"/>
  <c r="X255" i="61"/>
  <c r="AU451" i="61"/>
  <c r="AU266" i="61"/>
  <c r="X458" i="61"/>
  <c r="X273" i="61"/>
  <c r="AU456" i="61"/>
  <c r="AU271" i="61"/>
  <c r="T432" i="61"/>
  <c r="X450" i="61"/>
  <c r="X265" i="61"/>
  <c r="X437" i="61"/>
  <c r="X252" i="61"/>
  <c r="X244" i="61"/>
  <c r="AR420" i="61"/>
  <c r="AR418" i="61"/>
  <c r="AR416" i="61"/>
  <c r="AV238" i="61"/>
  <c r="AV242" i="61"/>
  <c r="AV225" i="61"/>
  <c r="AU459" i="61"/>
  <c r="AU274" i="61"/>
  <c r="X455" i="61"/>
  <c r="X270" i="61"/>
  <c r="AU448" i="61"/>
  <c r="AU263" i="61"/>
  <c r="X454" i="61"/>
  <c r="X269" i="61"/>
  <c r="U308" i="61"/>
  <c r="AR371" i="61"/>
  <c r="AR408" i="61"/>
  <c r="AU445" i="61"/>
  <c r="AU260" i="61"/>
  <c r="S436" i="61"/>
  <c r="AQ436" i="61" s="1"/>
  <c r="S407" i="61"/>
  <c r="AQ407" i="61" s="1"/>
  <c r="AQ377" i="61"/>
  <c r="X459" i="61"/>
  <c r="X274" i="61"/>
  <c r="AV222" i="61"/>
  <c r="AV221" i="61"/>
  <c r="AV233" i="61"/>
  <c r="AV93" i="61"/>
  <c r="AU454" i="61"/>
  <c r="AU269" i="61"/>
  <c r="AU446" i="61"/>
  <c r="AU261" i="61"/>
  <c r="X446" i="61"/>
  <c r="X261" i="61"/>
  <c r="U6" i="48"/>
  <c r="U402" i="61"/>
  <c r="AU443" i="61"/>
  <c r="AU258" i="61"/>
  <c r="X439" i="61"/>
  <c r="X254" i="61"/>
  <c r="AR422" i="61"/>
  <c r="X456" i="61"/>
  <c r="X271" i="61"/>
  <c r="AU441" i="61"/>
  <c r="AU256" i="61"/>
  <c r="X448" i="61"/>
  <c r="X263" i="61"/>
  <c r="AV123" i="61"/>
  <c r="AV224" i="61"/>
  <c r="AV229" i="61"/>
  <c r="AV213" i="61"/>
  <c r="AV220" i="61"/>
  <c r="AV241" i="61"/>
  <c r="AV63" i="61"/>
  <c r="AU251" i="61"/>
  <c r="W283" i="61"/>
  <c r="U339" i="61"/>
  <c r="U420" i="61"/>
  <c r="U429" i="61"/>
  <c r="U410" i="61"/>
  <c r="U416" i="61"/>
  <c r="U414" i="61"/>
  <c r="AR425" i="61"/>
  <c r="AR431" i="61"/>
  <c r="AR429" i="61"/>
  <c r="AR308" i="61"/>
  <c r="AR427" i="61"/>
  <c r="X460" i="61"/>
  <c r="X452" i="61"/>
  <c r="X267" i="61"/>
  <c r="AU449" i="61"/>
  <c r="AU264" i="61"/>
  <c r="X444" i="61"/>
  <c r="X259" i="61"/>
  <c r="AV232" i="61"/>
  <c r="AV237" i="61"/>
  <c r="AV228" i="61"/>
  <c r="U371" i="61"/>
  <c r="U408" i="61"/>
  <c r="AU438" i="61"/>
  <c r="AU253" i="61"/>
  <c r="X438" i="61"/>
  <c r="X253" i="61"/>
  <c r="AU440" i="61"/>
  <c r="AU255" i="61"/>
  <c r="AR417" i="61"/>
  <c r="AR423" i="61"/>
  <c r="AR421" i="61"/>
  <c r="AR402" i="61"/>
  <c r="AR419" i="61"/>
  <c r="X443" i="61"/>
  <c r="X258" i="61"/>
  <c r="W245" i="61"/>
  <c r="W461" i="61"/>
  <c r="X441" i="61"/>
  <c r="X256" i="61"/>
  <c r="V10" i="48"/>
  <c r="V18" i="48"/>
  <c r="V7" i="48"/>
  <c r="V15" i="48"/>
  <c r="V23" i="48"/>
  <c r="V28" i="48"/>
  <c r="V12" i="48"/>
  <c r="V20" i="48"/>
  <c r="V25" i="48"/>
  <c r="V9" i="48"/>
  <c r="V17" i="48"/>
  <c r="V14" i="48"/>
  <c r="V22" i="48"/>
  <c r="V27" i="48"/>
  <c r="V11" i="48"/>
  <c r="V19" i="48"/>
  <c r="V8" i="48"/>
  <c r="V16" i="48"/>
  <c r="V24" i="48"/>
  <c r="V29" i="48"/>
  <c r="V6" i="60"/>
  <c r="V14" i="60"/>
  <c r="V22" i="60"/>
  <c r="V427" i="61"/>
  <c r="V13" i="48"/>
  <c r="V429" i="61"/>
  <c r="V11" i="60"/>
  <c r="V19" i="60"/>
  <c r="V27" i="60"/>
  <c r="V8" i="60"/>
  <c r="V16" i="60"/>
  <c r="V24" i="60"/>
  <c r="V17" i="60"/>
  <c r="V410" i="61"/>
  <c r="V416" i="61"/>
  <c r="V13" i="60"/>
  <c r="V21" i="60"/>
  <c r="V29" i="60"/>
  <c r="V26" i="48"/>
  <c r="V10" i="60"/>
  <c r="V18" i="60"/>
  <c r="V26" i="60"/>
  <c r="V25" i="60"/>
  <c r="V417" i="61"/>
  <c r="V7" i="60"/>
  <c r="V15" i="60"/>
  <c r="V23" i="60"/>
  <c r="V21" i="48"/>
  <c r="V430" i="61"/>
  <c r="V12" i="60"/>
  <c r="V20" i="60"/>
  <c r="V28" i="60"/>
  <c r="V419" i="61"/>
  <c r="V9" i="60"/>
  <c r="V314" i="61"/>
  <c r="AT283" i="61"/>
  <c r="AU444" i="61"/>
  <c r="AU259" i="61"/>
  <c r="AV227" i="61"/>
  <c r="AV240" i="61"/>
  <c r="AV223" i="61"/>
  <c r="AV236" i="61"/>
  <c r="AU460" i="61"/>
  <c r="AU275" i="61"/>
  <c r="U412" i="61"/>
  <c r="AU452" i="61"/>
  <c r="AU267" i="61"/>
  <c r="AU453" i="61"/>
  <c r="AU268" i="61"/>
  <c r="W276" i="61"/>
  <c r="X447" i="61"/>
  <c r="X262" i="61"/>
  <c r="X442" i="61"/>
  <c r="X257" i="61"/>
  <c r="AU450" i="61"/>
  <c r="AU265" i="61"/>
  <c r="X457" i="61"/>
  <c r="X272" i="61"/>
  <c r="AV153" i="61"/>
  <c r="AV230" i="61"/>
  <c r="AV183" i="61"/>
  <c r="AV235" i="61"/>
  <c r="AV231" i="61"/>
  <c r="AU442" i="61"/>
  <c r="AU257" i="61"/>
  <c r="AU455" i="61"/>
  <c r="AU270" i="61"/>
  <c r="AS314" i="61"/>
  <c r="U346" i="61"/>
  <c r="AU447" i="61"/>
  <c r="AU262" i="61"/>
  <c r="AU439" i="61"/>
  <c r="AU254" i="61"/>
  <c r="AR339" i="61"/>
  <c r="AT276" i="61"/>
  <c r="AR346" i="61"/>
  <c r="T377" i="61"/>
  <c r="X449" i="61"/>
  <c r="X264" i="61"/>
  <c r="AV243" i="61"/>
  <c r="AV226" i="61"/>
  <c r="AV239" i="61"/>
  <c r="X451" i="61"/>
  <c r="X266" i="61"/>
  <c r="U411" i="61"/>
  <c r="AS158" i="61"/>
  <c r="V158" i="61"/>
  <c r="W128" i="61"/>
  <c r="AT128" i="61"/>
  <c r="AU98" i="61"/>
  <c r="X98" i="61"/>
  <c r="AV98" i="61" s="1"/>
  <c r="V426" i="61" l="1"/>
  <c r="V412" i="61"/>
  <c r="V420" i="61"/>
  <c r="V431" i="61"/>
  <c r="V422" i="61"/>
  <c r="AS426" i="61"/>
  <c r="AS424" i="61"/>
  <c r="AS430" i="61"/>
  <c r="V421" i="61"/>
  <c r="AS428" i="61"/>
  <c r="AS420" i="61"/>
  <c r="AS418" i="61"/>
  <c r="AS416" i="61"/>
  <c r="AS422" i="61"/>
  <c r="V409" i="61"/>
  <c r="AS423" i="61"/>
  <c r="AS421" i="61"/>
  <c r="AS419" i="61"/>
  <c r="V425" i="61"/>
  <c r="AS425" i="61"/>
  <c r="AR432" i="61"/>
  <c r="V415" i="61"/>
  <c r="AS417" i="61"/>
  <c r="V418" i="61"/>
  <c r="V411" i="61"/>
  <c r="AV443" i="61"/>
  <c r="AV258" i="61"/>
  <c r="AT314" i="61"/>
  <c r="V346" i="61"/>
  <c r="W13" i="48"/>
  <c r="W21" i="48"/>
  <c r="W26" i="48"/>
  <c r="W10" i="48"/>
  <c r="W18" i="48"/>
  <c r="W7" i="48"/>
  <c r="W15" i="48"/>
  <c r="W23" i="48"/>
  <c r="W28" i="48"/>
  <c r="W12" i="48"/>
  <c r="W20" i="48"/>
  <c r="W25" i="48"/>
  <c r="W9" i="48"/>
  <c r="W17" i="48"/>
  <c r="W14" i="48"/>
  <c r="W22" i="48"/>
  <c r="W11" i="48"/>
  <c r="W19" i="48"/>
  <c r="W9" i="60"/>
  <c r="W17" i="60"/>
  <c r="W25" i="60"/>
  <c r="W422" i="61"/>
  <c r="W16" i="48"/>
  <c r="W27" i="48"/>
  <c r="W6" i="60"/>
  <c r="W14" i="60"/>
  <c r="W22" i="60"/>
  <c r="W20" i="60"/>
  <c r="W28" i="60"/>
  <c r="W24" i="48"/>
  <c r="W421" i="61"/>
  <c r="W11" i="60"/>
  <c r="W19" i="60"/>
  <c r="W27" i="60"/>
  <c r="W12" i="60"/>
  <c r="W418" i="61"/>
  <c r="W8" i="60"/>
  <c r="W16" i="60"/>
  <c r="W24" i="60"/>
  <c r="W8" i="48"/>
  <c r="W29" i="48"/>
  <c r="W13" i="60"/>
  <c r="W21" i="60"/>
  <c r="W29" i="60"/>
  <c r="W420" i="61"/>
  <c r="W10" i="60"/>
  <c r="W18" i="60"/>
  <c r="W26" i="60"/>
  <c r="W7" i="60"/>
  <c r="W15" i="60"/>
  <c r="W23" i="60"/>
  <c r="W314" i="61"/>
  <c r="AU283" i="61"/>
  <c r="AV450" i="61"/>
  <c r="AV265" i="61"/>
  <c r="AS409" i="61"/>
  <c r="AS431" i="61"/>
  <c r="AS429" i="61"/>
  <c r="AS308" i="61"/>
  <c r="AS427" i="61"/>
  <c r="AV444" i="61"/>
  <c r="AV259" i="61"/>
  <c r="V308" i="61"/>
  <c r="V6" i="48"/>
  <c r="V402" i="61"/>
  <c r="V414" i="61"/>
  <c r="U432" i="61"/>
  <c r="AV446" i="61"/>
  <c r="AV261" i="61"/>
  <c r="AV442" i="61"/>
  <c r="AV257" i="61"/>
  <c r="AV251" i="61"/>
  <c r="X283" i="61"/>
  <c r="AS402" i="61"/>
  <c r="V371" i="61"/>
  <c r="V408" i="61"/>
  <c r="AV438" i="61"/>
  <c r="AV253" i="61"/>
  <c r="AV451" i="61"/>
  <c r="AV266" i="61"/>
  <c r="AS415" i="61"/>
  <c r="AS413" i="61"/>
  <c r="AS411" i="61"/>
  <c r="AV460" i="61"/>
  <c r="AV275" i="61"/>
  <c r="U377" i="61"/>
  <c r="AS346" i="61"/>
  <c r="AV447" i="61"/>
  <c r="AV262" i="61"/>
  <c r="AV453" i="61"/>
  <c r="AV268" i="61"/>
  <c r="AV445" i="61"/>
  <c r="AV260" i="61"/>
  <c r="AV441" i="61"/>
  <c r="AV256" i="61"/>
  <c r="X245" i="61"/>
  <c r="X461" i="61"/>
  <c r="AS339" i="61"/>
  <c r="V428" i="61"/>
  <c r="V339" i="61"/>
  <c r="AV458" i="61"/>
  <c r="AV273" i="61"/>
  <c r="AV439" i="61"/>
  <c r="AV254" i="61"/>
  <c r="AV459" i="61"/>
  <c r="AV274" i="61"/>
  <c r="X276" i="61"/>
  <c r="AV448" i="61"/>
  <c r="AV263" i="61"/>
  <c r="AV440" i="61"/>
  <c r="AV255" i="61"/>
  <c r="V424" i="61"/>
  <c r="V413" i="61"/>
  <c r="AV454" i="61"/>
  <c r="AV269" i="61"/>
  <c r="AV455" i="61"/>
  <c r="AV270" i="61"/>
  <c r="AV456" i="61"/>
  <c r="AV271" i="61"/>
  <c r="AV437" i="61"/>
  <c r="AV244" i="61"/>
  <c r="AV252" i="61"/>
  <c r="AS412" i="61"/>
  <c r="AS410" i="61"/>
  <c r="AS371" i="61"/>
  <c r="AS408" i="61"/>
  <c r="AS414" i="61"/>
  <c r="T407" i="61"/>
  <c r="AR407" i="61" s="1"/>
  <c r="T436" i="61"/>
  <c r="AR436" i="61" s="1"/>
  <c r="AR377" i="61"/>
  <c r="AV452" i="61"/>
  <c r="AV267" i="61"/>
  <c r="AV457" i="61"/>
  <c r="AV272" i="61"/>
  <c r="AT425" i="61"/>
  <c r="AT427" i="61"/>
  <c r="AT429" i="61"/>
  <c r="AT431" i="61"/>
  <c r="V423" i="61"/>
  <c r="AV449" i="61"/>
  <c r="AV264" i="61"/>
  <c r="AU276" i="61"/>
  <c r="AU245" i="61"/>
  <c r="AU461" i="61"/>
  <c r="AT158" i="61"/>
  <c r="W158" i="61"/>
  <c r="X128" i="61"/>
  <c r="AV128" i="61" s="1"/>
  <c r="AU128" i="61"/>
  <c r="W413" i="61" l="1"/>
  <c r="AT428" i="61"/>
  <c r="W426" i="61"/>
  <c r="W428" i="61"/>
  <c r="W430" i="61"/>
  <c r="W423" i="61"/>
  <c r="W425" i="61"/>
  <c r="AT423" i="61"/>
  <c r="AT421" i="61"/>
  <c r="AT419" i="61"/>
  <c r="AT417" i="61"/>
  <c r="W424" i="61"/>
  <c r="W427" i="61"/>
  <c r="W412" i="61"/>
  <c r="AT418" i="61"/>
  <c r="AT416" i="61"/>
  <c r="AT422" i="61"/>
  <c r="W429" i="61"/>
  <c r="AT414" i="61"/>
  <c r="W431" i="61"/>
  <c r="AT420" i="61"/>
  <c r="W417" i="61"/>
  <c r="W415" i="61"/>
  <c r="AS432" i="61"/>
  <c r="AT426" i="61"/>
  <c r="AT424" i="61"/>
  <c r="AT430" i="61"/>
  <c r="W308" i="61"/>
  <c r="W410" i="61"/>
  <c r="U436" i="61"/>
  <c r="AS436" i="61" s="1"/>
  <c r="AS377" i="61"/>
  <c r="U407" i="61"/>
  <c r="AS407" i="61" s="1"/>
  <c r="V432" i="61"/>
  <c r="AU314" i="61"/>
  <c r="W346" i="61"/>
  <c r="AT410" i="61"/>
  <c r="AT371" i="61"/>
  <c r="AT408" i="61"/>
  <c r="W411" i="61"/>
  <c r="AT346" i="61"/>
  <c r="V377" i="61"/>
  <c r="W339" i="61"/>
  <c r="W409" i="61"/>
  <c r="AT308" i="61"/>
  <c r="AV276" i="61"/>
  <c r="X8" i="48"/>
  <c r="X16" i="48"/>
  <c r="X24" i="48"/>
  <c r="X29" i="48"/>
  <c r="X13" i="48"/>
  <c r="X21" i="48"/>
  <c r="X26" i="48"/>
  <c r="X10" i="48"/>
  <c r="X18" i="48"/>
  <c r="X7" i="48"/>
  <c r="X15" i="48"/>
  <c r="X23" i="48"/>
  <c r="X28" i="48"/>
  <c r="X12" i="48"/>
  <c r="X20" i="48"/>
  <c r="X25" i="48"/>
  <c r="X9" i="48"/>
  <c r="X17" i="48"/>
  <c r="X14" i="48"/>
  <c r="X22" i="48"/>
  <c r="X27" i="48"/>
  <c r="X12" i="60"/>
  <c r="X20" i="60"/>
  <c r="X28" i="60"/>
  <c r="X19" i="48"/>
  <c r="X9" i="60"/>
  <c r="X17" i="60"/>
  <c r="X25" i="60"/>
  <c r="X15" i="60"/>
  <c r="X6" i="60"/>
  <c r="X14" i="60"/>
  <c r="X22" i="60"/>
  <c r="X7" i="60"/>
  <c r="X11" i="60"/>
  <c r="X19" i="60"/>
  <c r="X27" i="60"/>
  <c r="X11" i="48"/>
  <c r="X410" i="61"/>
  <c r="X416" i="61"/>
  <c r="X8" i="60"/>
  <c r="X16" i="60"/>
  <c r="X24" i="60"/>
  <c r="X423" i="61"/>
  <c r="X13" i="60"/>
  <c r="X21" i="60"/>
  <c r="X29" i="60"/>
  <c r="X23" i="60"/>
  <c r="X10" i="60"/>
  <c r="X18" i="60"/>
  <c r="X26" i="60"/>
  <c r="X417" i="61"/>
  <c r="X425" i="61"/>
  <c r="X314" i="61"/>
  <c r="AV283" i="61"/>
  <c r="AT402" i="61"/>
  <c r="AV245" i="61"/>
  <c r="AV461" i="61"/>
  <c r="W6" i="48"/>
  <c r="W402" i="61"/>
  <c r="AT412" i="61"/>
  <c r="AT415" i="61"/>
  <c r="AT413" i="61"/>
  <c r="AT411" i="61"/>
  <c r="AT409" i="61"/>
  <c r="W416" i="61"/>
  <c r="W414" i="61"/>
  <c r="AT339" i="61"/>
  <c r="W419" i="61"/>
  <c r="W371" i="61"/>
  <c r="W408" i="61"/>
  <c r="AU158" i="61"/>
  <c r="X158" i="61"/>
  <c r="AV158" i="61" s="1"/>
  <c r="X430" i="61" l="1"/>
  <c r="X427" i="61"/>
  <c r="X431" i="61"/>
  <c r="X419" i="61"/>
  <c r="X429" i="61"/>
  <c r="X426" i="61"/>
  <c r="AU429" i="61"/>
  <c r="AU427" i="61"/>
  <c r="AU425" i="61"/>
  <c r="X420" i="61"/>
  <c r="X428" i="61"/>
  <c r="AU426" i="61"/>
  <c r="AU424" i="61"/>
  <c r="AU414" i="61"/>
  <c r="AU412" i="61"/>
  <c r="X424" i="61"/>
  <c r="X418" i="61"/>
  <c r="AU430" i="61"/>
  <c r="AU428" i="61"/>
  <c r="AU409" i="61"/>
  <c r="X422" i="61"/>
  <c r="X411" i="61"/>
  <c r="X415" i="61"/>
  <c r="AU431" i="61"/>
  <c r="AU423" i="61"/>
  <c r="X409" i="61"/>
  <c r="X421" i="61"/>
  <c r="X412" i="61"/>
  <c r="AU346" i="61"/>
  <c r="W377" i="61"/>
  <c r="AU413" i="61"/>
  <c r="AU411" i="61"/>
  <c r="X308" i="61"/>
  <c r="AU339" i="61"/>
  <c r="X413" i="61"/>
  <c r="V407" i="61"/>
  <c r="AT407" i="61" s="1"/>
  <c r="AT377" i="61"/>
  <c r="V436" i="61"/>
  <c r="AT436" i="61" s="1"/>
  <c r="AU418" i="61"/>
  <c r="AU416" i="61"/>
  <c r="AU422" i="61"/>
  <c r="AU420" i="61"/>
  <c r="X339" i="61"/>
  <c r="AU410" i="61"/>
  <c r="AU371" i="61"/>
  <c r="AU408" i="61"/>
  <c r="W432" i="61"/>
  <c r="AV314" i="61"/>
  <c r="X346" i="61"/>
  <c r="X414" i="61"/>
  <c r="AT432" i="61"/>
  <c r="AU415" i="61"/>
  <c r="X6" i="48"/>
  <c r="X402" i="61"/>
  <c r="AU308" i="61"/>
  <c r="X371" i="61"/>
  <c r="X408" i="61"/>
  <c r="AU421" i="61"/>
  <c r="AU402" i="61"/>
  <c r="AU419" i="61"/>
  <c r="AU417" i="61"/>
  <c r="AV424" i="61" l="1"/>
  <c r="AV430" i="61"/>
  <c r="AV428" i="61"/>
  <c r="AV415" i="61"/>
  <c r="AV413" i="61"/>
  <c r="AV409" i="61"/>
  <c r="X432" i="61"/>
  <c r="AV414" i="61"/>
  <c r="AV412" i="61"/>
  <c r="AV410" i="61"/>
  <c r="AV426" i="61"/>
  <c r="AU432" i="61"/>
  <c r="AV429" i="61"/>
  <c r="AV427" i="61"/>
  <c r="AV425" i="61"/>
  <c r="AV431" i="61"/>
  <c r="AV411" i="61"/>
  <c r="AV418" i="61"/>
  <c r="AV339" i="61"/>
  <c r="AV346" i="61"/>
  <c r="X377" i="61"/>
  <c r="AV416" i="61"/>
  <c r="AV422" i="61"/>
  <c r="AV420" i="61"/>
  <c r="AV371" i="61"/>
  <c r="AV408" i="61"/>
  <c r="AV308" i="61"/>
  <c r="W436" i="61"/>
  <c r="AU436" i="61" s="1"/>
  <c r="W407" i="61"/>
  <c r="AU407" i="61" s="1"/>
  <c r="AU377" i="61"/>
  <c r="AV421" i="61"/>
  <c r="AV402" i="61"/>
  <c r="AV419" i="61"/>
  <c r="AV417" i="61"/>
  <c r="AV423" i="61"/>
  <c r="D33" i="2"/>
  <c r="AV432" i="61" l="1"/>
  <c r="X436" i="61"/>
  <c r="AV436" i="61" s="1"/>
  <c r="AV377" i="61"/>
  <c r="X407" i="61"/>
  <c r="AV407" i="61" s="1"/>
  <c r="D59" i="54"/>
  <c r="E59" i="54"/>
  <c r="D82" i="60" l="1"/>
  <c r="D98" i="60"/>
  <c r="E74" i="60"/>
  <c r="F74" i="60" s="1"/>
  <c r="G74" i="60" s="1"/>
  <c r="H74" i="60" s="1"/>
  <c r="I74" i="60" s="1"/>
  <c r="J74" i="60" s="1"/>
  <c r="K74" i="60" s="1"/>
  <c r="L74" i="60" s="1"/>
  <c r="M74" i="60" s="1"/>
  <c r="N74" i="60" s="1"/>
  <c r="O74" i="60" s="1"/>
  <c r="P74" i="60" s="1"/>
  <c r="Q74" i="60" s="1"/>
  <c r="R74" i="60" s="1"/>
  <c r="S74" i="60" s="1"/>
  <c r="T74" i="60" s="1"/>
  <c r="U74" i="60" s="1"/>
  <c r="V74" i="60" s="1"/>
  <c r="W74" i="60" s="1"/>
  <c r="X74" i="60" s="1"/>
  <c r="D178" i="20" l="1"/>
  <c r="E178" i="20"/>
  <c r="F178" i="20"/>
  <c r="G178" i="20"/>
  <c r="H178" i="20"/>
  <c r="I178" i="20"/>
  <c r="J178" i="20"/>
  <c r="K178" i="20"/>
  <c r="L178" i="20"/>
  <c r="M178" i="20"/>
  <c r="N178" i="20"/>
  <c r="O178" i="20"/>
  <c r="P178" i="20"/>
  <c r="Q178" i="20"/>
  <c r="R178" i="20"/>
  <c r="S178" i="20"/>
  <c r="T178" i="20"/>
  <c r="U178" i="20"/>
  <c r="V178" i="20"/>
  <c r="W178" i="20"/>
  <c r="X178" i="20"/>
  <c r="D179" i="20"/>
  <c r="E179" i="20"/>
  <c r="F179" i="20"/>
  <c r="G179" i="20"/>
  <c r="H179" i="20"/>
  <c r="I179" i="20"/>
  <c r="J179" i="20"/>
  <c r="K179" i="20"/>
  <c r="L179" i="20"/>
  <c r="M179" i="20"/>
  <c r="N179" i="20"/>
  <c r="O179" i="20"/>
  <c r="P179" i="20"/>
  <c r="Q179" i="20"/>
  <c r="R179" i="20"/>
  <c r="S179" i="20"/>
  <c r="T179" i="20"/>
  <c r="U179" i="20"/>
  <c r="V179" i="20"/>
  <c r="W179" i="20"/>
  <c r="X179" i="20"/>
  <c r="D89" i="20"/>
  <c r="E89" i="20"/>
  <c r="AB178" i="20" l="1"/>
  <c r="AC178" i="20"/>
  <c r="AD178" i="20"/>
  <c r="AE178" i="20"/>
  <c r="AF178" i="20"/>
  <c r="AG178" i="20"/>
  <c r="AH178" i="20"/>
  <c r="AI178" i="20"/>
  <c r="AJ178" i="20"/>
  <c r="AK178" i="20"/>
  <c r="AL178" i="20"/>
  <c r="AM178" i="20"/>
  <c r="AN178" i="20"/>
  <c r="AO178" i="20"/>
  <c r="AP178" i="20"/>
  <c r="AQ178" i="20"/>
  <c r="AR178" i="20"/>
  <c r="AS178" i="20"/>
  <c r="AT178" i="20"/>
  <c r="AU178" i="20"/>
  <c r="AV178" i="20"/>
  <c r="AB179" i="20"/>
  <c r="AC179" i="20"/>
  <c r="AD179" i="20"/>
  <c r="AE179" i="20"/>
  <c r="AF179" i="20"/>
  <c r="AG179" i="20"/>
  <c r="AH179" i="20"/>
  <c r="AI179" i="20"/>
  <c r="AJ179" i="20"/>
  <c r="AK179" i="20"/>
  <c r="AL179" i="20"/>
  <c r="AM179" i="20"/>
  <c r="AN179" i="20"/>
  <c r="AO179" i="20"/>
  <c r="AP179" i="20"/>
  <c r="AQ179" i="20"/>
  <c r="AR179" i="20"/>
  <c r="AS179" i="20"/>
  <c r="AT179" i="20"/>
  <c r="AU179" i="20"/>
  <c r="AV179" i="20"/>
  <c r="AB89" i="20"/>
  <c r="AC89" i="20"/>
  <c r="D62" i="47" l="1"/>
  <c r="D29" i="20" l="1"/>
  <c r="AB29" i="20" s="1"/>
  <c r="D30" i="60" l="1"/>
  <c r="D58" i="60" s="1"/>
  <c r="E30" i="60"/>
  <c r="E59" i="60" s="1"/>
  <c r="F30" i="60"/>
  <c r="F58" i="60" s="1"/>
  <c r="G30" i="60"/>
  <c r="G59" i="60" s="1"/>
  <c r="H30" i="60"/>
  <c r="H58" i="60" s="1"/>
  <c r="I30" i="60"/>
  <c r="I58" i="60" s="1"/>
  <c r="J30" i="60"/>
  <c r="J58" i="60" s="1"/>
  <c r="K30" i="60"/>
  <c r="K58" i="60" s="1"/>
  <c r="L30" i="60"/>
  <c r="L58" i="60" s="1"/>
  <c r="M30" i="60"/>
  <c r="M58" i="60" s="1"/>
  <c r="N30" i="60"/>
  <c r="N59" i="60" s="1"/>
  <c r="O30" i="60"/>
  <c r="O58" i="60" s="1"/>
  <c r="P30" i="60"/>
  <c r="P59" i="60" s="1"/>
  <c r="Q30" i="60"/>
  <c r="Q58" i="60" s="1"/>
  <c r="R30" i="60"/>
  <c r="R58" i="60" s="1"/>
  <c r="S30" i="60"/>
  <c r="S58" i="60" s="1"/>
  <c r="T30" i="60"/>
  <c r="T58" i="60" s="1"/>
  <c r="U30" i="60"/>
  <c r="U58" i="60" s="1"/>
  <c r="V30" i="60"/>
  <c r="V59" i="60" s="1"/>
  <c r="W30" i="60"/>
  <c r="W58" i="60" s="1"/>
  <c r="X30" i="60"/>
  <c r="X59" i="60" s="1"/>
  <c r="E65" i="60"/>
  <c r="J59" i="60" l="1"/>
  <c r="R59" i="60"/>
  <c r="H59" i="60"/>
  <c r="P58" i="60"/>
  <c r="X58" i="60"/>
  <c r="G58" i="60"/>
  <c r="W59" i="60"/>
  <c r="O59" i="60"/>
  <c r="L59" i="60"/>
  <c r="T59" i="60"/>
  <c r="N58" i="60"/>
  <c r="F59" i="60"/>
  <c r="V58" i="60"/>
  <c r="U59" i="60"/>
  <c r="E58" i="60"/>
  <c r="M59" i="60"/>
  <c r="I59" i="60"/>
  <c r="Q59" i="60"/>
  <c r="S59" i="60"/>
  <c r="K59" i="60"/>
  <c r="D59" i="60"/>
  <c r="E37" i="49" l="1"/>
  <c r="F37" i="49" s="1"/>
  <c r="G37" i="49" s="1"/>
  <c r="H37" i="49" s="1"/>
  <c r="I37" i="49" s="1"/>
  <c r="J37" i="49" s="1"/>
  <c r="K37" i="49" s="1"/>
  <c r="L37" i="49" s="1"/>
  <c r="M37" i="49" s="1"/>
  <c r="N37" i="49" s="1"/>
  <c r="O37" i="49" s="1"/>
  <c r="P37" i="49" s="1"/>
  <c r="Q37" i="49" s="1"/>
  <c r="R37" i="49" s="1"/>
  <c r="S37" i="49" s="1"/>
  <c r="T37" i="49" s="1"/>
  <c r="U37" i="49" s="1"/>
  <c r="V37" i="49" s="1"/>
  <c r="W37" i="49" s="1"/>
  <c r="X37" i="49" s="1"/>
  <c r="C35" i="45"/>
  <c r="D38" i="2"/>
  <c r="S124" i="4"/>
  <c r="S123" i="4"/>
  <c r="S122" i="4"/>
  <c r="S121" i="4"/>
  <c r="S120" i="4"/>
  <c r="S119" i="4"/>
  <c r="S118" i="4"/>
  <c r="S117" i="4"/>
  <c r="S116" i="4"/>
  <c r="S115" i="4"/>
  <c r="S114" i="4"/>
  <c r="S113" i="4"/>
  <c r="S112" i="4"/>
  <c r="S111" i="4"/>
  <c r="S110" i="4"/>
  <c r="S109" i="4"/>
  <c r="S108" i="4"/>
  <c r="S107" i="4"/>
  <c r="S106" i="4"/>
  <c r="S105" i="4"/>
  <c r="S103" i="4"/>
  <c r="S102" i="4"/>
  <c r="S101" i="4"/>
  <c r="S100" i="4"/>
  <c r="S99" i="4"/>
  <c r="S98" i="4"/>
  <c r="S97" i="4"/>
  <c r="S96" i="4"/>
  <c r="S95" i="4"/>
  <c r="S94" i="4"/>
  <c r="S82" i="4"/>
  <c r="S81" i="4"/>
  <c r="S80" i="4"/>
  <c r="S79" i="4"/>
  <c r="S78" i="4"/>
  <c r="S77" i="4"/>
  <c r="S76" i="4"/>
  <c r="S75" i="4"/>
  <c r="S74" i="4"/>
  <c r="S73" i="4"/>
  <c r="S72" i="4"/>
  <c r="S71" i="4"/>
  <c r="S70" i="4"/>
  <c r="S69" i="4"/>
  <c r="S68" i="4"/>
  <c r="S67" i="4"/>
  <c r="S66" i="4"/>
  <c r="S65" i="4"/>
  <c r="S64" i="4"/>
  <c r="S63" i="4"/>
  <c r="S62" i="4"/>
  <c r="S61" i="4"/>
  <c r="S60" i="4"/>
  <c r="S59" i="4"/>
  <c r="S58" i="4"/>
  <c r="S57" i="4"/>
  <c r="S56" i="4"/>
  <c r="S55" i="4"/>
  <c r="S54" i="4"/>
  <c r="S53" i="4"/>
  <c r="S52" i="4"/>
  <c r="S84" i="4"/>
  <c r="E104" i="60"/>
  <c r="F104" i="60" s="1"/>
  <c r="G104" i="60" s="1"/>
  <c r="H104" i="60" s="1"/>
  <c r="I104" i="60" s="1"/>
  <c r="J104" i="60" s="1"/>
  <c r="K104" i="60" s="1"/>
  <c r="L104" i="60" s="1"/>
  <c r="M104" i="60" s="1"/>
  <c r="N104" i="60" s="1"/>
  <c r="O104" i="60" s="1"/>
  <c r="P104" i="60" s="1"/>
  <c r="Q104" i="60" s="1"/>
  <c r="R104" i="60" s="1"/>
  <c r="S104" i="60" s="1"/>
  <c r="T104" i="60" s="1"/>
  <c r="U104" i="60" s="1"/>
  <c r="V104" i="60" s="1"/>
  <c r="W104" i="60" s="1"/>
  <c r="X104" i="60" s="1"/>
  <c r="D68" i="2" l="1"/>
  <c r="D63" i="2" l="1"/>
  <c r="D98" i="2"/>
  <c r="AB35" i="20"/>
  <c r="AB65" i="20"/>
  <c r="AB95" i="20" s="1"/>
  <c r="AB125" i="20" s="1"/>
  <c r="AB155" i="20" s="1"/>
  <c r="AB185" i="20" s="1"/>
  <c r="E35" i="48"/>
  <c r="F35" i="48" s="1"/>
  <c r="G35" i="48" s="1"/>
  <c r="H35" i="48" s="1"/>
  <c r="I35" i="48" s="1"/>
  <c r="J35" i="48" s="1"/>
  <c r="K35" i="48" s="1"/>
  <c r="L35" i="48" s="1"/>
  <c r="M35" i="48" s="1"/>
  <c r="N35" i="48" s="1"/>
  <c r="O35" i="48" s="1"/>
  <c r="P35" i="48" s="1"/>
  <c r="Q35" i="48" s="1"/>
  <c r="R35" i="48" s="1"/>
  <c r="S35" i="48" s="1"/>
  <c r="T35" i="48" s="1"/>
  <c r="U35" i="48" s="1"/>
  <c r="V35" i="48" s="1"/>
  <c r="W35" i="48" s="1"/>
  <c r="E5" i="59"/>
  <c r="F5" i="59" s="1"/>
  <c r="G5" i="59" s="1"/>
  <c r="H5" i="59" s="1"/>
  <c r="I5" i="59" s="1"/>
  <c r="J5" i="59" s="1"/>
  <c r="K5" i="59" s="1"/>
  <c r="L5" i="59" s="1"/>
  <c r="M5" i="59" s="1"/>
  <c r="N5" i="59" s="1"/>
  <c r="O5" i="59" s="1"/>
  <c r="P5" i="59" s="1"/>
  <c r="Q5" i="59" s="1"/>
  <c r="R5" i="59" s="1"/>
  <c r="S5" i="59" s="1"/>
  <c r="T5" i="59" s="1"/>
  <c r="U5" i="59" s="1"/>
  <c r="V5" i="59" s="1"/>
  <c r="W5" i="59" s="1"/>
  <c r="D93" i="2" l="1"/>
  <c r="D128" i="2"/>
  <c r="D168" i="4"/>
  <c r="AB461" i="61" s="1"/>
  <c r="Q124" i="4"/>
  <c r="Q123" i="4"/>
  <c r="Q122" i="4"/>
  <c r="Q121" i="4"/>
  <c r="Q120" i="4"/>
  <c r="Q119" i="4"/>
  <c r="Q118" i="4"/>
  <c r="Q117" i="4"/>
  <c r="Q116" i="4"/>
  <c r="Q115" i="4"/>
  <c r="Q114" i="4"/>
  <c r="Q113" i="4"/>
  <c r="Q112" i="4"/>
  <c r="Q111" i="4"/>
  <c r="Q110" i="4"/>
  <c r="Q109" i="4"/>
  <c r="Q108" i="4"/>
  <c r="Q107" i="4"/>
  <c r="Q106" i="4"/>
  <c r="Q105" i="4"/>
  <c r="Q104" i="4"/>
  <c r="Q103" i="4"/>
  <c r="Q102" i="4"/>
  <c r="Q101" i="4"/>
  <c r="Q100" i="4"/>
  <c r="Q99" i="4"/>
  <c r="Q98" i="4"/>
  <c r="Q97" i="4"/>
  <c r="Q96" i="4"/>
  <c r="Q95" i="4"/>
  <c r="Q94" i="4"/>
  <c r="Q81" i="4"/>
  <c r="Q80" i="4"/>
  <c r="Q79" i="4"/>
  <c r="Q78" i="4"/>
  <c r="Q77" i="4"/>
  <c r="Q76" i="4"/>
  <c r="Q75" i="4"/>
  <c r="Q74" i="4"/>
  <c r="Q73" i="4"/>
  <c r="Q72" i="4"/>
  <c r="Q71" i="4"/>
  <c r="Q70" i="4"/>
  <c r="Q69" i="4"/>
  <c r="Q68" i="4"/>
  <c r="Q67" i="4"/>
  <c r="Q66" i="4"/>
  <c r="Q65" i="4"/>
  <c r="Q64" i="4"/>
  <c r="Q63" i="4"/>
  <c r="Q62" i="4"/>
  <c r="Q61" i="4"/>
  <c r="Q60" i="4"/>
  <c r="Q59" i="4"/>
  <c r="Q58" i="4"/>
  <c r="Q57" i="4"/>
  <c r="Q56" i="4"/>
  <c r="Q55" i="4"/>
  <c r="Q54" i="4"/>
  <c r="Q53" i="4"/>
  <c r="Q52" i="4"/>
  <c r="Q38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38" i="4"/>
  <c r="Q84" i="4" l="1"/>
  <c r="R126" i="4"/>
  <c r="S126" i="4"/>
  <c r="D123" i="2"/>
  <c r="D158" i="2"/>
  <c r="R84" i="4"/>
  <c r="D153" i="2" l="1"/>
  <c r="D183" i="2" l="1"/>
  <c r="E58" i="54" l="1"/>
  <c r="E88" i="20"/>
  <c r="AC88" i="20" s="1"/>
  <c r="D58" i="54"/>
  <c r="D88" i="20"/>
  <c r="AB88" i="20" s="1"/>
  <c r="F65" i="60" l="1"/>
  <c r="G65" i="60" s="1"/>
  <c r="H65" i="60" s="1"/>
  <c r="I65" i="60" s="1"/>
  <c r="J65" i="60" s="1"/>
  <c r="K65" i="60" s="1"/>
  <c r="L65" i="60" s="1"/>
  <c r="M65" i="60" s="1"/>
  <c r="N65" i="60" s="1"/>
  <c r="O65" i="60" s="1"/>
  <c r="P65" i="60" s="1"/>
  <c r="Q65" i="60" s="1"/>
  <c r="R65" i="60" s="1"/>
  <c r="S65" i="60" s="1"/>
  <c r="T65" i="60" s="1"/>
  <c r="U65" i="60" s="1"/>
  <c r="V65" i="60" s="1"/>
  <c r="W65" i="60" s="1"/>
  <c r="X65" i="60" s="1"/>
  <c r="E5" i="60"/>
  <c r="F5" i="60" s="1"/>
  <c r="F35" i="60" l="1"/>
  <c r="G5" i="60"/>
  <c r="E35" i="60"/>
  <c r="D38" i="60" l="1"/>
  <c r="D46" i="60"/>
  <c r="D54" i="60"/>
  <c r="D39" i="60"/>
  <c r="D47" i="60"/>
  <c r="D43" i="60"/>
  <c r="D51" i="60"/>
  <c r="D44" i="60"/>
  <c r="D40" i="60"/>
  <c r="D48" i="60"/>
  <c r="D56" i="60"/>
  <c r="D37" i="60"/>
  <c r="D45" i="60"/>
  <c r="D53" i="60"/>
  <c r="D42" i="60"/>
  <c r="D50" i="60"/>
  <c r="D55" i="60"/>
  <c r="D36" i="60"/>
  <c r="D49" i="60"/>
  <c r="D57" i="60"/>
  <c r="D41" i="60"/>
  <c r="D52" i="60"/>
  <c r="R40" i="60"/>
  <c r="R48" i="60"/>
  <c r="R56" i="60"/>
  <c r="R37" i="60"/>
  <c r="R45" i="60"/>
  <c r="R53" i="60"/>
  <c r="R38" i="60"/>
  <c r="R46" i="60"/>
  <c r="R42" i="60"/>
  <c r="R50" i="60"/>
  <c r="R39" i="60"/>
  <c r="R47" i="60"/>
  <c r="R55" i="60"/>
  <c r="R41" i="60"/>
  <c r="R49" i="60"/>
  <c r="R36" i="60"/>
  <c r="R44" i="60"/>
  <c r="R52" i="60"/>
  <c r="R57" i="60"/>
  <c r="R54" i="60"/>
  <c r="R43" i="60"/>
  <c r="R51" i="60"/>
  <c r="N36" i="60"/>
  <c r="N44" i="60"/>
  <c r="N52" i="60"/>
  <c r="N37" i="60"/>
  <c r="N41" i="60"/>
  <c r="N49" i="60"/>
  <c r="N57" i="60"/>
  <c r="N38" i="60"/>
  <c r="N46" i="60"/>
  <c r="N54" i="60"/>
  <c r="N45" i="60"/>
  <c r="N43" i="60"/>
  <c r="N51" i="60"/>
  <c r="N40" i="60"/>
  <c r="N48" i="60"/>
  <c r="N56" i="60"/>
  <c r="N53" i="60"/>
  <c r="N42" i="60"/>
  <c r="N50" i="60"/>
  <c r="N39" i="60"/>
  <c r="N47" i="60"/>
  <c r="N55" i="60"/>
  <c r="F36" i="60"/>
  <c r="F44" i="60"/>
  <c r="F52" i="60"/>
  <c r="F41" i="60"/>
  <c r="F49" i="60"/>
  <c r="F57" i="60"/>
  <c r="F37" i="60"/>
  <c r="F45" i="60"/>
  <c r="F38" i="60"/>
  <c r="F46" i="60"/>
  <c r="F54" i="60"/>
  <c r="F50" i="60"/>
  <c r="F43" i="60"/>
  <c r="F51" i="60"/>
  <c r="F53" i="60"/>
  <c r="F42" i="60"/>
  <c r="F40" i="60"/>
  <c r="F48" i="60"/>
  <c r="F56" i="60"/>
  <c r="F39" i="60"/>
  <c r="F47" i="60"/>
  <c r="F55" i="60"/>
  <c r="J40" i="60"/>
  <c r="J48" i="60"/>
  <c r="J56" i="60"/>
  <c r="J57" i="60"/>
  <c r="J38" i="60"/>
  <c r="J46" i="60"/>
  <c r="J37" i="60"/>
  <c r="J45" i="60"/>
  <c r="J53" i="60"/>
  <c r="J42" i="60"/>
  <c r="J50" i="60"/>
  <c r="J39" i="60"/>
  <c r="J47" i="60"/>
  <c r="J55" i="60"/>
  <c r="J36" i="60"/>
  <c r="J44" i="60"/>
  <c r="J52" i="60"/>
  <c r="J41" i="60"/>
  <c r="J49" i="60"/>
  <c r="J51" i="60"/>
  <c r="J54" i="60"/>
  <c r="J43" i="60"/>
  <c r="E41" i="60"/>
  <c r="E49" i="60"/>
  <c r="E57" i="60"/>
  <c r="E39" i="60"/>
  <c r="E38" i="60"/>
  <c r="E46" i="60"/>
  <c r="E54" i="60"/>
  <c r="E43" i="60"/>
  <c r="E51" i="60"/>
  <c r="E42" i="60"/>
  <c r="E50" i="60"/>
  <c r="E47" i="60"/>
  <c r="E40" i="60"/>
  <c r="E48" i="60"/>
  <c r="E56" i="60"/>
  <c r="E37" i="60"/>
  <c r="E45" i="60"/>
  <c r="E53" i="60"/>
  <c r="E44" i="60"/>
  <c r="E55" i="60"/>
  <c r="E52" i="60"/>
  <c r="E36" i="60"/>
  <c r="X42" i="60"/>
  <c r="X50" i="60"/>
  <c r="X40" i="60"/>
  <c r="X48" i="60"/>
  <c r="X39" i="60"/>
  <c r="X47" i="60"/>
  <c r="X55" i="60"/>
  <c r="X36" i="60"/>
  <c r="X44" i="60"/>
  <c r="X52" i="60"/>
  <c r="X51" i="60"/>
  <c r="X41" i="60"/>
  <c r="X49" i="60"/>
  <c r="X57" i="60"/>
  <c r="X43" i="60"/>
  <c r="X38" i="60"/>
  <c r="X46" i="60"/>
  <c r="X54" i="60"/>
  <c r="X45" i="60"/>
  <c r="X56" i="60"/>
  <c r="X53" i="60"/>
  <c r="X37" i="60"/>
  <c r="Q37" i="60"/>
  <c r="Q45" i="60"/>
  <c r="Q53" i="60"/>
  <c r="Q54" i="60"/>
  <c r="Q42" i="60"/>
  <c r="Q50" i="60"/>
  <c r="Q38" i="60"/>
  <c r="Q46" i="60"/>
  <c r="Q39" i="60"/>
  <c r="Q47" i="60"/>
  <c r="Q55" i="60"/>
  <c r="Q43" i="60"/>
  <c r="Q36" i="60"/>
  <c r="Q44" i="60"/>
  <c r="Q52" i="60"/>
  <c r="Q41" i="60"/>
  <c r="Q49" i="60"/>
  <c r="Q57" i="60"/>
  <c r="Q51" i="60"/>
  <c r="Q56" i="60"/>
  <c r="Q48" i="60"/>
  <c r="Q40" i="60"/>
  <c r="S43" i="60"/>
  <c r="S51" i="60"/>
  <c r="S44" i="60"/>
  <c r="S41" i="60"/>
  <c r="S40" i="60"/>
  <c r="S48" i="60"/>
  <c r="S56" i="60"/>
  <c r="S52" i="60"/>
  <c r="S37" i="60"/>
  <c r="S45" i="60"/>
  <c r="S53" i="60"/>
  <c r="S36" i="60"/>
  <c r="S42" i="60"/>
  <c r="S50" i="60"/>
  <c r="S49" i="60"/>
  <c r="S39" i="60"/>
  <c r="S47" i="60"/>
  <c r="S55" i="60"/>
  <c r="S57" i="60"/>
  <c r="S46" i="60"/>
  <c r="S54" i="60"/>
  <c r="S38" i="60"/>
  <c r="P42" i="60"/>
  <c r="P50" i="60"/>
  <c r="P39" i="60"/>
  <c r="P47" i="60"/>
  <c r="P55" i="60"/>
  <c r="P43" i="60"/>
  <c r="P40" i="60"/>
  <c r="P36" i="60"/>
  <c r="P44" i="60"/>
  <c r="P52" i="60"/>
  <c r="P41" i="60"/>
  <c r="P49" i="60"/>
  <c r="P57" i="60"/>
  <c r="P51" i="60"/>
  <c r="P38" i="60"/>
  <c r="P46" i="60"/>
  <c r="P54" i="60"/>
  <c r="P48" i="60"/>
  <c r="P53" i="60"/>
  <c r="P37" i="60"/>
  <c r="P45" i="60"/>
  <c r="P56" i="60"/>
  <c r="I37" i="60"/>
  <c r="I45" i="60"/>
  <c r="I53" i="60"/>
  <c r="I43" i="60"/>
  <c r="I42" i="60"/>
  <c r="I50" i="60"/>
  <c r="I39" i="60"/>
  <c r="I47" i="60"/>
  <c r="I55" i="60"/>
  <c r="I54" i="60"/>
  <c r="I36" i="60"/>
  <c r="I44" i="60"/>
  <c r="I52" i="60"/>
  <c r="I38" i="60"/>
  <c r="I41" i="60"/>
  <c r="I49" i="60"/>
  <c r="I57" i="60"/>
  <c r="I46" i="60"/>
  <c r="I40" i="60"/>
  <c r="I56" i="60"/>
  <c r="I48" i="60"/>
  <c r="I51" i="60"/>
  <c r="M41" i="60"/>
  <c r="M49" i="60"/>
  <c r="M57" i="60"/>
  <c r="M38" i="60"/>
  <c r="M46" i="60"/>
  <c r="M54" i="60"/>
  <c r="M50" i="60"/>
  <c r="M39" i="60"/>
  <c r="M43" i="60"/>
  <c r="M51" i="60"/>
  <c r="M40" i="60"/>
  <c r="M48" i="60"/>
  <c r="M56" i="60"/>
  <c r="M42" i="60"/>
  <c r="M47" i="60"/>
  <c r="M37" i="60"/>
  <c r="M45" i="60"/>
  <c r="M53" i="60"/>
  <c r="M44" i="60"/>
  <c r="M52" i="60"/>
  <c r="M55" i="60"/>
  <c r="M36" i="60"/>
  <c r="K43" i="60"/>
  <c r="K51" i="60"/>
  <c r="K52" i="60"/>
  <c r="K40" i="60"/>
  <c r="K48" i="60"/>
  <c r="K56" i="60"/>
  <c r="K41" i="60"/>
  <c r="K49" i="60"/>
  <c r="K37" i="60"/>
  <c r="K45" i="60"/>
  <c r="K53" i="60"/>
  <c r="K42" i="60"/>
  <c r="K50" i="60"/>
  <c r="K36" i="60"/>
  <c r="K39" i="60"/>
  <c r="K47" i="60"/>
  <c r="K55" i="60"/>
  <c r="K44" i="60"/>
  <c r="K54" i="60"/>
  <c r="K46" i="60"/>
  <c r="K38" i="60"/>
  <c r="K57" i="60"/>
  <c r="T38" i="60"/>
  <c r="T46" i="60"/>
  <c r="T54" i="60"/>
  <c r="T36" i="60"/>
  <c r="T43" i="60"/>
  <c r="T51" i="60"/>
  <c r="T40" i="60"/>
  <c r="T48" i="60"/>
  <c r="T56" i="60"/>
  <c r="T37" i="60"/>
  <c r="T45" i="60"/>
  <c r="T53" i="60"/>
  <c r="T47" i="60"/>
  <c r="T55" i="60"/>
  <c r="T44" i="60"/>
  <c r="T42" i="60"/>
  <c r="T50" i="60"/>
  <c r="T39" i="60"/>
  <c r="T49" i="60"/>
  <c r="T57" i="60"/>
  <c r="T41" i="60"/>
  <c r="T52" i="60"/>
  <c r="L38" i="60"/>
  <c r="L46" i="60"/>
  <c r="L54" i="60"/>
  <c r="L44" i="60"/>
  <c r="L43" i="60"/>
  <c r="L51" i="60"/>
  <c r="L55" i="60"/>
  <c r="L40" i="60"/>
  <c r="L48" i="60"/>
  <c r="L56" i="60"/>
  <c r="L39" i="60"/>
  <c r="L37" i="60"/>
  <c r="L45" i="60"/>
  <c r="L53" i="60"/>
  <c r="L36" i="60"/>
  <c r="L42" i="60"/>
  <c r="L50" i="60"/>
  <c r="L47" i="60"/>
  <c r="L57" i="60"/>
  <c r="L41" i="60"/>
  <c r="L49" i="60"/>
  <c r="L52" i="60"/>
  <c r="H42" i="60"/>
  <c r="H50" i="60"/>
  <c r="H40" i="60"/>
  <c r="H39" i="60"/>
  <c r="H47" i="60"/>
  <c r="H55" i="60"/>
  <c r="H48" i="60"/>
  <c r="H36" i="60"/>
  <c r="H44" i="60"/>
  <c r="H52" i="60"/>
  <c r="H41" i="60"/>
  <c r="H49" i="60"/>
  <c r="H57" i="60"/>
  <c r="H38" i="60"/>
  <c r="H46" i="60"/>
  <c r="H54" i="60"/>
  <c r="H43" i="60"/>
  <c r="H51" i="60"/>
  <c r="H56" i="60"/>
  <c r="H37" i="60"/>
  <c r="H53" i="60"/>
  <c r="H45" i="60"/>
  <c r="W39" i="60"/>
  <c r="W47" i="60"/>
  <c r="W55" i="60"/>
  <c r="W40" i="60"/>
  <c r="W48" i="60"/>
  <c r="W36" i="60"/>
  <c r="W44" i="60"/>
  <c r="W52" i="60"/>
  <c r="W37" i="60"/>
  <c r="W41" i="60"/>
  <c r="W49" i="60"/>
  <c r="W57" i="60"/>
  <c r="W38" i="60"/>
  <c r="W46" i="60"/>
  <c r="W54" i="60"/>
  <c r="W56" i="60"/>
  <c r="W43" i="60"/>
  <c r="W51" i="60"/>
  <c r="W45" i="60"/>
  <c r="W42" i="60"/>
  <c r="W50" i="60"/>
  <c r="W53" i="60"/>
  <c r="G39" i="60"/>
  <c r="G47" i="60"/>
  <c r="G55" i="60"/>
  <c r="G45" i="60"/>
  <c r="G36" i="60"/>
  <c r="G44" i="60"/>
  <c r="G52" i="60"/>
  <c r="G37" i="60"/>
  <c r="G41" i="60"/>
  <c r="G49" i="60"/>
  <c r="G57" i="60"/>
  <c r="G48" i="60"/>
  <c r="G38" i="60"/>
  <c r="G46" i="60"/>
  <c r="G54" i="60"/>
  <c r="G40" i="60"/>
  <c r="G43" i="60"/>
  <c r="G51" i="60"/>
  <c r="G56" i="60"/>
  <c r="G42" i="60"/>
  <c r="G53" i="60"/>
  <c r="G50" i="60"/>
  <c r="V36" i="60"/>
  <c r="V44" i="60"/>
  <c r="V52" i="60"/>
  <c r="V41" i="60"/>
  <c r="V49" i="60"/>
  <c r="V57" i="60"/>
  <c r="V42" i="60"/>
  <c r="V38" i="60"/>
  <c r="V46" i="60"/>
  <c r="V54" i="60"/>
  <c r="V43" i="60"/>
  <c r="V51" i="60"/>
  <c r="V45" i="60"/>
  <c r="V53" i="60"/>
  <c r="V40" i="60"/>
  <c r="V48" i="60"/>
  <c r="V56" i="60"/>
  <c r="V37" i="60"/>
  <c r="V39" i="60"/>
  <c r="V55" i="60"/>
  <c r="V50" i="60"/>
  <c r="V47" i="60"/>
  <c r="U41" i="60"/>
  <c r="U49" i="60"/>
  <c r="U57" i="60"/>
  <c r="U42" i="60"/>
  <c r="U50" i="60"/>
  <c r="U39" i="60"/>
  <c r="U47" i="60"/>
  <c r="U38" i="60"/>
  <c r="U46" i="60"/>
  <c r="U54" i="60"/>
  <c r="U43" i="60"/>
  <c r="U51" i="60"/>
  <c r="U40" i="60"/>
  <c r="U48" i="60"/>
  <c r="U56" i="60"/>
  <c r="U37" i="60"/>
  <c r="U45" i="60"/>
  <c r="U53" i="60"/>
  <c r="U36" i="60"/>
  <c r="U52" i="60"/>
  <c r="U44" i="60"/>
  <c r="U55" i="60"/>
  <c r="O39" i="60"/>
  <c r="O47" i="60"/>
  <c r="O55" i="60"/>
  <c r="O36" i="60"/>
  <c r="O44" i="60"/>
  <c r="O52" i="60"/>
  <c r="O40" i="60"/>
  <c r="O48" i="60"/>
  <c r="O45" i="60"/>
  <c r="O41" i="60"/>
  <c r="O49" i="60"/>
  <c r="O57" i="60"/>
  <c r="O56" i="60"/>
  <c r="O37" i="60"/>
  <c r="O38" i="60"/>
  <c r="O46" i="60"/>
  <c r="O54" i="60"/>
  <c r="O43" i="60"/>
  <c r="O51" i="60"/>
  <c r="O50" i="60"/>
  <c r="O53" i="60"/>
  <c r="O42" i="60"/>
  <c r="D69" i="60"/>
  <c r="D68" i="60"/>
  <c r="G35" i="60"/>
  <c r="H5" i="60"/>
  <c r="M60" i="60" l="1"/>
  <c r="I60" i="60"/>
  <c r="Q60" i="60"/>
  <c r="J60" i="60"/>
  <c r="W60" i="60"/>
  <c r="K60" i="60"/>
  <c r="P60" i="60"/>
  <c r="R60" i="60"/>
  <c r="U60" i="60"/>
  <c r="V60" i="60"/>
  <c r="N60" i="60"/>
  <c r="S60" i="60"/>
  <c r="X60" i="60"/>
  <c r="E60" i="60"/>
  <c r="O60" i="60"/>
  <c r="G60" i="60"/>
  <c r="L60" i="60"/>
  <c r="F60" i="60"/>
  <c r="H60" i="60"/>
  <c r="T60" i="60"/>
  <c r="D60" i="60"/>
  <c r="I5" i="60"/>
  <c r="H35" i="60"/>
  <c r="I35" i="60" l="1"/>
  <c r="J5" i="60"/>
  <c r="K5" i="60" l="1"/>
  <c r="J35" i="60"/>
  <c r="L5" i="60" l="1"/>
  <c r="K35" i="60"/>
  <c r="L35" i="60" l="1"/>
  <c r="M5" i="60"/>
  <c r="M35" i="60" l="1"/>
  <c r="N5" i="60"/>
  <c r="N35" i="60" l="1"/>
  <c r="O5" i="60"/>
  <c r="O35" i="60" l="1"/>
  <c r="P5" i="60"/>
  <c r="P35" i="60" l="1"/>
  <c r="Q5" i="60"/>
  <c r="Q35" i="60" l="1"/>
  <c r="R5" i="60"/>
  <c r="S5" i="60" l="1"/>
  <c r="R35" i="60"/>
  <c r="T5" i="60" l="1"/>
  <c r="S35" i="60"/>
  <c r="T35" i="60" l="1"/>
  <c r="U5" i="60"/>
  <c r="U35" i="60" l="1"/>
  <c r="V5" i="60"/>
  <c r="V35" i="60" l="1"/>
  <c r="W5" i="60"/>
  <c r="W35" i="60" l="1"/>
  <c r="X5" i="60"/>
  <c r="X35" i="60" s="1"/>
  <c r="X35" i="48" l="1"/>
  <c r="D35" i="45"/>
  <c r="E35" i="45" s="1"/>
  <c r="F35" i="45" s="1"/>
  <c r="G35" i="45" s="1"/>
  <c r="H35" i="45" s="1"/>
  <c r="I35" i="45" s="1"/>
  <c r="J35" i="45" s="1"/>
  <c r="K35" i="45" s="1"/>
  <c r="L35" i="45" s="1"/>
  <c r="M35" i="45" s="1"/>
  <c r="N35" i="45" s="1"/>
  <c r="O35" i="45" s="1"/>
  <c r="P35" i="45" s="1"/>
  <c r="Q35" i="45" s="1"/>
  <c r="R35" i="45" s="1"/>
  <c r="S35" i="45" s="1"/>
  <c r="T35" i="45" s="1"/>
  <c r="U35" i="45" s="1"/>
  <c r="V35" i="45" s="1"/>
  <c r="W35" i="45" s="1"/>
  <c r="D6" i="45"/>
  <c r="E6" i="45" s="1"/>
  <c r="F6" i="45" s="1"/>
  <c r="G6" i="45" s="1"/>
  <c r="H6" i="45" s="1"/>
  <c r="I6" i="45" s="1"/>
  <c r="J6" i="45" s="1"/>
  <c r="K6" i="45" s="1"/>
  <c r="L6" i="45" s="1"/>
  <c r="M6" i="45" s="1"/>
  <c r="N6" i="45" s="1"/>
  <c r="O6" i="45" s="1"/>
  <c r="P6" i="45" s="1"/>
  <c r="Q6" i="45" s="1"/>
  <c r="R6" i="45" s="1"/>
  <c r="S6" i="45" s="1"/>
  <c r="T6" i="45" s="1"/>
  <c r="U6" i="45" s="1"/>
  <c r="V6" i="45" s="1"/>
  <c r="W6" i="45" s="1"/>
  <c r="F5" i="21" l="1"/>
  <c r="G5" i="21" s="1"/>
  <c r="H5" i="21" s="1"/>
  <c r="I5" i="21" s="1"/>
  <c r="J5" i="21" s="1"/>
  <c r="K5" i="21" s="1"/>
  <c r="L5" i="21" s="1"/>
  <c r="M5" i="21" s="1"/>
  <c r="N5" i="21" s="1"/>
  <c r="O5" i="21" s="1"/>
  <c r="P5" i="21" s="1"/>
  <c r="Q5" i="21" s="1"/>
  <c r="R5" i="21" s="1"/>
  <c r="S5" i="21" s="1"/>
  <c r="T5" i="21" s="1"/>
  <c r="U5" i="21" s="1"/>
  <c r="V5" i="21" s="1"/>
  <c r="W5" i="21" s="1"/>
  <c r="X5" i="21" s="1"/>
  <c r="Y5" i="21" s="1"/>
  <c r="D156" i="20" l="1"/>
  <c r="E156" i="20"/>
  <c r="F156" i="20"/>
  <c r="G156" i="20"/>
  <c r="H156" i="20"/>
  <c r="I156" i="20"/>
  <c r="J156" i="20"/>
  <c r="K156" i="20"/>
  <c r="L156" i="20"/>
  <c r="M156" i="20"/>
  <c r="N156" i="20"/>
  <c r="O156" i="20"/>
  <c r="P156" i="20"/>
  <c r="Q156" i="20"/>
  <c r="R156" i="20"/>
  <c r="S156" i="20"/>
  <c r="T156" i="20"/>
  <c r="U156" i="20"/>
  <c r="V156" i="20"/>
  <c r="W156" i="20"/>
  <c r="X156" i="20"/>
  <c r="D157" i="20"/>
  <c r="AB157" i="20" s="1"/>
  <c r="E157" i="20"/>
  <c r="AC157" i="20" s="1"/>
  <c r="F157" i="20"/>
  <c r="AD157" i="20" s="1"/>
  <c r="G157" i="20"/>
  <c r="AE157" i="20" s="1"/>
  <c r="H157" i="20"/>
  <c r="AF157" i="20" s="1"/>
  <c r="I157" i="20"/>
  <c r="AG157" i="20" s="1"/>
  <c r="J157" i="20"/>
  <c r="AH157" i="20" s="1"/>
  <c r="K157" i="20"/>
  <c r="AI157" i="20" s="1"/>
  <c r="L157" i="20"/>
  <c r="AJ157" i="20" s="1"/>
  <c r="M157" i="20"/>
  <c r="AK157" i="20" s="1"/>
  <c r="N157" i="20"/>
  <c r="AL157" i="20" s="1"/>
  <c r="O157" i="20"/>
  <c r="AM157" i="20" s="1"/>
  <c r="P157" i="20"/>
  <c r="AN157" i="20" s="1"/>
  <c r="Q157" i="20"/>
  <c r="AO157" i="20" s="1"/>
  <c r="R157" i="20"/>
  <c r="AP157" i="20" s="1"/>
  <c r="S157" i="20"/>
  <c r="AQ157" i="20" s="1"/>
  <c r="T157" i="20"/>
  <c r="AR157" i="20" s="1"/>
  <c r="U157" i="20"/>
  <c r="AS157" i="20" s="1"/>
  <c r="V157" i="20"/>
  <c r="AT157" i="20" s="1"/>
  <c r="W157" i="20"/>
  <c r="AU157" i="20" s="1"/>
  <c r="X157" i="20"/>
  <c r="AV157" i="20" s="1"/>
  <c r="D158" i="20"/>
  <c r="AB158" i="20" s="1"/>
  <c r="E158" i="20"/>
  <c r="AC158" i="20" s="1"/>
  <c r="F158" i="20"/>
  <c r="AD158" i="20" s="1"/>
  <c r="G158" i="20"/>
  <c r="AE158" i="20" s="1"/>
  <c r="H158" i="20"/>
  <c r="AF158" i="20" s="1"/>
  <c r="I158" i="20"/>
  <c r="AG158" i="20" s="1"/>
  <c r="J158" i="20"/>
  <c r="AH158" i="20" s="1"/>
  <c r="K158" i="20"/>
  <c r="AI158" i="20" s="1"/>
  <c r="L158" i="20"/>
  <c r="AJ158" i="20" s="1"/>
  <c r="M158" i="20"/>
  <c r="AK158" i="20" s="1"/>
  <c r="N158" i="20"/>
  <c r="AL158" i="20" s="1"/>
  <c r="O158" i="20"/>
  <c r="AM158" i="20" s="1"/>
  <c r="P158" i="20"/>
  <c r="AN158" i="20" s="1"/>
  <c r="Q158" i="20"/>
  <c r="AO158" i="20" s="1"/>
  <c r="R158" i="20"/>
  <c r="AP158" i="20" s="1"/>
  <c r="S158" i="20"/>
  <c r="AQ158" i="20" s="1"/>
  <c r="T158" i="20"/>
  <c r="AR158" i="20" s="1"/>
  <c r="U158" i="20"/>
  <c r="AS158" i="20" s="1"/>
  <c r="V158" i="20"/>
  <c r="AT158" i="20" s="1"/>
  <c r="W158" i="20"/>
  <c r="AU158" i="20" s="1"/>
  <c r="X158" i="20"/>
  <c r="AV158" i="20" s="1"/>
  <c r="D159" i="20"/>
  <c r="AB159" i="20" s="1"/>
  <c r="E159" i="20"/>
  <c r="AC159" i="20" s="1"/>
  <c r="F159" i="20"/>
  <c r="AD159" i="20" s="1"/>
  <c r="G159" i="20"/>
  <c r="AE159" i="20" s="1"/>
  <c r="H159" i="20"/>
  <c r="AF159" i="20" s="1"/>
  <c r="I159" i="20"/>
  <c r="AG159" i="20" s="1"/>
  <c r="J159" i="20"/>
  <c r="AH159" i="20" s="1"/>
  <c r="K159" i="20"/>
  <c r="AI159" i="20" s="1"/>
  <c r="L159" i="20"/>
  <c r="AJ159" i="20" s="1"/>
  <c r="M159" i="20"/>
  <c r="AK159" i="20" s="1"/>
  <c r="N159" i="20"/>
  <c r="AL159" i="20" s="1"/>
  <c r="O159" i="20"/>
  <c r="AM159" i="20" s="1"/>
  <c r="P159" i="20"/>
  <c r="AN159" i="20" s="1"/>
  <c r="Q159" i="20"/>
  <c r="AO159" i="20" s="1"/>
  <c r="R159" i="20"/>
  <c r="AP159" i="20" s="1"/>
  <c r="S159" i="20"/>
  <c r="AQ159" i="20" s="1"/>
  <c r="T159" i="20"/>
  <c r="AR159" i="20" s="1"/>
  <c r="U159" i="20"/>
  <c r="AS159" i="20" s="1"/>
  <c r="V159" i="20"/>
  <c r="AT159" i="20" s="1"/>
  <c r="W159" i="20"/>
  <c r="AU159" i="20" s="1"/>
  <c r="X159" i="20"/>
  <c r="AV159" i="20" s="1"/>
  <c r="D160" i="20"/>
  <c r="AB160" i="20" s="1"/>
  <c r="E160" i="20"/>
  <c r="AC160" i="20" s="1"/>
  <c r="F160" i="20"/>
  <c r="AD160" i="20" s="1"/>
  <c r="G160" i="20"/>
  <c r="AE160" i="20" s="1"/>
  <c r="H160" i="20"/>
  <c r="AF160" i="20" s="1"/>
  <c r="I160" i="20"/>
  <c r="AG160" i="20" s="1"/>
  <c r="J160" i="20"/>
  <c r="AH160" i="20" s="1"/>
  <c r="K160" i="20"/>
  <c r="AI160" i="20" s="1"/>
  <c r="L160" i="20"/>
  <c r="AJ160" i="20" s="1"/>
  <c r="M160" i="20"/>
  <c r="AK160" i="20" s="1"/>
  <c r="N160" i="20"/>
  <c r="AL160" i="20" s="1"/>
  <c r="O160" i="20"/>
  <c r="AM160" i="20" s="1"/>
  <c r="P160" i="20"/>
  <c r="AN160" i="20" s="1"/>
  <c r="Q160" i="20"/>
  <c r="AO160" i="20" s="1"/>
  <c r="R160" i="20"/>
  <c r="AP160" i="20" s="1"/>
  <c r="S160" i="20"/>
  <c r="AQ160" i="20" s="1"/>
  <c r="T160" i="20"/>
  <c r="AR160" i="20" s="1"/>
  <c r="U160" i="20"/>
  <c r="AS160" i="20" s="1"/>
  <c r="V160" i="20"/>
  <c r="AT160" i="20" s="1"/>
  <c r="W160" i="20"/>
  <c r="AU160" i="20" s="1"/>
  <c r="X160" i="20"/>
  <c r="AV160" i="20" s="1"/>
  <c r="D161" i="20"/>
  <c r="AB161" i="20" s="1"/>
  <c r="E161" i="20"/>
  <c r="AC161" i="20" s="1"/>
  <c r="F161" i="20"/>
  <c r="AD161" i="20" s="1"/>
  <c r="G161" i="20"/>
  <c r="AE161" i="20" s="1"/>
  <c r="H161" i="20"/>
  <c r="AF161" i="20" s="1"/>
  <c r="I161" i="20"/>
  <c r="AG161" i="20" s="1"/>
  <c r="J161" i="20"/>
  <c r="AH161" i="20" s="1"/>
  <c r="K161" i="20"/>
  <c r="AI161" i="20" s="1"/>
  <c r="L161" i="20"/>
  <c r="AJ161" i="20" s="1"/>
  <c r="M161" i="20"/>
  <c r="AK161" i="20" s="1"/>
  <c r="N161" i="20"/>
  <c r="AL161" i="20" s="1"/>
  <c r="O161" i="20"/>
  <c r="AM161" i="20" s="1"/>
  <c r="P161" i="20"/>
  <c r="AN161" i="20" s="1"/>
  <c r="Q161" i="20"/>
  <c r="AO161" i="20" s="1"/>
  <c r="R161" i="20"/>
  <c r="AP161" i="20" s="1"/>
  <c r="S161" i="20"/>
  <c r="AQ161" i="20" s="1"/>
  <c r="T161" i="20"/>
  <c r="AR161" i="20" s="1"/>
  <c r="U161" i="20"/>
  <c r="AS161" i="20" s="1"/>
  <c r="V161" i="20"/>
  <c r="AT161" i="20" s="1"/>
  <c r="W161" i="20"/>
  <c r="AU161" i="20" s="1"/>
  <c r="X161" i="20"/>
  <c r="AV161" i="20" s="1"/>
  <c r="D162" i="20"/>
  <c r="AB162" i="20" s="1"/>
  <c r="E162" i="20"/>
  <c r="AC162" i="20" s="1"/>
  <c r="F162" i="20"/>
  <c r="AD162" i="20" s="1"/>
  <c r="G162" i="20"/>
  <c r="AE162" i="20" s="1"/>
  <c r="H162" i="20"/>
  <c r="AF162" i="20" s="1"/>
  <c r="I162" i="20"/>
  <c r="AG162" i="20" s="1"/>
  <c r="J162" i="20"/>
  <c r="AH162" i="20" s="1"/>
  <c r="K162" i="20"/>
  <c r="AI162" i="20" s="1"/>
  <c r="L162" i="20"/>
  <c r="AJ162" i="20" s="1"/>
  <c r="M162" i="20"/>
  <c r="AK162" i="20" s="1"/>
  <c r="N162" i="20"/>
  <c r="AL162" i="20" s="1"/>
  <c r="O162" i="20"/>
  <c r="AM162" i="20" s="1"/>
  <c r="P162" i="20"/>
  <c r="AN162" i="20" s="1"/>
  <c r="Q162" i="20"/>
  <c r="AO162" i="20" s="1"/>
  <c r="R162" i="20"/>
  <c r="AP162" i="20" s="1"/>
  <c r="S162" i="20"/>
  <c r="AQ162" i="20" s="1"/>
  <c r="T162" i="20"/>
  <c r="AR162" i="20" s="1"/>
  <c r="U162" i="20"/>
  <c r="AS162" i="20" s="1"/>
  <c r="V162" i="20"/>
  <c r="AT162" i="20" s="1"/>
  <c r="W162" i="20"/>
  <c r="AU162" i="20" s="1"/>
  <c r="X162" i="20"/>
  <c r="AV162" i="20" s="1"/>
  <c r="D163" i="20"/>
  <c r="AB163" i="20" s="1"/>
  <c r="E163" i="20"/>
  <c r="AC163" i="20" s="1"/>
  <c r="F163" i="20"/>
  <c r="AD163" i="20" s="1"/>
  <c r="G163" i="20"/>
  <c r="AE163" i="20" s="1"/>
  <c r="H163" i="20"/>
  <c r="AF163" i="20" s="1"/>
  <c r="I163" i="20"/>
  <c r="AG163" i="20" s="1"/>
  <c r="J163" i="20"/>
  <c r="AH163" i="20" s="1"/>
  <c r="K163" i="20"/>
  <c r="AI163" i="20" s="1"/>
  <c r="L163" i="20"/>
  <c r="AJ163" i="20" s="1"/>
  <c r="M163" i="20"/>
  <c r="AK163" i="20" s="1"/>
  <c r="N163" i="20"/>
  <c r="AL163" i="20" s="1"/>
  <c r="O163" i="20"/>
  <c r="AM163" i="20" s="1"/>
  <c r="P163" i="20"/>
  <c r="AN163" i="20" s="1"/>
  <c r="Q163" i="20"/>
  <c r="AO163" i="20" s="1"/>
  <c r="R163" i="20"/>
  <c r="AP163" i="20" s="1"/>
  <c r="S163" i="20"/>
  <c r="AQ163" i="20" s="1"/>
  <c r="T163" i="20"/>
  <c r="AR163" i="20" s="1"/>
  <c r="U163" i="20"/>
  <c r="AS163" i="20" s="1"/>
  <c r="V163" i="20"/>
  <c r="AT163" i="20" s="1"/>
  <c r="W163" i="20"/>
  <c r="AU163" i="20" s="1"/>
  <c r="X163" i="20"/>
  <c r="AV163" i="20" s="1"/>
  <c r="D164" i="20"/>
  <c r="AB164" i="20" s="1"/>
  <c r="E164" i="20"/>
  <c r="AC164" i="20" s="1"/>
  <c r="F164" i="20"/>
  <c r="AD164" i="20" s="1"/>
  <c r="G164" i="20"/>
  <c r="AE164" i="20" s="1"/>
  <c r="H164" i="20"/>
  <c r="AF164" i="20" s="1"/>
  <c r="I164" i="20"/>
  <c r="AG164" i="20" s="1"/>
  <c r="J164" i="20"/>
  <c r="AH164" i="20" s="1"/>
  <c r="K164" i="20"/>
  <c r="AI164" i="20" s="1"/>
  <c r="L164" i="20"/>
  <c r="AJ164" i="20" s="1"/>
  <c r="M164" i="20"/>
  <c r="AK164" i="20" s="1"/>
  <c r="N164" i="20"/>
  <c r="AL164" i="20" s="1"/>
  <c r="O164" i="20"/>
  <c r="AM164" i="20" s="1"/>
  <c r="P164" i="20"/>
  <c r="AN164" i="20" s="1"/>
  <c r="Q164" i="20"/>
  <c r="AO164" i="20" s="1"/>
  <c r="R164" i="20"/>
  <c r="AP164" i="20" s="1"/>
  <c r="S164" i="20"/>
  <c r="AQ164" i="20" s="1"/>
  <c r="T164" i="20"/>
  <c r="AR164" i="20" s="1"/>
  <c r="U164" i="20"/>
  <c r="AS164" i="20" s="1"/>
  <c r="V164" i="20"/>
  <c r="AT164" i="20" s="1"/>
  <c r="W164" i="20"/>
  <c r="AU164" i="20" s="1"/>
  <c r="X164" i="20"/>
  <c r="AV164" i="20" s="1"/>
  <c r="D165" i="20"/>
  <c r="AB165" i="20" s="1"/>
  <c r="E165" i="20"/>
  <c r="AC165" i="20" s="1"/>
  <c r="F165" i="20"/>
  <c r="AD165" i="20" s="1"/>
  <c r="G165" i="20"/>
  <c r="AE165" i="20" s="1"/>
  <c r="H165" i="20"/>
  <c r="AF165" i="20" s="1"/>
  <c r="I165" i="20"/>
  <c r="AG165" i="20" s="1"/>
  <c r="J165" i="20"/>
  <c r="AH165" i="20" s="1"/>
  <c r="K165" i="20"/>
  <c r="AI165" i="20" s="1"/>
  <c r="L165" i="20"/>
  <c r="AJ165" i="20" s="1"/>
  <c r="M165" i="20"/>
  <c r="AK165" i="20" s="1"/>
  <c r="N165" i="20"/>
  <c r="AL165" i="20" s="1"/>
  <c r="O165" i="20"/>
  <c r="AM165" i="20" s="1"/>
  <c r="P165" i="20"/>
  <c r="AN165" i="20" s="1"/>
  <c r="Q165" i="20"/>
  <c r="AO165" i="20" s="1"/>
  <c r="R165" i="20"/>
  <c r="AP165" i="20" s="1"/>
  <c r="S165" i="20"/>
  <c r="AQ165" i="20" s="1"/>
  <c r="T165" i="20"/>
  <c r="AR165" i="20" s="1"/>
  <c r="U165" i="20"/>
  <c r="AS165" i="20" s="1"/>
  <c r="V165" i="20"/>
  <c r="AT165" i="20" s="1"/>
  <c r="W165" i="20"/>
  <c r="AU165" i="20" s="1"/>
  <c r="X165" i="20"/>
  <c r="AV165" i="20" s="1"/>
  <c r="D166" i="20"/>
  <c r="AB166" i="20" s="1"/>
  <c r="E166" i="20"/>
  <c r="AC166" i="20" s="1"/>
  <c r="F166" i="20"/>
  <c r="AD166" i="20" s="1"/>
  <c r="G166" i="20"/>
  <c r="AE166" i="20" s="1"/>
  <c r="H166" i="20"/>
  <c r="AF166" i="20" s="1"/>
  <c r="I166" i="20"/>
  <c r="AG166" i="20" s="1"/>
  <c r="J166" i="20"/>
  <c r="AH166" i="20" s="1"/>
  <c r="K166" i="20"/>
  <c r="AI166" i="20" s="1"/>
  <c r="L166" i="20"/>
  <c r="AJ166" i="20" s="1"/>
  <c r="M166" i="20"/>
  <c r="AK166" i="20" s="1"/>
  <c r="N166" i="20"/>
  <c r="AL166" i="20" s="1"/>
  <c r="O166" i="20"/>
  <c r="AM166" i="20" s="1"/>
  <c r="P166" i="20"/>
  <c r="AN166" i="20" s="1"/>
  <c r="Q166" i="20"/>
  <c r="AO166" i="20" s="1"/>
  <c r="R166" i="20"/>
  <c r="AP166" i="20" s="1"/>
  <c r="S166" i="20"/>
  <c r="AQ166" i="20" s="1"/>
  <c r="T166" i="20"/>
  <c r="AR166" i="20" s="1"/>
  <c r="U166" i="20"/>
  <c r="AS166" i="20" s="1"/>
  <c r="V166" i="20"/>
  <c r="AT166" i="20" s="1"/>
  <c r="W166" i="20"/>
  <c r="AU166" i="20" s="1"/>
  <c r="X166" i="20"/>
  <c r="AV166" i="20" s="1"/>
  <c r="D167" i="20"/>
  <c r="AB167" i="20" s="1"/>
  <c r="E167" i="20"/>
  <c r="AC167" i="20" s="1"/>
  <c r="F167" i="20"/>
  <c r="AD167" i="20" s="1"/>
  <c r="G167" i="20"/>
  <c r="AE167" i="20" s="1"/>
  <c r="H167" i="20"/>
  <c r="AF167" i="20" s="1"/>
  <c r="I167" i="20"/>
  <c r="AG167" i="20" s="1"/>
  <c r="J167" i="20"/>
  <c r="AH167" i="20" s="1"/>
  <c r="K167" i="20"/>
  <c r="AI167" i="20" s="1"/>
  <c r="L167" i="20"/>
  <c r="AJ167" i="20" s="1"/>
  <c r="M167" i="20"/>
  <c r="AK167" i="20" s="1"/>
  <c r="N167" i="20"/>
  <c r="AL167" i="20" s="1"/>
  <c r="O167" i="20"/>
  <c r="AM167" i="20" s="1"/>
  <c r="P167" i="20"/>
  <c r="AN167" i="20" s="1"/>
  <c r="Q167" i="20"/>
  <c r="AO167" i="20" s="1"/>
  <c r="R167" i="20"/>
  <c r="AP167" i="20" s="1"/>
  <c r="S167" i="20"/>
  <c r="AQ167" i="20" s="1"/>
  <c r="T167" i="20"/>
  <c r="AR167" i="20" s="1"/>
  <c r="U167" i="20"/>
  <c r="AS167" i="20" s="1"/>
  <c r="V167" i="20"/>
  <c r="AT167" i="20" s="1"/>
  <c r="W167" i="20"/>
  <c r="AU167" i="20" s="1"/>
  <c r="X167" i="20"/>
  <c r="AV167" i="20" s="1"/>
  <c r="D168" i="20"/>
  <c r="AB168" i="20" s="1"/>
  <c r="E168" i="20"/>
  <c r="AC168" i="20" s="1"/>
  <c r="F168" i="20"/>
  <c r="AD168" i="20" s="1"/>
  <c r="G168" i="20"/>
  <c r="AE168" i="20" s="1"/>
  <c r="H168" i="20"/>
  <c r="AF168" i="20" s="1"/>
  <c r="I168" i="20"/>
  <c r="AG168" i="20" s="1"/>
  <c r="J168" i="20"/>
  <c r="AH168" i="20" s="1"/>
  <c r="K168" i="20"/>
  <c r="AI168" i="20" s="1"/>
  <c r="L168" i="20"/>
  <c r="AJ168" i="20" s="1"/>
  <c r="M168" i="20"/>
  <c r="AK168" i="20" s="1"/>
  <c r="N168" i="20"/>
  <c r="AL168" i="20" s="1"/>
  <c r="O168" i="20"/>
  <c r="AM168" i="20" s="1"/>
  <c r="P168" i="20"/>
  <c r="AN168" i="20" s="1"/>
  <c r="Q168" i="20"/>
  <c r="AO168" i="20" s="1"/>
  <c r="R168" i="20"/>
  <c r="AP168" i="20" s="1"/>
  <c r="S168" i="20"/>
  <c r="AQ168" i="20" s="1"/>
  <c r="T168" i="20"/>
  <c r="AR168" i="20" s="1"/>
  <c r="U168" i="20"/>
  <c r="AS168" i="20" s="1"/>
  <c r="V168" i="20"/>
  <c r="AT168" i="20" s="1"/>
  <c r="W168" i="20"/>
  <c r="AU168" i="20" s="1"/>
  <c r="X168" i="20"/>
  <c r="AV168" i="20" s="1"/>
  <c r="D169" i="20"/>
  <c r="AB169" i="20" s="1"/>
  <c r="E169" i="20"/>
  <c r="AC169" i="20" s="1"/>
  <c r="F169" i="20"/>
  <c r="AD169" i="20" s="1"/>
  <c r="G169" i="20"/>
  <c r="AE169" i="20" s="1"/>
  <c r="H169" i="20"/>
  <c r="AF169" i="20" s="1"/>
  <c r="I169" i="20"/>
  <c r="AG169" i="20" s="1"/>
  <c r="J169" i="20"/>
  <c r="AH169" i="20" s="1"/>
  <c r="K169" i="20"/>
  <c r="AI169" i="20" s="1"/>
  <c r="L169" i="20"/>
  <c r="AJ169" i="20" s="1"/>
  <c r="M169" i="20"/>
  <c r="AK169" i="20" s="1"/>
  <c r="N169" i="20"/>
  <c r="AL169" i="20" s="1"/>
  <c r="O169" i="20"/>
  <c r="AM169" i="20" s="1"/>
  <c r="P169" i="20"/>
  <c r="AN169" i="20" s="1"/>
  <c r="Q169" i="20"/>
  <c r="AO169" i="20" s="1"/>
  <c r="R169" i="20"/>
  <c r="AP169" i="20" s="1"/>
  <c r="S169" i="20"/>
  <c r="AQ169" i="20" s="1"/>
  <c r="T169" i="20"/>
  <c r="AR169" i="20" s="1"/>
  <c r="U169" i="20"/>
  <c r="AS169" i="20" s="1"/>
  <c r="V169" i="20"/>
  <c r="AT169" i="20" s="1"/>
  <c r="W169" i="20"/>
  <c r="AU169" i="20" s="1"/>
  <c r="X169" i="20"/>
  <c r="AV169" i="20" s="1"/>
  <c r="D170" i="20"/>
  <c r="AB170" i="20" s="1"/>
  <c r="E170" i="20"/>
  <c r="AC170" i="20" s="1"/>
  <c r="F170" i="20"/>
  <c r="AD170" i="20" s="1"/>
  <c r="G170" i="20"/>
  <c r="AE170" i="20" s="1"/>
  <c r="H170" i="20"/>
  <c r="AF170" i="20" s="1"/>
  <c r="I170" i="20"/>
  <c r="AG170" i="20" s="1"/>
  <c r="J170" i="20"/>
  <c r="AH170" i="20" s="1"/>
  <c r="K170" i="20"/>
  <c r="AI170" i="20" s="1"/>
  <c r="L170" i="20"/>
  <c r="AJ170" i="20" s="1"/>
  <c r="M170" i="20"/>
  <c r="AK170" i="20" s="1"/>
  <c r="N170" i="20"/>
  <c r="AL170" i="20" s="1"/>
  <c r="O170" i="20"/>
  <c r="AM170" i="20" s="1"/>
  <c r="P170" i="20"/>
  <c r="AN170" i="20" s="1"/>
  <c r="Q170" i="20"/>
  <c r="AO170" i="20" s="1"/>
  <c r="R170" i="20"/>
  <c r="AP170" i="20" s="1"/>
  <c r="S170" i="20"/>
  <c r="AQ170" i="20" s="1"/>
  <c r="T170" i="20"/>
  <c r="AR170" i="20" s="1"/>
  <c r="U170" i="20"/>
  <c r="AS170" i="20" s="1"/>
  <c r="V170" i="20"/>
  <c r="AT170" i="20" s="1"/>
  <c r="W170" i="20"/>
  <c r="AU170" i="20" s="1"/>
  <c r="X170" i="20"/>
  <c r="AV170" i="20" s="1"/>
  <c r="D171" i="20"/>
  <c r="AB171" i="20" s="1"/>
  <c r="E171" i="20"/>
  <c r="AC171" i="20" s="1"/>
  <c r="F171" i="20"/>
  <c r="AD171" i="20" s="1"/>
  <c r="G171" i="20"/>
  <c r="AE171" i="20" s="1"/>
  <c r="H171" i="20"/>
  <c r="AF171" i="20" s="1"/>
  <c r="I171" i="20"/>
  <c r="AG171" i="20" s="1"/>
  <c r="J171" i="20"/>
  <c r="AH171" i="20" s="1"/>
  <c r="K171" i="20"/>
  <c r="AI171" i="20" s="1"/>
  <c r="L171" i="20"/>
  <c r="AJ171" i="20" s="1"/>
  <c r="M171" i="20"/>
  <c r="AK171" i="20" s="1"/>
  <c r="N171" i="20"/>
  <c r="AL171" i="20" s="1"/>
  <c r="O171" i="20"/>
  <c r="AM171" i="20" s="1"/>
  <c r="P171" i="20"/>
  <c r="AN171" i="20" s="1"/>
  <c r="Q171" i="20"/>
  <c r="AO171" i="20" s="1"/>
  <c r="R171" i="20"/>
  <c r="AP171" i="20" s="1"/>
  <c r="S171" i="20"/>
  <c r="AQ171" i="20" s="1"/>
  <c r="T171" i="20"/>
  <c r="AR171" i="20" s="1"/>
  <c r="U171" i="20"/>
  <c r="AS171" i="20" s="1"/>
  <c r="V171" i="20"/>
  <c r="AT171" i="20" s="1"/>
  <c r="W171" i="20"/>
  <c r="AU171" i="20" s="1"/>
  <c r="X171" i="20"/>
  <c r="AV171" i="20" s="1"/>
  <c r="D172" i="20"/>
  <c r="AB172" i="20" s="1"/>
  <c r="E172" i="20"/>
  <c r="AC172" i="20" s="1"/>
  <c r="F172" i="20"/>
  <c r="AD172" i="20" s="1"/>
  <c r="G172" i="20"/>
  <c r="AE172" i="20" s="1"/>
  <c r="H172" i="20"/>
  <c r="AF172" i="20" s="1"/>
  <c r="I172" i="20"/>
  <c r="AG172" i="20" s="1"/>
  <c r="J172" i="20"/>
  <c r="AH172" i="20" s="1"/>
  <c r="K172" i="20"/>
  <c r="AI172" i="20" s="1"/>
  <c r="L172" i="20"/>
  <c r="AJ172" i="20" s="1"/>
  <c r="M172" i="20"/>
  <c r="AK172" i="20" s="1"/>
  <c r="N172" i="20"/>
  <c r="AL172" i="20" s="1"/>
  <c r="O172" i="20"/>
  <c r="AM172" i="20" s="1"/>
  <c r="P172" i="20"/>
  <c r="AN172" i="20" s="1"/>
  <c r="Q172" i="20"/>
  <c r="AO172" i="20" s="1"/>
  <c r="R172" i="20"/>
  <c r="AP172" i="20" s="1"/>
  <c r="S172" i="20"/>
  <c r="AQ172" i="20" s="1"/>
  <c r="T172" i="20"/>
  <c r="AR172" i="20" s="1"/>
  <c r="U172" i="20"/>
  <c r="AS172" i="20" s="1"/>
  <c r="V172" i="20"/>
  <c r="AT172" i="20" s="1"/>
  <c r="W172" i="20"/>
  <c r="AU172" i="20" s="1"/>
  <c r="X172" i="20"/>
  <c r="AV172" i="20" s="1"/>
  <c r="D173" i="20"/>
  <c r="AB173" i="20" s="1"/>
  <c r="E173" i="20"/>
  <c r="AC173" i="20" s="1"/>
  <c r="F173" i="20"/>
  <c r="AD173" i="20" s="1"/>
  <c r="G173" i="20"/>
  <c r="AE173" i="20" s="1"/>
  <c r="H173" i="20"/>
  <c r="AF173" i="20" s="1"/>
  <c r="I173" i="20"/>
  <c r="AG173" i="20" s="1"/>
  <c r="J173" i="20"/>
  <c r="AH173" i="20" s="1"/>
  <c r="K173" i="20"/>
  <c r="AI173" i="20" s="1"/>
  <c r="L173" i="20"/>
  <c r="AJ173" i="20" s="1"/>
  <c r="M173" i="20"/>
  <c r="AK173" i="20" s="1"/>
  <c r="N173" i="20"/>
  <c r="AL173" i="20" s="1"/>
  <c r="O173" i="20"/>
  <c r="AM173" i="20" s="1"/>
  <c r="P173" i="20"/>
  <c r="AN173" i="20" s="1"/>
  <c r="Q173" i="20"/>
  <c r="AO173" i="20" s="1"/>
  <c r="R173" i="20"/>
  <c r="AP173" i="20" s="1"/>
  <c r="S173" i="20"/>
  <c r="AQ173" i="20" s="1"/>
  <c r="T173" i="20"/>
  <c r="AR173" i="20" s="1"/>
  <c r="U173" i="20"/>
  <c r="AS173" i="20" s="1"/>
  <c r="V173" i="20"/>
  <c r="AT173" i="20" s="1"/>
  <c r="W173" i="20"/>
  <c r="AU173" i="20" s="1"/>
  <c r="X173" i="20"/>
  <c r="AV173" i="20" s="1"/>
  <c r="D174" i="20"/>
  <c r="AB174" i="20" s="1"/>
  <c r="E174" i="20"/>
  <c r="AC174" i="20" s="1"/>
  <c r="F174" i="20"/>
  <c r="AD174" i="20" s="1"/>
  <c r="G174" i="20"/>
  <c r="AE174" i="20" s="1"/>
  <c r="H174" i="20"/>
  <c r="AF174" i="20" s="1"/>
  <c r="I174" i="20"/>
  <c r="AG174" i="20" s="1"/>
  <c r="J174" i="20"/>
  <c r="AH174" i="20" s="1"/>
  <c r="K174" i="20"/>
  <c r="AI174" i="20" s="1"/>
  <c r="L174" i="20"/>
  <c r="AJ174" i="20" s="1"/>
  <c r="M174" i="20"/>
  <c r="AK174" i="20" s="1"/>
  <c r="N174" i="20"/>
  <c r="AL174" i="20" s="1"/>
  <c r="O174" i="20"/>
  <c r="AM174" i="20" s="1"/>
  <c r="P174" i="20"/>
  <c r="AN174" i="20" s="1"/>
  <c r="Q174" i="20"/>
  <c r="AO174" i="20" s="1"/>
  <c r="R174" i="20"/>
  <c r="AP174" i="20" s="1"/>
  <c r="S174" i="20"/>
  <c r="AQ174" i="20" s="1"/>
  <c r="T174" i="20"/>
  <c r="AR174" i="20" s="1"/>
  <c r="U174" i="20"/>
  <c r="AS174" i="20" s="1"/>
  <c r="V174" i="20"/>
  <c r="AT174" i="20" s="1"/>
  <c r="W174" i="20"/>
  <c r="AU174" i="20" s="1"/>
  <c r="X174" i="20"/>
  <c r="AV174" i="20" s="1"/>
  <c r="D175" i="20"/>
  <c r="AB175" i="20" s="1"/>
  <c r="E175" i="20"/>
  <c r="AC175" i="20" s="1"/>
  <c r="F175" i="20"/>
  <c r="AD175" i="20" s="1"/>
  <c r="G175" i="20"/>
  <c r="AE175" i="20" s="1"/>
  <c r="H175" i="20"/>
  <c r="AF175" i="20" s="1"/>
  <c r="I175" i="20"/>
  <c r="AG175" i="20" s="1"/>
  <c r="J175" i="20"/>
  <c r="AH175" i="20" s="1"/>
  <c r="K175" i="20"/>
  <c r="AI175" i="20" s="1"/>
  <c r="L175" i="20"/>
  <c r="AJ175" i="20" s="1"/>
  <c r="M175" i="20"/>
  <c r="AK175" i="20" s="1"/>
  <c r="N175" i="20"/>
  <c r="AL175" i="20" s="1"/>
  <c r="O175" i="20"/>
  <c r="AM175" i="20" s="1"/>
  <c r="P175" i="20"/>
  <c r="AN175" i="20" s="1"/>
  <c r="Q175" i="20"/>
  <c r="AO175" i="20" s="1"/>
  <c r="R175" i="20"/>
  <c r="AP175" i="20" s="1"/>
  <c r="S175" i="20"/>
  <c r="AQ175" i="20" s="1"/>
  <c r="T175" i="20"/>
  <c r="AR175" i="20" s="1"/>
  <c r="U175" i="20"/>
  <c r="AS175" i="20" s="1"/>
  <c r="V175" i="20"/>
  <c r="AT175" i="20" s="1"/>
  <c r="W175" i="20"/>
  <c r="AU175" i="20" s="1"/>
  <c r="X175" i="20"/>
  <c r="AV175" i="20" s="1"/>
  <c r="D176" i="20"/>
  <c r="AB176" i="20" s="1"/>
  <c r="E176" i="20"/>
  <c r="AC176" i="20" s="1"/>
  <c r="F176" i="20"/>
  <c r="AD176" i="20" s="1"/>
  <c r="G176" i="20"/>
  <c r="AE176" i="20" s="1"/>
  <c r="H176" i="20"/>
  <c r="AF176" i="20" s="1"/>
  <c r="I176" i="20"/>
  <c r="AG176" i="20" s="1"/>
  <c r="J176" i="20"/>
  <c r="AH176" i="20" s="1"/>
  <c r="K176" i="20"/>
  <c r="AI176" i="20" s="1"/>
  <c r="L176" i="20"/>
  <c r="AJ176" i="20" s="1"/>
  <c r="M176" i="20"/>
  <c r="AK176" i="20" s="1"/>
  <c r="N176" i="20"/>
  <c r="AL176" i="20" s="1"/>
  <c r="O176" i="20"/>
  <c r="AM176" i="20" s="1"/>
  <c r="P176" i="20"/>
  <c r="AN176" i="20" s="1"/>
  <c r="Q176" i="20"/>
  <c r="AO176" i="20" s="1"/>
  <c r="R176" i="20"/>
  <c r="AP176" i="20" s="1"/>
  <c r="S176" i="20"/>
  <c r="AQ176" i="20" s="1"/>
  <c r="T176" i="20"/>
  <c r="AR176" i="20" s="1"/>
  <c r="U176" i="20"/>
  <c r="AS176" i="20" s="1"/>
  <c r="V176" i="20"/>
  <c r="AT176" i="20" s="1"/>
  <c r="W176" i="20"/>
  <c r="AU176" i="20" s="1"/>
  <c r="X176" i="20"/>
  <c r="AV176" i="20" s="1"/>
  <c r="D177" i="20"/>
  <c r="AB177" i="20" s="1"/>
  <c r="E177" i="20"/>
  <c r="AC177" i="20" s="1"/>
  <c r="F177" i="20"/>
  <c r="AD177" i="20" s="1"/>
  <c r="G177" i="20"/>
  <c r="AE177" i="20" s="1"/>
  <c r="H177" i="20"/>
  <c r="AF177" i="20" s="1"/>
  <c r="I177" i="20"/>
  <c r="AG177" i="20" s="1"/>
  <c r="J177" i="20"/>
  <c r="AH177" i="20" s="1"/>
  <c r="K177" i="20"/>
  <c r="AI177" i="20" s="1"/>
  <c r="L177" i="20"/>
  <c r="AJ177" i="20" s="1"/>
  <c r="M177" i="20"/>
  <c r="AK177" i="20" s="1"/>
  <c r="N177" i="20"/>
  <c r="AL177" i="20" s="1"/>
  <c r="O177" i="20"/>
  <c r="AM177" i="20" s="1"/>
  <c r="P177" i="20"/>
  <c r="AN177" i="20" s="1"/>
  <c r="Q177" i="20"/>
  <c r="AO177" i="20" s="1"/>
  <c r="R177" i="20"/>
  <c r="AP177" i="20" s="1"/>
  <c r="S177" i="20"/>
  <c r="AQ177" i="20" s="1"/>
  <c r="T177" i="20"/>
  <c r="AR177" i="20" s="1"/>
  <c r="U177" i="20"/>
  <c r="AS177" i="20" s="1"/>
  <c r="V177" i="20"/>
  <c r="AT177" i="20" s="1"/>
  <c r="W177" i="20"/>
  <c r="AU177" i="20" s="1"/>
  <c r="X177" i="20"/>
  <c r="AV177" i="20" s="1"/>
  <c r="AC155" i="20"/>
  <c r="AD155" i="20" s="1"/>
  <c r="AE155" i="20" s="1"/>
  <c r="AF155" i="20" s="1"/>
  <c r="AG155" i="20" s="1"/>
  <c r="AH155" i="20" s="1"/>
  <c r="AI155" i="20" s="1"/>
  <c r="AJ155" i="20" s="1"/>
  <c r="AK155" i="20" s="1"/>
  <c r="AL155" i="20" s="1"/>
  <c r="AM155" i="20" s="1"/>
  <c r="AN155" i="20" s="1"/>
  <c r="AO155" i="20" s="1"/>
  <c r="AP155" i="20" s="1"/>
  <c r="AQ155" i="20" s="1"/>
  <c r="AR155" i="20" s="1"/>
  <c r="AS155" i="20" s="1"/>
  <c r="AT155" i="20" s="1"/>
  <c r="AU155" i="20" s="1"/>
  <c r="AV155" i="20" s="1"/>
  <c r="AG156" i="20" l="1"/>
  <c r="I180" i="20"/>
  <c r="AG180" i="20" s="1"/>
  <c r="AV156" i="20"/>
  <c r="X180" i="20"/>
  <c r="AV180" i="20" s="1"/>
  <c r="P180" i="20"/>
  <c r="AN180" i="20" s="1"/>
  <c r="AN156" i="20"/>
  <c r="AF156" i="20"/>
  <c r="H180" i="20"/>
  <c r="AF180" i="20" s="1"/>
  <c r="AO156" i="20"/>
  <c r="Q180" i="20"/>
  <c r="AO180" i="20" s="1"/>
  <c r="AU156" i="20"/>
  <c r="W180" i="20"/>
  <c r="AU180" i="20" s="1"/>
  <c r="AM156" i="20"/>
  <c r="O180" i="20"/>
  <c r="AM180" i="20" s="1"/>
  <c r="AE156" i="20"/>
  <c r="G180" i="20"/>
  <c r="AE180" i="20" s="1"/>
  <c r="U180" i="20"/>
  <c r="AS156" i="20"/>
  <c r="M180" i="20"/>
  <c r="AK156" i="20"/>
  <c r="E180" i="20"/>
  <c r="AC180" i="20" s="1"/>
  <c r="AC156" i="20"/>
  <c r="T180" i="20"/>
  <c r="AR180" i="20" s="1"/>
  <c r="AR156" i="20"/>
  <c r="L180" i="20"/>
  <c r="AJ180" i="20" s="1"/>
  <c r="AJ156" i="20"/>
  <c r="D180" i="20"/>
  <c r="AB180" i="20" s="1"/>
  <c r="AB156" i="20"/>
  <c r="V180" i="20"/>
  <c r="AT180" i="20" s="1"/>
  <c r="AT156" i="20"/>
  <c r="F180" i="20"/>
  <c r="AD180" i="20" s="1"/>
  <c r="AD156" i="20"/>
  <c r="AQ156" i="20"/>
  <c r="S180" i="20"/>
  <c r="AQ180" i="20" s="1"/>
  <c r="AI156" i="20"/>
  <c r="K180" i="20"/>
  <c r="AI180" i="20" s="1"/>
  <c r="N180" i="20"/>
  <c r="AL180" i="20" s="1"/>
  <c r="AL156" i="20"/>
  <c r="AP156" i="20"/>
  <c r="R180" i="20"/>
  <c r="AP180" i="20" s="1"/>
  <c r="AH156" i="20"/>
  <c r="J180" i="20"/>
  <c r="AH180" i="20" s="1"/>
  <c r="AK180" i="20"/>
  <c r="AS180" i="20"/>
  <c r="X5" i="59" l="1"/>
  <c r="E7" i="47"/>
  <c r="F7" i="47" s="1"/>
  <c r="G7" i="47" s="1"/>
  <c r="H7" i="47" s="1"/>
  <c r="I7" i="47" s="1"/>
  <c r="J7" i="47" s="1"/>
  <c r="K7" i="47" s="1"/>
  <c r="L7" i="47" s="1"/>
  <c r="M7" i="47" s="1"/>
  <c r="N7" i="47" s="1"/>
  <c r="O7" i="47" s="1"/>
  <c r="P7" i="47" s="1"/>
  <c r="Q7" i="47" s="1"/>
  <c r="R7" i="47" s="1"/>
  <c r="S7" i="47" s="1"/>
  <c r="T7" i="47" s="1"/>
  <c r="U7" i="47" s="1"/>
  <c r="V7" i="47" s="1"/>
  <c r="W7" i="47" s="1"/>
  <c r="X7" i="47" s="1"/>
  <c r="E5" i="48" l="1"/>
  <c r="F5" i="48" s="1"/>
  <c r="G5" i="48" s="1"/>
  <c r="H5" i="48" s="1"/>
  <c r="I5" i="48" s="1"/>
  <c r="J5" i="48" s="1"/>
  <c r="K5" i="48" s="1"/>
  <c r="L5" i="48" s="1"/>
  <c r="M5" i="48" s="1"/>
  <c r="N5" i="48" s="1"/>
  <c r="O5" i="48" s="1"/>
  <c r="P5" i="48" s="1"/>
  <c r="Q5" i="48" s="1"/>
  <c r="R5" i="48" s="1"/>
  <c r="S5" i="48" s="1"/>
  <c r="T5" i="48" s="1"/>
  <c r="U5" i="48" s="1"/>
  <c r="V5" i="48" s="1"/>
  <c r="W5" i="48" s="1"/>
  <c r="X5" i="48" s="1"/>
  <c r="P30" i="48" l="1"/>
  <c r="S30" i="48"/>
  <c r="K30" i="48"/>
  <c r="R30" i="48"/>
  <c r="J30" i="48"/>
  <c r="W30" i="48"/>
  <c r="O30" i="48"/>
  <c r="G30" i="48"/>
  <c r="X30" i="48"/>
  <c r="V30" i="48"/>
  <c r="N30" i="48"/>
  <c r="F30" i="48"/>
  <c r="I30" i="48"/>
  <c r="U30" i="48"/>
  <c r="M30" i="48"/>
  <c r="E30" i="48"/>
  <c r="Q30" i="48"/>
  <c r="H30" i="48"/>
  <c r="T30" i="48"/>
  <c r="L30" i="48"/>
  <c r="D30" i="48"/>
  <c r="AB158" i="2" l="1"/>
  <c r="AB128" i="2"/>
  <c r="AB98" i="2"/>
  <c r="AB68" i="2"/>
  <c r="AB38" i="2"/>
  <c r="AB8" i="2"/>
  <c r="E158" i="2"/>
  <c r="E128" i="2"/>
  <c r="E98" i="2"/>
  <c r="E68" i="2"/>
  <c r="E38" i="2"/>
  <c r="D188" i="2"/>
  <c r="AB188" i="2" l="1"/>
  <c r="AC68" i="2"/>
  <c r="AC98" i="2"/>
  <c r="F38" i="2"/>
  <c r="F128" i="2"/>
  <c r="AD128" i="2" s="1"/>
  <c r="F158" i="2"/>
  <c r="AD158" i="2" s="1"/>
  <c r="AC38" i="2"/>
  <c r="AD38" i="2"/>
  <c r="F68" i="2"/>
  <c r="F98" i="2"/>
  <c r="AC158" i="2"/>
  <c r="AC128" i="2"/>
  <c r="D35" i="20"/>
  <c r="D65" i="20" s="1"/>
  <c r="D95" i="20" s="1"/>
  <c r="D125" i="20" s="1"/>
  <c r="E5" i="20"/>
  <c r="F5" i="20" s="1"/>
  <c r="L333" i="2" l="1"/>
  <c r="D333" i="2"/>
  <c r="D319" i="2"/>
  <c r="H319" i="2"/>
  <c r="L319" i="2"/>
  <c r="L334" i="2"/>
  <c r="D334" i="2"/>
  <c r="L335" i="2"/>
  <c r="D151" i="44" s="1"/>
  <c r="D335" i="2"/>
  <c r="D91" i="44" s="1"/>
  <c r="D318" i="2"/>
  <c r="H318" i="2"/>
  <c r="L318" i="2"/>
  <c r="G68" i="2"/>
  <c r="E183" i="2"/>
  <c r="AB183" i="2"/>
  <c r="E123" i="2"/>
  <c r="AB153" i="2"/>
  <c r="AB322" i="2"/>
  <c r="T322" i="2"/>
  <c r="L322" i="2"/>
  <c r="H322" i="2"/>
  <c r="D322" i="2"/>
  <c r="X322" i="2"/>
  <c r="P322" i="2"/>
  <c r="D229" i="2"/>
  <c r="D241" i="2"/>
  <c r="D272" i="2" s="1"/>
  <c r="D213" i="2"/>
  <c r="T312" i="2"/>
  <c r="L312" i="2"/>
  <c r="X312" i="2"/>
  <c r="P312" i="2"/>
  <c r="D219" i="2"/>
  <c r="H312" i="2"/>
  <c r="D312" i="2"/>
  <c r="AB63" i="2"/>
  <c r="G158" i="2"/>
  <c r="E63" i="2"/>
  <c r="D242" i="2"/>
  <c r="X326" i="2"/>
  <c r="P326" i="2"/>
  <c r="AB326" i="2"/>
  <c r="T326" i="2"/>
  <c r="L326" i="2"/>
  <c r="H326" i="2"/>
  <c r="D326" i="2"/>
  <c r="D233" i="2"/>
  <c r="AB323" i="2"/>
  <c r="T323" i="2"/>
  <c r="L323" i="2"/>
  <c r="H323" i="2"/>
  <c r="D323" i="2"/>
  <c r="X323" i="2"/>
  <c r="P323" i="2"/>
  <c r="D230" i="2"/>
  <c r="AB331" i="2"/>
  <c r="T331" i="2"/>
  <c r="L331" i="2"/>
  <c r="H331" i="2"/>
  <c r="D331" i="2"/>
  <c r="X331" i="2"/>
  <c r="P331" i="2"/>
  <c r="D238" i="2"/>
  <c r="G128" i="2"/>
  <c r="X327" i="2"/>
  <c r="P327" i="2"/>
  <c r="AB327" i="2"/>
  <c r="T327" i="2"/>
  <c r="L327" i="2"/>
  <c r="H327" i="2"/>
  <c r="D327" i="2"/>
  <c r="D234" i="2"/>
  <c r="X316" i="2"/>
  <c r="P316" i="2"/>
  <c r="AB316" i="2"/>
  <c r="T316" i="2"/>
  <c r="L316" i="2"/>
  <c r="H316" i="2"/>
  <c r="D316" i="2"/>
  <c r="D223" i="2"/>
  <c r="L315" i="2"/>
  <c r="X315" i="2"/>
  <c r="P315" i="2"/>
  <c r="AB315" i="2"/>
  <c r="T315" i="2"/>
  <c r="D222" i="2"/>
  <c r="H315" i="2"/>
  <c r="D315" i="2"/>
  <c r="G38" i="2"/>
  <c r="AB123" i="2"/>
  <c r="AB330" i="2"/>
  <c r="T330" i="2"/>
  <c r="L330" i="2"/>
  <c r="H330" i="2"/>
  <c r="D330" i="2"/>
  <c r="X330" i="2"/>
  <c r="P330" i="2"/>
  <c r="D237" i="2"/>
  <c r="AB329" i="2"/>
  <c r="D329" i="2"/>
  <c r="H329" i="2"/>
  <c r="X329" i="2"/>
  <c r="P329" i="2"/>
  <c r="T329" i="2"/>
  <c r="L329" i="2"/>
  <c r="D236" i="2"/>
  <c r="AB318" i="2"/>
  <c r="T318" i="2"/>
  <c r="P318" i="2"/>
  <c r="X318" i="2"/>
  <c r="D225" i="2"/>
  <c r="AB33" i="2"/>
  <c r="H333" i="2"/>
  <c r="AB333" i="2"/>
  <c r="T333" i="2"/>
  <c r="X333" i="2"/>
  <c r="P333" i="2"/>
  <c r="D240" i="2"/>
  <c r="D271" i="2" s="1"/>
  <c r="D226" i="2"/>
  <c r="T321" i="2"/>
  <c r="L321" i="2"/>
  <c r="H321" i="2"/>
  <c r="X321" i="2"/>
  <c r="P321" i="2"/>
  <c r="D321" i="2"/>
  <c r="AB321" i="2"/>
  <c r="D228" i="2"/>
  <c r="L320" i="2"/>
  <c r="X320" i="2"/>
  <c r="P320" i="2"/>
  <c r="T320" i="2"/>
  <c r="D320" i="2"/>
  <c r="AB320" i="2"/>
  <c r="H320" i="2"/>
  <c r="D227" i="2"/>
  <c r="E153" i="2"/>
  <c r="AB93" i="2"/>
  <c r="H325" i="2"/>
  <c r="P325" i="2"/>
  <c r="L325" i="2"/>
  <c r="D325" i="2"/>
  <c r="X325" i="2"/>
  <c r="AB325" i="2"/>
  <c r="T325" i="2"/>
  <c r="D232" i="2"/>
  <c r="AB314" i="2"/>
  <c r="T314" i="2"/>
  <c r="L314" i="2"/>
  <c r="X314" i="2"/>
  <c r="P314" i="2"/>
  <c r="D221" i="2"/>
  <c r="H314" i="2"/>
  <c r="D314" i="2"/>
  <c r="AB313" i="2"/>
  <c r="T313" i="2"/>
  <c r="L313" i="2"/>
  <c r="X313" i="2"/>
  <c r="P313" i="2"/>
  <c r="D220" i="2"/>
  <c r="H313" i="2"/>
  <c r="D313" i="2"/>
  <c r="AB332" i="2"/>
  <c r="T332" i="2"/>
  <c r="L332" i="2"/>
  <c r="H332" i="2"/>
  <c r="D332" i="2"/>
  <c r="P332" i="2"/>
  <c r="X332" i="2"/>
  <c r="D239" i="2"/>
  <c r="E93" i="2"/>
  <c r="P324" i="2"/>
  <c r="AB324" i="2"/>
  <c r="T324" i="2"/>
  <c r="L324" i="2"/>
  <c r="H324" i="2"/>
  <c r="D324" i="2"/>
  <c r="X324" i="2"/>
  <c r="D231" i="2"/>
  <c r="T328" i="2"/>
  <c r="D328" i="2"/>
  <c r="H328" i="2"/>
  <c r="X328" i="2"/>
  <c r="P328" i="2"/>
  <c r="L328" i="2"/>
  <c r="AB328" i="2"/>
  <c r="D235" i="2"/>
  <c r="X317" i="2"/>
  <c r="P317" i="2"/>
  <c r="AB317" i="2"/>
  <c r="T317" i="2"/>
  <c r="L317" i="2"/>
  <c r="H317" i="2"/>
  <c r="D317" i="2"/>
  <c r="D224" i="2"/>
  <c r="AB220" i="2"/>
  <c r="AB228" i="2"/>
  <c r="AB236" i="2"/>
  <c r="AB225" i="2"/>
  <c r="AB233" i="2"/>
  <c r="AB241" i="2"/>
  <c r="AB272" i="2" s="1"/>
  <c r="AB222" i="2"/>
  <c r="AB230" i="2"/>
  <c r="AB238" i="2"/>
  <c r="AB227" i="2"/>
  <c r="AB235" i="2"/>
  <c r="AB224" i="2"/>
  <c r="AB232" i="2"/>
  <c r="AB240" i="2"/>
  <c r="AB271" i="2" s="1"/>
  <c r="AB221" i="2"/>
  <c r="AB229" i="2"/>
  <c r="AB237" i="2"/>
  <c r="AB226" i="2"/>
  <c r="AB234" i="2"/>
  <c r="AB242" i="2"/>
  <c r="AB231" i="2"/>
  <c r="AB223" i="2"/>
  <c r="AB239" i="2"/>
  <c r="AD68" i="2"/>
  <c r="AE68" i="2"/>
  <c r="D185" i="20"/>
  <c r="D216" i="20" s="1"/>
  <c r="D155" i="20"/>
  <c r="AD98" i="2"/>
  <c r="G98" i="2"/>
  <c r="G5" i="20"/>
  <c r="F35" i="20"/>
  <c r="F65" i="20" s="1"/>
  <c r="F95" i="20" s="1"/>
  <c r="F125" i="20" s="1"/>
  <c r="E35" i="20"/>
  <c r="E65" i="20" s="1"/>
  <c r="E95" i="20" s="1"/>
  <c r="E125" i="20" s="1"/>
  <c r="D35" i="54"/>
  <c r="E5" i="54"/>
  <c r="E35" i="54" s="1"/>
  <c r="D67" i="44"/>
  <c r="E39" i="44"/>
  <c r="E67" i="44" s="1"/>
  <c r="F5" i="41"/>
  <c r="G5" i="41" s="1"/>
  <c r="H5" i="41" s="1"/>
  <c r="I5" i="41" s="1"/>
  <c r="J5" i="41" s="1"/>
  <c r="K5" i="41" s="1"/>
  <c r="L5" i="41" s="1"/>
  <c r="M5" i="41" s="1"/>
  <c r="N5" i="41" s="1"/>
  <c r="O5" i="41" s="1"/>
  <c r="P5" i="41" s="1"/>
  <c r="Q5" i="41" s="1"/>
  <c r="R5" i="41" s="1"/>
  <c r="S5" i="41" s="1"/>
  <c r="T5" i="41" s="1"/>
  <c r="U5" i="41" s="1"/>
  <c r="V5" i="41" s="1"/>
  <c r="W5" i="41" s="1"/>
  <c r="X5" i="41" s="1"/>
  <c r="Y5" i="41" s="1"/>
  <c r="D218" i="2"/>
  <c r="E8" i="2"/>
  <c r="P123" i="4"/>
  <c r="P122" i="4"/>
  <c r="P121" i="4"/>
  <c r="P120" i="4"/>
  <c r="P119" i="4"/>
  <c r="P118" i="4"/>
  <c r="P117" i="4"/>
  <c r="P116" i="4"/>
  <c r="P115" i="4"/>
  <c r="P114" i="4"/>
  <c r="P113" i="4"/>
  <c r="P112" i="4"/>
  <c r="P111" i="4"/>
  <c r="P110" i="4"/>
  <c r="P109" i="4"/>
  <c r="P108" i="4"/>
  <c r="P107" i="4"/>
  <c r="P106" i="4"/>
  <c r="P105" i="4"/>
  <c r="P104" i="4"/>
  <c r="P103" i="4"/>
  <c r="P102" i="4"/>
  <c r="P101" i="4"/>
  <c r="P100" i="4"/>
  <c r="P99" i="4"/>
  <c r="P98" i="4"/>
  <c r="P97" i="4"/>
  <c r="P96" i="4"/>
  <c r="P95" i="4"/>
  <c r="P94" i="4"/>
  <c r="P81" i="4"/>
  <c r="P80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4" i="4"/>
  <c r="P63" i="4"/>
  <c r="P62" i="4"/>
  <c r="P61" i="4"/>
  <c r="P60" i="4"/>
  <c r="P59" i="4"/>
  <c r="P58" i="4"/>
  <c r="P57" i="4"/>
  <c r="P56" i="4"/>
  <c r="P55" i="4"/>
  <c r="P54" i="4"/>
  <c r="P53" i="4"/>
  <c r="P52" i="4"/>
  <c r="P38" i="4"/>
  <c r="Q126" i="4" s="1"/>
  <c r="D31" i="47" l="1"/>
  <c r="D122" i="47" s="1"/>
  <c r="D59" i="20" s="1"/>
  <c r="AB59" i="20" s="1"/>
  <c r="D273" i="2"/>
  <c r="AB273" i="2"/>
  <c r="AB304" i="2"/>
  <c r="AB285" i="2"/>
  <c r="AB302" i="2"/>
  <c r="AB284" i="2"/>
  <c r="D297" i="2"/>
  <c r="D283" i="2"/>
  <c r="F63" i="2"/>
  <c r="D284" i="2"/>
  <c r="D296" i="2"/>
  <c r="F183" i="2"/>
  <c r="AC63" i="2"/>
  <c r="AD153" i="2"/>
  <c r="AB293" i="2"/>
  <c r="AB294" i="2"/>
  <c r="AB303" i="2"/>
  <c r="D293" i="2"/>
  <c r="D287" i="2"/>
  <c r="F153" i="2"/>
  <c r="H128" i="2"/>
  <c r="AE128" i="2"/>
  <c r="H158" i="2"/>
  <c r="AE158" i="2"/>
  <c r="AB295" i="2"/>
  <c r="D298" i="2"/>
  <c r="D300" i="2"/>
  <c r="AB283" i="2"/>
  <c r="D282" i="2"/>
  <c r="AC8" i="2"/>
  <c r="AB286" i="2"/>
  <c r="AB296" i="2"/>
  <c r="AB297" i="2"/>
  <c r="AB287" i="2"/>
  <c r="D289" i="2"/>
  <c r="AC123" i="2"/>
  <c r="D299" i="2"/>
  <c r="D292" i="2"/>
  <c r="F123" i="2"/>
  <c r="AB292" i="2"/>
  <c r="D294" i="2"/>
  <c r="D285" i="2"/>
  <c r="AB288" i="2"/>
  <c r="AB289" i="2"/>
  <c r="AB298" i="2"/>
  <c r="D301" i="2"/>
  <c r="D290" i="2"/>
  <c r="D295" i="2"/>
  <c r="D286" i="2"/>
  <c r="AB299" i="2"/>
  <c r="AB213" i="2"/>
  <c r="AB219" i="2"/>
  <c r="AB290" i="2"/>
  <c r="AC153" i="2"/>
  <c r="D288" i="2"/>
  <c r="H38" i="2"/>
  <c r="AE38" i="2"/>
  <c r="D304" i="2"/>
  <c r="D281" i="2"/>
  <c r="D243" i="2"/>
  <c r="D305" i="2" s="1"/>
  <c r="D303" i="2"/>
  <c r="F93" i="2"/>
  <c r="AB301" i="2"/>
  <c r="AD63" i="2"/>
  <c r="D302" i="2"/>
  <c r="D291" i="2"/>
  <c r="AB291" i="2"/>
  <c r="AB300" i="2"/>
  <c r="AB282" i="2"/>
  <c r="AC93" i="2"/>
  <c r="AD183" i="2"/>
  <c r="AC183" i="2"/>
  <c r="H68" i="2"/>
  <c r="F185" i="20"/>
  <c r="F216" i="20" s="1"/>
  <c r="F155" i="20"/>
  <c r="E185" i="20"/>
  <c r="E216" i="20" s="1"/>
  <c r="E155" i="20"/>
  <c r="E69" i="47"/>
  <c r="E98" i="47" s="1"/>
  <c r="E128" i="47" s="1"/>
  <c r="E38" i="47"/>
  <c r="D69" i="47"/>
  <c r="D98" i="47" s="1"/>
  <c r="D128" i="47" s="1"/>
  <c r="D38" i="47"/>
  <c r="H98" i="2"/>
  <c r="AE98" i="2"/>
  <c r="D249" i="2"/>
  <c r="D280" i="2" s="1"/>
  <c r="AB218" i="2"/>
  <c r="E247" i="44"/>
  <c r="E97" i="44"/>
  <c r="E127" i="44" s="1"/>
  <c r="E157" i="44" s="1"/>
  <c r="D247" i="44"/>
  <c r="D97" i="44"/>
  <c r="D127" i="44" s="1"/>
  <c r="D157" i="44" s="1"/>
  <c r="F8" i="2"/>
  <c r="E188" i="2"/>
  <c r="F5" i="54"/>
  <c r="G5" i="54" s="1"/>
  <c r="H5" i="54" s="1"/>
  <c r="P84" i="4"/>
  <c r="H5" i="20"/>
  <c r="G35" i="20"/>
  <c r="G65" i="20" s="1"/>
  <c r="G95" i="20" s="1"/>
  <c r="G125" i="20" s="1"/>
  <c r="F39" i="44"/>
  <c r="I158" i="2" l="1"/>
  <c r="AF158" i="2"/>
  <c r="AF68" i="2"/>
  <c r="I68" i="2"/>
  <c r="AE93" i="2"/>
  <c r="AD93" i="2"/>
  <c r="I128" i="2"/>
  <c r="AF128" i="2"/>
  <c r="AB281" i="2"/>
  <c r="AB243" i="2"/>
  <c r="AB305" i="2" s="1"/>
  <c r="G123" i="2"/>
  <c r="G153" i="2"/>
  <c r="G63" i="2"/>
  <c r="I38" i="2"/>
  <c r="AF38" i="2"/>
  <c r="E33" i="2"/>
  <c r="G183" i="2"/>
  <c r="G93" i="2"/>
  <c r="AC188" i="2"/>
  <c r="G8" i="2"/>
  <c r="AE8" i="2" s="1"/>
  <c r="AD123" i="2"/>
  <c r="G35" i="54"/>
  <c r="F35" i="54"/>
  <c r="E218" i="2"/>
  <c r="E249" i="2" s="1"/>
  <c r="E280" i="2" s="1"/>
  <c r="G185" i="20"/>
  <c r="G216" i="20" s="1"/>
  <c r="G155" i="20"/>
  <c r="F188" i="2"/>
  <c r="AD8" i="2"/>
  <c r="AB249" i="2"/>
  <c r="I98" i="2"/>
  <c r="AF98" i="2"/>
  <c r="I5" i="20"/>
  <c r="H35" i="20"/>
  <c r="H65" i="20" s="1"/>
  <c r="H95" i="20" s="1"/>
  <c r="H125" i="20" s="1"/>
  <c r="H35" i="54"/>
  <c r="I5" i="54"/>
  <c r="F67" i="44"/>
  <c r="G39" i="44"/>
  <c r="G188" i="2" l="1"/>
  <c r="H8" i="2"/>
  <c r="E226" i="2"/>
  <c r="E232" i="2"/>
  <c r="E239" i="2"/>
  <c r="E225" i="2"/>
  <c r="E287" i="2" s="1"/>
  <c r="F12" i="41" s="1"/>
  <c r="H63" i="2"/>
  <c r="E222" i="2"/>
  <c r="E235" i="2"/>
  <c r="E231" i="2"/>
  <c r="E228" i="2"/>
  <c r="AE183" i="2"/>
  <c r="H153" i="2"/>
  <c r="F33" i="2"/>
  <c r="E229" i="2"/>
  <c r="E220" i="2"/>
  <c r="J68" i="2"/>
  <c r="AG68" i="2"/>
  <c r="E238" i="2"/>
  <c r="AE188" i="2"/>
  <c r="E230" i="2"/>
  <c r="E221" i="2"/>
  <c r="E223" i="2"/>
  <c r="J38" i="2"/>
  <c r="AG38" i="2"/>
  <c r="E240" i="2"/>
  <c r="E271" i="2" s="1"/>
  <c r="J128" i="2"/>
  <c r="AG128" i="2"/>
  <c r="E234" i="2"/>
  <c r="E241" i="2"/>
  <c r="E224" i="2"/>
  <c r="AC223" i="2"/>
  <c r="AC231" i="2"/>
  <c r="AC239" i="2"/>
  <c r="AC220" i="2"/>
  <c r="AC228" i="2"/>
  <c r="AC236" i="2"/>
  <c r="AC225" i="2"/>
  <c r="AC233" i="2"/>
  <c r="AC241" i="2"/>
  <c r="AC222" i="2"/>
  <c r="AC230" i="2"/>
  <c r="AC238" i="2"/>
  <c r="AC227" i="2"/>
  <c r="AC235" i="2"/>
  <c r="AC224" i="2"/>
  <c r="AC232" i="2"/>
  <c r="AC240" i="2"/>
  <c r="AC221" i="2"/>
  <c r="AC229" i="2"/>
  <c r="AC237" i="2"/>
  <c r="AC234" i="2"/>
  <c r="AC226" i="2"/>
  <c r="AC242" i="2"/>
  <c r="AE153" i="2"/>
  <c r="AC33" i="2"/>
  <c r="E242" i="2"/>
  <c r="E233" i="2"/>
  <c r="E227" i="2"/>
  <c r="AE63" i="2"/>
  <c r="H93" i="2"/>
  <c r="J158" i="2"/>
  <c r="AG158" i="2"/>
  <c r="H183" i="2"/>
  <c r="H123" i="2"/>
  <c r="E237" i="2"/>
  <c r="E236" i="2"/>
  <c r="E213" i="2"/>
  <c r="E219" i="2"/>
  <c r="AE123" i="2"/>
  <c r="AO6" i="44"/>
  <c r="AC218" i="2"/>
  <c r="H185" i="20"/>
  <c r="H216" i="20" s="1"/>
  <c r="H155" i="20"/>
  <c r="F69" i="47"/>
  <c r="F98" i="47" s="1"/>
  <c r="F128" i="47" s="1"/>
  <c r="F38" i="47"/>
  <c r="AC249" i="2"/>
  <c r="G218" i="2"/>
  <c r="H188" i="2"/>
  <c r="AF8" i="2"/>
  <c r="J98" i="2"/>
  <c r="AG98" i="2"/>
  <c r="AD188" i="2"/>
  <c r="F218" i="2"/>
  <c r="F247" i="44"/>
  <c r="F97" i="44"/>
  <c r="F127" i="44" s="1"/>
  <c r="F157" i="44" s="1"/>
  <c r="J5" i="20"/>
  <c r="I35" i="20"/>
  <c r="I65" i="20" s="1"/>
  <c r="I95" i="20" s="1"/>
  <c r="I125" i="20" s="1"/>
  <c r="I35" i="54"/>
  <c r="J5" i="54"/>
  <c r="G67" i="44"/>
  <c r="H39" i="44"/>
  <c r="I8" i="2"/>
  <c r="E272" i="2" l="1"/>
  <c r="E303" i="2"/>
  <c r="F28" i="41" s="1"/>
  <c r="V29" i="44" s="1"/>
  <c r="E273" i="2"/>
  <c r="E304" i="2"/>
  <c r="F29" i="41" s="1"/>
  <c r="V30" i="44" s="1"/>
  <c r="AC271" i="2"/>
  <c r="AC302" i="2"/>
  <c r="AC287" i="2"/>
  <c r="AC273" i="2"/>
  <c r="AC304" i="2"/>
  <c r="AC272" i="2"/>
  <c r="AC303" i="2"/>
  <c r="AC288" i="2"/>
  <c r="E288" i="2"/>
  <c r="F13" i="41" s="1"/>
  <c r="E295" i="2"/>
  <c r="F20" i="41" s="1"/>
  <c r="G240" i="2"/>
  <c r="G271" i="2" s="1"/>
  <c r="G236" i="2"/>
  <c r="G213" i="2"/>
  <c r="G219" i="2"/>
  <c r="AE221" i="2"/>
  <c r="AE229" i="2"/>
  <c r="AE237" i="2"/>
  <c r="AE226" i="2"/>
  <c r="AE234" i="2"/>
  <c r="AE242" i="2"/>
  <c r="AE223" i="2"/>
  <c r="AE231" i="2"/>
  <c r="AE239" i="2"/>
  <c r="AE220" i="2"/>
  <c r="AE228" i="2"/>
  <c r="AE236" i="2"/>
  <c r="AE225" i="2"/>
  <c r="AE233" i="2"/>
  <c r="AE241" i="2"/>
  <c r="AE222" i="2"/>
  <c r="AE230" i="2"/>
  <c r="AE238" i="2"/>
  <c r="AE227" i="2"/>
  <c r="AE235" i="2"/>
  <c r="AE240" i="2"/>
  <c r="AE232" i="2"/>
  <c r="AE224" i="2"/>
  <c r="F235" i="2"/>
  <c r="F231" i="2"/>
  <c r="F225" i="2"/>
  <c r="F287" i="2" s="1"/>
  <c r="G12" i="41" s="1"/>
  <c r="AF123" i="2"/>
  <c r="AF188" i="2"/>
  <c r="G224" i="2"/>
  <c r="AE33" i="2"/>
  <c r="E298" i="2"/>
  <c r="F23" i="41" s="1"/>
  <c r="I183" i="2"/>
  <c r="AC213" i="2"/>
  <c r="AC219" i="2"/>
  <c r="AF93" i="2"/>
  <c r="I63" i="2"/>
  <c r="K38" i="2"/>
  <c r="AH38" i="2"/>
  <c r="G232" i="2"/>
  <c r="G239" i="2"/>
  <c r="G222" i="2"/>
  <c r="E300" i="2"/>
  <c r="F25" i="41" s="1"/>
  <c r="E297" i="2"/>
  <c r="F22" i="41" s="1"/>
  <c r="F238" i="2"/>
  <c r="F242" i="2"/>
  <c r="F304" i="2" s="1"/>
  <c r="G29" i="41" s="1"/>
  <c r="F228" i="2"/>
  <c r="E301" i="2"/>
  <c r="F26" i="41" s="1"/>
  <c r="G221" i="2"/>
  <c r="H33" i="2"/>
  <c r="E296" i="2"/>
  <c r="F21" i="41" s="1"/>
  <c r="E285" i="2"/>
  <c r="F10" i="41" s="1"/>
  <c r="G235" i="2"/>
  <c r="G231" i="2"/>
  <c r="G225" i="2"/>
  <c r="AF63" i="2"/>
  <c r="F230" i="2"/>
  <c r="F234" i="2"/>
  <c r="F220" i="2"/>
  <c r="G227" i="2"/>
  <c r="K158" i="2"/>
  <c r="AH158" i="2"/>
  <c r="AD226" i="2"/>
  <c r="AD234" i="2"/>
  <c r="AD242" i="2"/>
  <c r="AD223" i="2"/>
  <c r="AD231" i="2"/>
  <c r="AD239" i="2"/>
  <c r="AD220" i="2"/>
  <c r="AD228" i="2"/>
  <c r="AD236" i="2"/>
  <c r="AD225" i="2"/>
  <c r="AD233" i="2"/>
  <c r="AD241" i="2"/>
  <c r="AD222" i="2"/>
  <c r="AD230" i="2"/>
  <c r="AD238" i="2"/>
  <c r="AD227" i="2"/>
  <c r="AD235" i="2"/>
  <c r="AD224" i="2"/>
  <c r="AD232" i="2"/>
  <c r="AD240" i="2"/>
  <c r="AD237" i="2"/>
  <c r="AD229" i="2"/>
  <c r="AD221" i="2"/>
  <c r="E299" i="2"/>
  <c r="F24" i="41" s="1"/>
  <c r="G238" i="2"/>
  <c r="G242" i="2"/>
  <c r="G273" i="2" s="1"/>
  <c r="G220" i="2"/>
  <c r="I93" i="2"/>
  <c r="I123" i="2"/>
  <c r="E284" i="2"/>
  <c r="F9" i="41" s="1"/>
  <c r="F221" i="2"/>
  <c r="F229" i="2"/>
  <c r="F223" i="2"/>
  <c r="E294" i="2"/>
  <c r="F19" i="41" s="1"/>
  <c r="F222" i="2"/>
  <c r="AF183" i="2"/>
  <c r="I153" i="2"/>
  <c r="E283" i="2"/>
  <c r="F8" i="41" s="1"/>
  <c r="G230" i="2"/>
  <c r="G234" i="2"/>
  <c r="G223" i="2"/>
  <c r="K68" i="2"/>
  <c r="AH68" i="2"/>
  <c r="F241" i="2"/>
  <c r="F224" i="2"/>
  <c r="F226" i="2"/>
  <c r="F288" i="2" s="1"/>
  <c r="G13" i="41" s="1"/>
  <c r="G33" i="2"/>
  <c r="E291" i="2"/>
  <c r="F16" i="41" s="1"/>
  <c r="E293" i="2"/>
  <c r="F18" i="41" s="1"/>
  <c r="F232" i="2"/>
  <c r="K128" i="2"/>
  <c r="AH128" i="2"/>
  <c r="G241" i="2"/>
  <c r="G237" i="2"/>
  <c r="G226" i="2"/>
  <c r="E282" i="2"/>
  <c r="F7" i="41" s="1"/>
  <c r="E290" i="2"/>
  <c r="F15" i="41" s="1"/>
  <c r="F237" i="2"/>
  <c r="F233" i="2"/>
  <c r="F227" i="2"/>
  <c r="F239" i="2"/>
  <c r="AF153" i="2"/>
  <c r="E281" i="2"/>
  <c r="F6" i="41" s="1"/>
  <c r="E243" i="2"/>
  <c r="E305" i="2" s="1"/>
  <c r="AD33" i="2"/>
  <c r="E289" i="2"/>
  <c r="F14" i="41" s="1"/>
  <c r="E286" i="2"/>
  <c r="F11" i="41" s="1"/>
  <c r="E302" i="2"/>
  <c r="F27" i="41" s="1"/>
  <c r="E292" i="2"/>
  <c r="F17" i="41" s="1"/>
  <c r="G233" i="2"/>
  <c r="G228" i="2"/>
  <c r="G229" i="2"/>
  <c r="F240" i="2"/>
  <c r="F271" i="2" s="1"/>
  <c r="F236" i="2"/>
  <c r="F213" i="2"/>
  <c r="F219" i="2"/>
  <c r="H218" i="2"/>
  <c r="H249" i="2" s="1"/>
  <c r="H280" i="2" s="1"/>
  <c r="I185" i="20"/>
  <c r="I216" i="20" s="1"/>
  <c r="I155" i="20"/>
  <c r="G69" i="47"/>
  <c r="G98" i="47" s="1"/>
  <c r="G128" i="47" s="1"/>
  <c r="G38" i="47"/>
  <c r="G249" i="2"/>
  <c r="G280" i="2" s="1"/>
  <c r="AE218" i="2"/>
  <c r="I188" i="2"/>
  <c r="AG8" i="2"/>
  <c r="F249" i="2"/>
  <c r="F280" i="2" s="1"/>
  <c r="AD218" i="2"/>
  <c r="K98" i="2"/>
  <c r="AH98" i="2"/>
  <c r="G247" i="44"/>
  <c r="G97" i="44"/>
  <c r="G127" i="44" s="1"/>
  <c r="G157" i="44" s="1"/>
  <c r="J35" i="20"/>
  <c r="J65" i="20" s="1"/>
  <c r="J95" i="20" s="1"/>
  <c r="J125" i="20" s="1"/>
  <c r="K5" i="20"/>
  <c r="K5" i="54"/>
  <c r="J35" i="54"/>
  <c r="I39" i="44"/>
  <c r="H67" i="44"/>
  <c r="J8" i="2"/>
  <c r="W30" i="44" l="1"/>
  <c r="E63" i="44"/>
  <c r="E29" i="20"/>
  <c r="AC29" i="20" s="1"/>
  <c r="G272" i="2"/>
  <c r="G303" i="2"/>
  <c r="H28" i="41" s="1"/>
  <c r="F272" i="2"/>
  <c r="F303" i="2"/>
  <c r="G28" i="41" s="1"/>
  <c r="W29" i="44" s="1"/>
  <c r="F273" i="2"/>
  <c r="G304" i="2"/>
  <c r="H29" i="41" s="1"/>
  <c r="AE273" i="2"/>
  <c r="AE304" i="2"/>
  <c r="AE287" i="2"/>
  <c r="AD271" i="2"/>
  <c r="AD302" i="2"/>
  <c r="AE271" i="2"/>
  <c r="AE302" i="2"/>
  <c r="AD273" i="2"/>
  <c r="AD304" i="2"/>
  <c r="G288" i="2"/>
  <c r="H13" i="41" s="1"/>
  <c r="AD287" i="2"/>
  <c r="G287" i="2"/>
  <c r="H12" i="41" s="1"/>
  <c r="AD272" i="2"/>
  <c r="AD303" i="2"/>
  <c r="AE272" i="2"/>
  <c r="AE303" i="2"/>
  <c r="AE288" i="2"/>
  <c r="AD288" i="2"/>
  <c r="G286" i="2"/>
  <c r="H11" i="41" s="1"/>
  <c r="F302" i="2"/>
  <c r="G27" i="41" s="1"/>
  <c r="AF33" i="2"/>
  <c r="F294" i="2"/>
  <c r="G19" i="41" s="1"/>
  <c r="G292" i="2"/>
  <c r="H17" i="41" s="1"/>
  <c r="AD213" i="2"/>
  <c r="AD219" i="2"/>
  <c r="F282" i="2"/>
  <c r="G7" i="41" s="1"/>
  <c r="H227" i="2"/>
  <c r="H232" i="2"/>
  <c r="H224" i="2"/>
  <c r="H240" i="2"/>
  <c r="H271" i="2" s="1"/>
  <c r="AG123" i="2"/>
  <c r="F285" i="2"/>
  <c r="G10" i="41" s="1"/>
  <c r="L158" i="2"/>
  <c r="AI158" i="2"/>
  <c r="G293" i="2"/>
  <c r="H18" i="41" s="1"/>
  <c r="F300" i="2"/>
  <c r="G25" i="41" s="1"/>
  <c r="J63" i="2"/>
  <c r="AG183" i="2"/>
  <c r="H213" i="2"/>
  <c r="H219" i="2"/>
  <c r="H239" i="2"/>
  <c r="H222" i="2"/>
  <c r="AF224" i="2"/>
  <c r="AF232" i="2"/>
  <c r="AF240" i="2"/>
  <c r="AF221" i="2"/>
  <c r="AF229" i="2"/>
  <c r="AF237" i="2"/>
  <c r="AF226" i="2"/>
  <c r="AF234" i="2"/>
  <c r="AF242" i="2"/>
  <c r="AF223" i="2"/>
  <c r="AF231" i="2"/>
  <c r="AF239" i="2"/>
  <c r="AF220" i="2"/>
  <c r="AF228" i="2"/>
  <c r="AF236" i="2"/>
  <c r="AF225" i="2"/>
  <c r="AF233" i="2"/>
  <c r="AF241" i="2"/>
  <c r="AF222" i="2"/>
  <c r="AF230" i="2"/>
  <c r="AF238" i="2"/>
  <c r="AF235" i="2"/>
  <c r="AF227" i="2"/>
  <c r="G243" i="2"/>
  <c r="G281" i="2"/>
  <c r="H6" i="41" s="1"/>
  <c r="AG63" i="2"/>
  <c r="F296" i="2"/>
  <c r="G21" i="41" s="1"/>
  <c r="L38" i="2"/>
  <c r="AI38" i="2"/>
  <c r="H235" i="2"/>
  <c r="H231" i="2"/>
  <c r="H225" i="2"/>
  <c r="H287" i="2" s="1"/>
  <c r="I12" i="41" s="1"/>
  <c r="H236" i="2"/>
  <c r="F281" i="2"/>
  <c r="G6" i="41" s="1"/>
  <c r="F243" i="2"/>
  <c r="F305" i="2" s="1"/>
  <c r="J123" i="2"/>
  <c r="J153" i="2"/>
  <c r="L68" i="2"/>
  <c r="AI68" i="2"/>
  <c r="F284" i="2"/>
  <c r="G9" i="41" s="1"/>
  <c r="F291" i="2"/>
  <c r="G16" i="41" s="1"/>
  <c r="G300" i="2"/>
  <c r="H25" i="41" s="1"/>
  <c r="G297" i="2"/>
  <c r="H22" i="41" s="1"/>
  <c r="G284" i="2"/>
  <c r="H9" i="41" s="1"/>
  <c r="H238" i="2"/>
  <c r="H242" i="2"/>
  <c r="H228" i="2"/>
  <c r="H221" i="2"/>
  <c r="G291" i="2"/>
  <c r="H16" i="41" s="1"/>
  <c r="G290" i="2"/>
  <c r="H15" i="41" s="1"/>
  <c r="F295" i="2"/>
  <c r="G20" i="41" s="1"/>
  <c r="G285" i="2"/>
  <c r="H10" i="41" s="1"/>
  <c r="AG153" i="2"/>
  <c r="F292" i="2"/>
  <c r="G17" i="41" s="1"/>
  <c r="H230" i="2"/>
  <c r="H234" i="2"/>
  <c r="H220" i="2"/>
  <c r="G298" i="2"/>
  <c r="H23" i="41" s="1"/>
  <c r="J93" i="2"/>
  <c r="G282" i="2"/>
  <c r="H7" i="41" s="1"/>
  <c r="F297" i="2"/>
  <c r="G22" i="41" s="1"/>
  <c r="F283" i="2"/>
  <c r="G8" i="41" s="1"/>
  <c r="F290" i="2"/>
  <c r="G15" i="41" s="1"/>
  <c r="G301" i="2"/>
  <c r="H26" i="41" s="1"/>
  <c r="I33" i="2"/>
  <c r="H241" i="2"/>
  <c r="H237" i="2"/>
  <c r="H223" i="2"/>
  <c r="F293" i="2"/>
  <c r="G18" i="41" s="1"/>
  <c r="L128" i="2"/>
  <c r="AI128" i="2"/>
  <c r="AG93" i="2"/>
  <c r="G283" i="2"/>
  <c r="H8" i="41" s="1"/>
  <c r="G294" i="2"/>
  <c r="H19" i="41" s="1"/>
  <c r="F289" i="2"/>
  <c r="G14" i="41" s="1"/>
  <c r="G299" i="2"/>
  <c r="H24" i="41" s="1"/>
  <c r="AG188" i="2"/>
  <c r="F298" i="2"/>
  <c r="G23" i="41" s="1"/>
  <c r="G295" i="2"/>
  <c r="H20" i="41" s="1"/>
  <c r="F301" i="2"/>
  <c r="G26" i="41" s="1"/>
  <c r="F299" i="2"/>
  <c r="G24" i="41" s="1"/>
  <c r="F286" i="2"/>
  <c r="G11" i="41" s="1"/>
  <c r="G296" i="2"/>
  <c r="H21" i="41" s="1"/>
  <c r="J183" i="2"/>
  <c r="G289" i="2"/>
  <c r="H14" i="41" s="1"/>
  <c r="AC243" i="2"/>
  <c r="H233" i="2"/>
  <c r="H229" i="2"/>
  <c r="H226" i="2"/>
  <c r="H288" i="2" s="1"/>
  <c r="I13" i="41" s="1"/>
  <c r="AE213" i="2"/>
  <c r="AE219" i="2"/>
  <c r="G302" i="2"/>
  <c r="H27" i="41" s="1"/>
  <c r="E241" i="44"/>
  <c r="E91" i="44"/>
  <c r="E211" i="44"/>
  <c r="E181" i="44"/>
  <c r="E121" i="44"/>
  <c r="E271" i="44"/>
  <c r="E151" i="44"/>
  <c r="AF218" i="2"/>
  <c r="J185" i="20"/>
  <c r="J216" i="20" s="1"/>
  <c r="J155" i="20"/>
  <c r="I218" i="2"/>
  <c r="I249" i="2" s="1"/>
  <c r="I280" i="2" s="1"/>
  <c r="H69" i="47"/>
  <c r="H98" i="47" s="1"/>
  <c r="H128" i="47" s="1"/>
  <c r="H38" i="47"/>
  <c r="J188" i="2"/>
  <c r="AH8" i="2"/>
  <c r="AD249" i="2"/>
  <c r="AE249" i="2"/>
  <c r="L98" i="2"/>
  <c r="AI98" i="2"/>
  <c r="AF249" i="2"/>
  <c r="H247" i="44"/>
  <c r="H97" i="44"/>
  <c r="H127" i="44" s="1"/>
  <c r="H157" i="44" s="1"/>
  <c r="K35" i="20"/>
  <c r="K65" i="20" s="1"/>
  <c r="K95" i="20" s="1"/>
  <c r="K125" i="20" s="1"/>
  <c r="L5" i="20"/>
  <c r="L5" i="54"/>
  <c r="K35" i="54"/>
  <c r="J39" i="44"/>
  <c r="I67" i="44"/>
  <c r="K8" i="2"/>
  <c r="X29" i="44" l="1"/>
  <c r="X30" i="44"/>
  <c r="F63" i="44"/>
  <c r="F29" i="54" s="1"/>
  <c r="F29" i="20"/>
  <c r="AD29" i="20" s="1"/>
  <c r="H272" i="2"/>
  <c r="H303" i="2"/>
  <c r="I28" i="41" s="1"/>
  <c r="Y29" i="44" s="1"/>
  <c r="H273" i="2"/>
  <c r="H304" i="2"/>
  <c r="I29" i="41" s="1"/>
  <c r="AF271" i="2"/>
  <c r="AF302" i="2"/>
  <c r="AF273" i="2"/>
  <c r="AF304" i="2"/>
  <c r="AH63" i="2"/>
  <c r="AF287" i="2"/>
  <c r="AF272" i="2"/>
  <c r="AF303" i="2"/>
  <c r="AF288" i="2"/>
  <c r="AG227" i="2"/>
  <c r="AG235" i="2"/>
  <c r="AG224" i="2"/>
  <c r="AG232" i="2"/>
  <c r="AG240" i="2"/>
  <c r="AG221" i="2"/>
  <c r="AG229" i="2"/>
  <c r="AG237" i="2"/>
  <c r="AG226" i="2"/>
  <c r="AG234" i="2"/>
  <c r="AG242" i="2"/>
  <c r="AG223" i="2"/>
  <c r="AG231" i="2"/>
  <c r="AG239" i="2"/>
  <c r="AG220" i="2"/>
  <c r="AG228" i="2"/>
  <c r="AG236" i="2"/>
  <c r="AG225" i="2"/>
  <c r="AG233" i="2"/>
  <c r="AG241" i="2"/>
  <c r="AG222" i="2"/>
  <c r="AG238" i="2"/>
  <c r="AG230" i="2"/>
  <c r="M68" i="2"/>
  <c r="AJ68" i="2"/>
  <c r="AE243" i="2"/>
  <c r="I230" i="2"/>
  <c r="I234" i="2"/>
  <c r="I223" i="2"/>
  <c r="H299" i="2"/>
  <c r="I24" i="41" s="1"/>
  <c r="H282" i="2"/>
  <c r="I7" i="41" s="1"/>
  <c r="H283" i="2"/>
  <c r="I8" i="41" s="1"/>
  <c r="H300" i="2"/>
  <c r="I25" i="41" s="1"/>
  <c r="K93" i="2"/>
  <c r="H297" i="2"/>
  <c r="I22" i="41" s="1"/>
  <c r="AF213" i="2"/>
  <c r="AF219" i="2"/>
  <c r="H301" i="2"/>
  <c r="I26" i="41" s="1"/>
  <c r="H289" i="2"/>
  <c r="I14" i="41" s="1"/>
  <c r="AH188" i="2"/>
  <c r="K123" i="2"/>
  <c r="I238" i="2"/>
  <c r="I237" i="2"/>
  <c r="I226" i="2"/>
  <c r="I288" i="2" s="1"/>
  <c r="J13" i="41" s="1"/>
  <c r="M128" i="2"/>
  <c r="AJ128" i="2"/>
  <c r="AH93" i="2"/>
  <c r="AG33" i="2"/>
  <c r="M158" i="2"/>
  <c r="AJ158" i="2"/>
  <c r="H302" i="2"/>
  <c r="I27" i="41" s="1"/>
  <c r="J33" i="2"/>
  <c r="I241" i="2"/>
  <c r="I240" i="2"/>
  <c r="I271" i="2" s="1"/>
  <c r="I229" i="2"/>
  <c r="K153" i="2"/>
  <c r="H296" i="2"/>
  <c r="I21" i="41" s="1"/>
  <c r="H298" i="2"/>
  <c r="I23" i="41" s="1"/>
  <c r="H281" i="2"/>
  <c r="I6" i="41" s="1"/>
  <c r="H243" i="2"/>
  <c r="H305" i="2" s="1"/>
  <c r="I222" i="2"/>
  <c r="I233" i="2"/>
  <c r="I232" i="2"/>
  <c r="I221" i="2"/>
  <c r="M38" i="2"/>
  <c r="AJ38" i="2"/>
  <c r="G305" i="2"/>
  <c r="AH153" i="2"/>
  <c r="I242" i="2"/>
  <c r="H291" i="2"/>
  <c r="I16" i="41" s="1"/>
  <c r="AH123" i="2"/>
  <c r="I236" i="2"/>
  <c r="I235" i="2"/>
  <c r="I224" i="2"/>
  <c r="H292" i="2"/>
  <c r="I17" i="41" s="1"/>
  <c r="H290" i="2"/>
  <c r="I15" i="41" s="1"/>
  <c r="K183" i="2"/>
  <c r="H286" i="2"/>
  <c r="I11" i="41" s="1"/>
  <c r="AH183" i="2"/>
  <c r="I239" i="2"/>
  <c r="I225" i="2"/>
  <c r="I287" i="2" s="1"/>
  <c r="J12" i="41" s="1"/>
  <c r="I227" i="2"/>
  <c r="I220" i="2"/>
  <c r="K63" i="2"/>
  <c r="H295" i="2"/>
  <c r="I20" i="41" s="1"/>
  <c r="I231" i="2"/>
  <c r="I228" i="2"/>
  <c r="I213" i="2"/>
  <c r="I219" i="2"/>
  <c r="H285" i="2"/>
  <c r="I10" i="41" s="1"/>
  <c r="H293" i="2"/>
  <c r="I18" i="41" s="1"/>
  <c r="H284" i="2"/>
  <c r="I9" i="41" s="1"/>
  <c r="H294" i="2"/>
  <c r="I19" i="41" s="1"/>
  <c r="AD243" i="2"/>
  <c r="E98" i="60"/>
  <c r="E128" i="60" s="1"/>
  <c r="E62" i="47"/>
  <c r="E31" i="47"/>
  <c r="J218" i="2"/>
  <c r="J249" i="2" s="1"/>
  <c r="J280" i="2" s="1"/>
  <c r="AG218" i="2"/>
  <c r="K185" i="20"/>
  <c r="K216" i="20" s="1"/>
  <c r="K155" i="20"/>
  <c r="I69" i="47"/>
  <c r="I98" i="47" s="1"/>
  <c r="I128" i="47" s="1"/>
  <c r="I38" i="47"/>
  <c r="M98" i="2"/>
  <c r="AJ98" i="2"/>
  <c r="AG249" i="2"/>
  <c r="K188" i="2"/>
  <c r="AI8" i="2"/>
  <c r="I247" i="44"/>
  <c r="I97" i="44"/>
  <c r="I127" i="44" s="1"/>
  <c r="I157" i="44" s="1"/>
  <c r="L35" i="20"/>
  <c r="L65" i="20" s="1"/>
  <c r="L95" i="20" s="1"/>
  <c r="L125" i="20" s="1"/>
  <c r="M5" i="20"/>
  <c r="M5" i="54"/>
  <c r="L35" i="54"/>
  <c r="K39" i="44"/>
  <c r="J67" i="44"/>
  <c r="L8" i="2"/>
  <c r="F91" i="44" l="1"/>
  <c r="Y30" i="44"/>
  <c r="F271" i="44"/>
  <c r="F62" i="47" s="1"/>
  <c r="F211" i="44"/>
  <c r="F59" i="54"/>
  <c r="F89" i="20"/>
  <c r="AD89" i="20" s="1"/>
  <c r="G63" i="44"/>
  <c r="G29" i="54" s="1"/>
  <c r="G29" i="20"/>
  <c r="AE29" i="20" s="1"/>
  <c r="F181" i="44"/>
  <c r="F121" i="44"/>
  <c r="F151" i="44"/>
  <c r="F241" i="44"/>
  <c r="I272" i="2"/>
  <c r="I303" i="2"/>
  <c r="J28" i="41" s="1"/>
  <c r="Z29" i="44" s="1"/>
  <c r="I273" i="2"/>
  <c r="I304" i="2"/>
  <c r="J29" i="41" s="1"/>
  <c r="AG271" i="2"/>
  <c r="AG302" i="2"/>
  <c r="AG273" i="2"/>
  <c r="AG304" i="2"/>
  <c r="AG287" i="2"/>
  <c r="AG272" i="2"/>
  <c r="AG303" i="2"/>
  <c r="AG288" i="2"/>
  <c r="I243" i="2"/>
  <c r="I305" i="2" s="1"/>
  <c r="I281" i="2"/>
  <c r="J6" i="41" s="1"/>
  <c r="I294" i="2"/>
  <c r="J19" i="41" s="1"/>
  <c r="AI188" i="2"/>
  <c r="I289" i="2"/>
  <c r="J14" i="41" s="1"/>
  <c r="L183" i="2"/>
  <c r="J236" i="2"/>
  <c r="J229" i="2"/>
  <c r="J221" i="2"/>
  <c r="AI183" i="2"/>
  <c r="I299" i="2"/>
  <c r="J24" i="41" s="1"/>
  <c r="I295" i="2"/>
  <c r="J20" i="41" s="1"/>
  <c r="K33" i="2"/>
  <c r="I302" i="2"/>
  <c r="J27" i="41" s="1"/>
  <c r="I300" i="2"/>
  <c r="J25" i="41" s="1"/>
  <c r="J239" i="2"/>
  <c r="J235" i="2"/>
  <c r="J224" i="2"/>
  <c r="I292" i="2"/>
  <c r="J17" i="41" s="1"/>
  <c r="I291" i="2"/>
  <c r="J16" i="41" s="1"/>
  <c r="J226" i="2"/>
  <c r="J288" i="2" s="1"/>
  <c r="K13" i="41" s="1"/>
  <c r="I290" i="2"/>
  <c r="J15" i="41" s="1"/>
  <c r="I286" i="2"/>
  <c r="J11" i="41" s="1"/>
  <c r="L153" i="2"/>
  <c r="J231" i="2"/>
  <c r="J238" i="2"/>
  <c r="J227" i="2"/>
  <c r="AI153" i="2"/>
  <c r="AH33" i="2"/>
  <c r="J232" i="2"/>
  <c r="I284" i="2"/>
  <c r="J9" i="41" s="1"/>
  <c r="J242" i="2"/>
  <c r="J230" i="2"/>
  <c r="J213" i="2"/>
  <c r="J219" i="2"/>
  <c r="I296" i="2"/>
  <c r="J21" i="41" s="1"/>
  <c r="AI93" i="2"/>
  <c r="I293" i="2"/>
  <c r="J18" i="41" s="1"/>
  <c r="I301" i="2"/>
  <c r="J26" i="41" s="1"/>
  <c r="I297" i="2"/>
  <c r="J22" i="41" s="1"/>
  <c r="N38" i="2"/>
  <c r="AK38" i="2"/>
  <c r="N128" i="2"/>
  <c r="AK128" i="2"/>
  <c r="J234" i="2"/>
  <c r="J228" i="2"/>
  <c r="J222" i="2"/>
  <c r="L93" i="2"/>
  <c r="I282" i="2"/>
  <c r="J7" i="41" s="1"/>
  <c r="L63" i="2"/>
  <c r="I283" i="2"/>
  <c r="J8" i="41" s="1"/>
  <c r="J233" i="2"/>
  <c r="J237" i="2"/>
  <c r="J220" i="2"/>
  <c r="AH222" i="2"/>
  <c r="AH230" i="2"/>
  <c r="AH238" i="2"/>
  <c r="AH227" i="2"/>
  <c r="AH235" i="2"/>
  <c r="AH224" i="2"/>
  <c r="AH232" i="2"/>
  <c r="AH240" i="2"/>
  <c r="AH221" i="2"/>
  <c r="AH229" i="2"/>
  <c r="AH237" i="2"/>
  <c r="AH226" i="2"/>
  <c r="AH234" i="2"/>
  <c r="AH242" i="2"/>
  <c r="AH223" i="2"/>
  <c r="AH231" i="2"/>
  <c r="AH239" i="2"/>
  <c r="AH220" i="2"/>
  <c r="AH228" i="2"/>
  <c r="AH236" i="2"/>
  <c r="AH225" i="2"/>
  <c r="AH241" i="2"/>
  <c r="AH233" i="2"/>
  <c r="L123" i="2"/>
  <c r="I285" i="2"/>
  <c r="J10" i="41" s="1"/>
  <c r="J225" i="2"/>
  <c r="J287" i="2" s="1"/>
  <c r="K12" i="41" s="1"/>
  <c r="I298" i="2"/>
  <c r="J23" i="41" s="1"/>
  <c r="AI63" i="2"/>
  <c r="N158" i="2"/>
  <c r="AK158" i="2"/>
  <c r="J241" i="2"/>
  <c r="J240" i="2"/>
  <c r="J271" i="2" s="1"/>
  <c r="J223" i="2"/>
  <c r="AF243" i="2"/>
  <c r="AI123" i="2"/>
  <c r="N68" i="2"/>
  <c r="AK68" i="2"/>
  <c r="AG213" i="2"/>
  <c r="AG219" i="2"/>
  <c r="E122" i="47"/>
  <c r="E93" i="47"/>
  <c r="AH218" i="2"/>
  <c r="AB280" i="2"/>
  <c r="D311" i="2"/>
  <c r="H311" i="2" s="1"/>
  <c r="L311" i="2" s="1"/>
  <c r="P311" i="2" s="1"/>
  <c r="T311" i="2" s="1"/>
  <c r="X311" i="2" s="1"/>
  <c r="AB311" i="2" s="1"/>
  <c r="K218" i="2"/>
  <c r="K249" i="2" s="1"/>
  <c r="K280" i="2" s="1"/>
  <c r="L185" i="20"/>
  <c r="L216" i="20" s="1"/>
  <c r="L155" i="20"/>
  <c r="J69" i="47"/>
  <c r="J98" i="47" s="1"/>
  <c r="J128" i="47" s="1"/>
  <c r="J38" i="47"/>
  <c r="L188" i="2"/>
  <c r="AJ8" i="2"/>
  <c r="AH249" i="2"/>
  <c r="N98" i="2"/>
  <c r="AK98" i="2"/>
  <c r="AC280" i="2"/>
  <c r="J247" i="44"/>
  <c r="J97" i="44"/>
  <c r="J127" i="44" s="1"/>
  <c r="J157" i="44" s="1"/>
  <c r="N5" i="20"/>
  <c r="M35" i="20"/>
  <c r="M65" i="20" s="1"/>
  <c r="M95" i="20" s="1"/>
  <c r="M125" i="20" s="1"/>
  <c r="N5" i="54"/>
  <c r="M35" i="54"/>
  <c r="L39" i="44"/>
  <c r="K67" i="44"/>
  <c r="M8" i="2"/>
  <c r="G271" i="44" l="1"/>
  <c r="F98" i="60"/>
  <c r="F128" i="60" s="1"/>
  <c r="Z30" i="44"/>
  <c r="AI218" i="2"/>
  <c r="G181" i="44"/>
  <c r="G211" i="44"/>
  <c r="G91" i="44"/>
  <c r="G241" i="44"/>
  <c r="G121" i="44"/>
  <c r="G89" i="20"/>
  <c r="AE89" i="20" s="1"/>
  <c r="G59" i="54"/>
  <c r="H63" i="44"/>
  <c r="H29" i="54" s="1"/>
  <c r="H29" i="20"/>
  <c r="AF29" i="20" s="1"/>
  <c r="F31" i="47"/>
  <c r="F93" i="47" s="1"/>
  <c r="G151" i="44"/>
  <c r="J272" i="2"/>
  <c r="J303" i="2"/>
  <c r="K28" i="41" s="1"/>
  <c r="AA29" i="44" s="1"/>
  <c r="J273" i="2"/>
  <c r="J304" i="2"/>
  <c r="K29" i="41" s="1"/>
  <c r="AH271" i="2"/>
  <c r="AH302" i="2"/>
  <c r="AH273" i="2"/>
  <c r="AH304" i="2"/>
  <c r="AH287" i="2"/>
  <c r="AH272" i="2"/>
  <c r="AH303" i="2"/>
  <c r="AH288" i="2"/>
  <c r="K221" i="2"/>
  <c r="AI33" i="2"/>
  <c r="AJ153" i="2"/>
  <c r="K242" i="2"/>
  <c r="K230" i="2"/>
  <c r="K224" i="2"/>
  <c r="J286" i="2"/>
  <c r="K11" i="41" s="1"/>
  <c r="AG243" i="2"/>
  <c r="J302" i="2"/>
  <c r="K27" i="41" s="1"/>
  <c r="AH213" i="2"/>
  <c r="AH219" i="2"/>
  <c r="J295" i="2"/>
  <c r="K20" i="41" s="1"/>
  <c r="AJ183" i="2"/>
  <c r="L33" i="2"/>
  <c r="J292" i="2"/>
  <c r="K17" i="41" s="1"/>
  <c r="J289" i="2"/>
  <c r="K14" i="41" s="1"/>
  <c r="J297" i="2"/>
  <c r="K22" i="41" s="1"/>
  <c r="J283" i="2"/>
  <c r="K8" i="41" s="1"/>
  <c r="K234" i="2"/>
  <c r="K228" i="2"/>
  <c r="K227" i="2"/>
  <c r="J299" i="2"/>
  <c r="K24" i="41" s="1"/>
  <c r="O128" i="2"/>
  <c r="AL128" i="2"/>
  <c r="M63" i="2"/>
  <c r="K237" i="2"/>
  <c r="K241" i="2"/>
  <c r="K213" i="2"/>
  <c r="K219" i="2"/>
  <c r="K231" i="2"/>
  <c r="AJ188" i="2"/>
  <c r="O68" i="2"/>
  <c r="AL68" i="2"/>
  <c r="J284" i="2"/>
  <c r="K9" i="41" s="1"/>
  <c r="J300" i="2"/>
  <c r="K25" i="41" s="1"/>
  <c r="J301" i="2"/>
  <c r="K26" i="41" s="1"/>
  <c r="J291" i="2"/>
  <c r="K16" i="41" s="1"/>
  <c r="K240" i="2"/>
  <c r="K271" i="2" s="1"/>
  <c r="K233" i="2"/>
  <c r="K222" i="2"/>
  <c r="O38" i="2"/>
  <c r="AL38" i="2"/>
  <c r="AJ123" i="2"/>
  <c r="K232" i="2"/>
  <c r="K223" i="2"/>
  <c r="K225" i="2"/>
  <c r="K287" i="2" s="1"/>
  <c r="L12" i="41" s="1"/>
  <c r="J285" i="2"/>
  <c r="K10" i="41" s="1"/>
  <c r="K238" i="2"/>
  <c r="M93" i="2"/>
  <c r="M183" i="2"/>
  <c r="AJ93" i="2"/>
  <c r="J282" i="2"/>
  <c r="K7" i="41" s="1"/>
  <c r="M123" i="2"/>
  <c r="J290" i="2"/>
  <c r="K15" i="41" s="1"/>
  <c r="M153" i="2"/>
  <c r="J294" i="2"/>
  <c r="K19" i="41" s="1"/>
  <c r="J293" i="2"/>
  <c r="K18" i="41" s="1"/>
  <c r="J298" i="2"/>
  <c r="K23" i="41" s="1"/>
  <c r="K236" i="2"/>
  <c r="K235" i="2"/>
  <c r="K226" i="2"/>
  <c r="K288" i="2" s="1"/>
  <c r="L13" i="41" s="1"/>
  <c r="AI225" i="2"/>
  <c r="AI233" i="2"/>
  <c r="AI241" i="2"/>
  <c r="AI222" i="2"/>
  <c r="AI230" i="2"/>
  <c r="AI238" i="2"/>
  <c r="AI227" i="2"/>
  <c r="AI235" i="2"/>
  <c r="AI224" i="2"/>
  <c r="AI232" i="2"/>
  <c r="AI240" i="2"/>
  <c r="AI221" i="2"/>
  <c r="AI229" i="2"/>
  <c r="AI237" i="2"/>
  <c r="AI226" i="2"/>
  <c r="AI234" i="2"/>
  <c r="AI242" i="2"/>
  <c r="AI223" i="2"/>
  <c r="AI231" i="2"/>
  <c r="AI239" i="2"/>
  <c r="AI228" i="2"/>
  <c r="AI220" i="2"/>
  <c r="AI236" i="2"/>
  <c r="J296" i="2"/>
  <c r="K21" i="41" s="1"/>
  <c r="O158" i="2"/>
  <c r="AL158" i="2"/>
  <c r="J243" i="2"/>
  <c r="J305" i="2" s="1"/>
  <c r="J281" i="2"/>
  <c r="K6" i="41" s="1"/>
  <c r="AJ63" i="2"/>
  <c r="K239" i="2"/>
  <c r="K220" i="2"/>
  <c r="K229" i="2"/>
  <c r="E59" i="20"/>
  <c r="AC59" i="20" s="1"/>
  <c r="G98" i="60"/>
  <c r="G128" i="60" s="1"/>
  <c r="G62" i="47"/>
  <c r="L218" i="2"/>
  <c r="L249" i="2" s="1"/>
  <c r="L280" i="2" s="1"/>
  <c r="M185" i="20"/>
  <c r="M216" i="20" s="1"/>
  <c r="M155" i="20"/>
  <c r="K69" i="47"/>
  <c r="K98" i="47" s="1"/>
  <c r="K128" i="47" s="1"/>
  <c r="K38" i="47"/>
  <c r="O98" i="2"/>
  <c r="AL98" i="2"/>
  <c r="AI249" i="2"/>
  <c r="M188" i="2"/>
  <c r="AK8" i="2"/>
  <c r="K247" i="44"/>
  <c r="K97" i="44"/>
  <c r="K127" i="44" s="1"/>
  <c r="K157" i="44" s="1"/>
  <c r="O5" i="20"/>
  <c r="N35" i="20"/>
  <c r="N65" i="20" s="1"/>
  <c r="N95" i="20" s="1"/>
  <c r="N125" i="20" s="1"/>
  <c r="O5" i="54"/>
  <c r="N35" i="54"/>
  <c r="M39" i="44"/>
  <c r="L67" i="44"/>
  <c r="N8" i="2"/>
  <c r="AA30" i="44" l="1"/>
  <c r="G31" i="47"/>
  <c r="G122" i="47" s="1"/>
  <c r="H91" i="44"/>
  <c r="H271" i="44"/>
  <c r="H98" i="60" s="1"/>
  <c r="H128" i="60" s="1"/>
  <c r="F122" i="47"/>
  <c r="H59" i="54"/>
  <c r="H89" i="20"/>
  <c r="AF89" i="20" s="1"/>
  <c r="I63" i="44"/>
  <c r="I29" i="54" s="1"/>
  <c r="I29" i="20"/>
  <c r="AG29" i="20" s="1"/>
  <c r="H151" i="44"/>
  <c r="H211" i="44"/>
  <c r="H241" i="44"/>
  <c r="H181" i="44"/>
  <c r="H121" i="44"/>
  <c r="K272" i="2"/>
  <c r="K303" i="2"/>
  <c r="L28" i="41" s="1"/>
  <c r="AB29" i="44" s="1"/>
  <c r="K273" i="2"/>
  <c r="K304" i="2"/>
  <c r="L29" i="41" s="1"/>
  <c r="AB30" i="44" s="1"/>
  <c r="AI271" i="2"/>
  <c r="AI302" i="2"/>
  <c r="AI273" i="2"/>
  <c r="AI304" i="2"/>
  <c r="AI287" i="2"/>
  <c r="AK63" i="2"/>
  <c r="AI272" i="2"/>
  <c r="AI303" i="2"/>
  <c r="AI288" i="2"/>
  <c r="L233" i="2"/>
  <c r="P128" i="2"/>
  <c r="AM128" i="2"/>
  <c r="N123" i="2"/>
  <c r="K298" i="2"/>
  <c r="L23" i="41" s="1"/>
  <c r="L232" i="2"/>
  <c r="L236" i="2"/>
  <c r="L228" i="2"/>
  <c r="AK93" i="2"/>
  <c r="K296" i="2"/>
  <c r="L21" i="41" s="1"/>
  <c r="AH243" i="2"/>
  <c r="K291" i="2"/>
  <c r="L16" i="41" s="1"/>
  <c r="K300" i="2"/>
  <c r="L25" i="41" s="1"/>
  <c r="K285" i="2"/>
  <c r="L10" i="41" s="1"/>
  <c r="K302" i="2"/>
  <c r="L27" i="41" s="1"/>
  <c r="AM68" i="2"/>
  <c r="P68" i="2"/>
  <c r="N93" i="2"/>
  <c r="L235" i="2"/>
  <c r="L226" i="2"/>
  <c r="L288" i="2" s="1"/>
  <c r="M13" i="41" s="1"/>
  <c r="L220" i="2"/>
  <c r="N63" i="2"/>
  <c r="L231" i="2"/>
  <c r="L229" i="2"/>
  <c r="L221" i="2"/>
  <c r="AJ220" i="2"/>
  <c r="AJ228" i="2"/>
  <c r="AJ236" i="2"/>
  <c r="AJ225" i="2"/>
  <c r="AJ233" i="2"/>
  <c r="AJ241" i="2"/>
  <c r="AJ222" i="2"/>
  <c r="AJ230" i="2"/>
  <c r="AJ238" i="2"/>
  <c r="AJ227" i="2"/>
  <c r="AJ235" i="2"/>
  <c r="AJ224" i="2"/>
  <c r="AJ232" i="2"/>
  <c r="AJ240" i="2"/>
  <c r="AJ221" i="2"/>
  <c r="AJ229" i="2"/>
  <c r="AJ237" i="2"/>
  <c r="AJ226" i="2"/>
  <c r="AJ234" i="2"/>
  <c r="AJ242" i="2"/>
  <c r="AJ231" i="2"/>
  <c r="AJ223" i="2"/>
  <c r="AJ239" i="2"/>
  <c r="AJ33" i="2"/>
  <c r="K299" i="2"/>
  <c r="L24" i="41" s="1"/>
  <c r="AK153" i="2"/>
  <c r="P38" i="2"/>
  <c r="AM38" i="2"/>
  <c r="L225" i="2"/>
  <c r="L287" i="2" s="1"/>
  <c r="M12" i="41" s="1"/>
  <c r="K282" i="2"/>
  <c r="L7" i="41" s="1"/>
  <c r="AK183" i="2"/>
  <c r="K294" i="2"/>
  <c r="L19" i="41" s="1"/>
  <c r="L239" i="2"/>
  <c r="L238" i="2"/>
  <c r="L224" i="2"/>
  <c r="K293" i="2"/>
  <c r="L18" i="41" s="1"/>
  <c r="K289" i="2"/>
  <c r="L14" i="41" s="1"/>
  <c r="K286" i="2"/>
  <c r="L11" i="41" s="1"/>
  <c r="K283" i="2"/>
  <c r="L8" i="41" s="1"/>
  <c r="K295" i="2"/>
  <c r="L20" i="41" s="1"/>
  <c r="AK123" i="2"/>
  <c r="N153" i="2"/>
  <c r="L242" i="2"/>
  <c r="L230" i="2"/>
  <c r="L227" i="2"/>
  <c r="AK188" i="2"/>
  <c r="K301" i="2"/>
  <c r="L26" i="41" s="1"/>
  <c r="N183" i="2"/>
  <c r="M33" i="2"/>
  <c r="AI213" i="2"/>
  <c r="AI219" i="2"/>
  <c r="K284" i="2"/>
  <c r="L9" i="41" s="1"/>
  <c r="L234" i="2"/>
  <c r="L223" i="2"/>
  <c r="L213" i="2"/>
  <c r="L219" i="2"/>
  <c r="K281" i="2"/>
  <c r="L6" i="41" s="1"/>
  <c r="K243" i="2"/>
  <c r="K305" i="2" s="1"/>
  <c r="K290" i="2"/>
  <c r="L15" i="41" s="1"/>
  <c r="K292" i="2"/>
  <c r="L17" i="41" s="1"/>
  <c r="L240" i="2"/>
  <c r="L271" i="2" s="1"/>
  <c r="P158" i="2"/>
  <c r="AM158" i="2"/>
  <c r="K297" i="2"/>
  <c r="L22" i="41" s="1"/>
  <c r="L237" i="2"/>
  <c r="L241" i="2"/>
  <c r="L222" i="2"/>
  <c r="F59" i="20"/>
  <c r="AD59" i="20" s="1"/>
  <c r="H62" i="47"/>
  <c r="AJ218" i="2"/>
  <c r="N185" i="20"/>
  <c r="N216" i="20" s="1"/>
  <c r="N155" i="20"/>
  <c r="L69" i="47"/>
  <c r="L98" i="47" s="1"/>
  <c r="L128" i="47" s="1"/>
  <c r="L38" i="47"/>
  <c r="AD280" i="2"/>
  <c r="M218" i="2"/>
  <c r="N188" i="2"/>
  <c r="AL8" i="2"/>
  <c r="AF280" i="2"/>
  <c r="AJ249" i="2"/>
  <c r="AE280" i="2"/>
  <c r="P98" i="2"/>
  <c r="AM98" i="2"/>
  <c r="L247" i="44"/>
  <c r="L97" i="44"/>
  <c r="L127" i="44" s="1"/>
  <c r="L157" i="44" s="1"/>
  <c r="P5" i="20"/>
  <c r="O35" i="20"/>
  <c r="O65" i="20" s="1"/>
  <c r="O95" i="20" s="1"/>
  <c r="O125" i="20" s="1"/>
  <c r="O35" i="54"/>
  <c r="P5" i="54"/>
  <c r="M67" i="44"/>
  <c r="N39" i="44"/>
  <c r="O8" i="2"/>
  <c r="G93" i="47" l="1"/>
  <c r="I91" i="44"/>
  <c r="I151" i="44"/>
  <c r="I271" i="44"/>
  <c r="I62" i="47" s="1"/>
  <c r="I121" i="44"/>
  <c r="I241" i="44"/>
  <c r="I211" i="44"/>
  <c r="H31" i="47"/>
  <c r="H93" i="47" s="1"/>
  <c r="I59" i="54"/>
  <c r="I89" i="20"/>
  <c r="AG89" i="20" s="1"/>
  <c r="J63" i="44"/>
  <c r="J29" i="54" s="1"/>
  <c r="J29" i="20"/>
  <c r="AH29" i="20" s="1"/>
  <c r="I181" i="44"/>
  <c r="L272" i="2"/>
  <c r="L303" i="2"/>
  <c r="M28" i="41" s="1"/>
  <c r="AC29" i="44" s="1"/>
  <c r="L273" i="2"/>
  <c r="L304" i="2"/>
  <c r="M29" i="41" s="1"/>
  <c r="AC30" i="44" s="1"/>
  <c r="AJ271" i="2"/>
  <c r="AJ302" i="2"/>
  <c r="AJ273" i="2"/>
  <c r="AJ304" i="2"/>
  <c r="AJ287" i="2"/>
  <c r="AL153" i="2"/>
  <c r="AJ272" i="2"/>
  <c r="AJ303" i="2"/>
  <c r="AJ288" i="2"/>
  <c r="M223" i="2"/>
  <c r="AJ213" i="2"/>
  <c r="AJ219" i="2"/>
  <c r="O123" i="2"/>
  <c r="L296" i="2"/>
  <c r="M21" i="41" s="1"/>
  <c r="M234" i="2"/>
  <c r="M241" i="2"/>
  <c r="M224" i="2"/>
  <c r="AK223" i="2"/>
  <c r="AK231" i="2"/>
  <c r="AK239" i="2"/>
  <c r="AK220" i="2"/>
  <c r="AK228" i="2"/>
  <c r="AK236" i="2"/>
  <c r="AK225" i="2"/>
  <c r="AK233" i="2"/>
  <c r="AK241" i="2"/>
  <c r="AK222" i="2"/>
  <c r="AK230" i="2"/>
  <c r="AK238" i="2"/>
  <c r="AK227" i="2"/>
  <c r="AK235" i="2"/>
  <c r="AK224" i="2"/>
  <c r="AK232" i="2"/>
  <c r="AK240" i="2"/>
  <c r="AK221" i="2"/>
  <c r="AK229" i="2"/>
  <c r="AK237" i="2"/>
  <c r="AK234" i="2"/>
  <c r="AK226" i="2"/>
  <c r="AK242" i="2"/>
  <c r="M230" i="2"/>
  <c r="L284" i="2"/>
  <c r="M9" i="41" s="1"/>
  <c r="O183" i="2"/>
  <c r="M242" i="2"/>
  <c r="M233" i="2"/>
  <c r="M227" i="2"/>
  <c r="L289" i="2"/>
  <c r="M14" i="41" s="1"/>
  <c r="L286" i="2"/>
  <c r="M11" i="41" s="1"/>
  <c r="L283" i="2"/>
  <c r="M8" i="41" s="1"/>
  <c r="L294" i="2"/>
  <c r="M19" i="41" s="1"/>
  <c r="M237" i="2"/>
  <c r="M226" i="2"/>
  <c r="M288" i="2" s="1"/>
  <c r="N13" i="41" s="1"/>
  <c r="M213" i="2"/>
  <c r="M219" i="2"/>
  <c r="L297" i="2"/>
  <c r="M22" i="41" s="1"/>
  <c r="AL123" i="2"/>
  <c r="Q128" i="2"/>
  <c r="AN128" i="2"/>
  <c r="AL183" i="2"/>
  <c r="O153" i="2"/>
  <c r="AL188" i="2"/>
  <c r="L243" i="2"/>
  <c r="L305" i="2" s="1"/>
  <c r="L281" i="2"/>
  <c r="M6" i="41" s="1"/>
  <c r="M240" i="2"/>
  <c r="M271" i="2" s="1"/>
  <c r="M236" i="2"/>
  <c r="M222" i="2"/>
  <c r="L292" i="2"/>
  <c r="M17" i="41" s="1"/>
  <c r="L300" i="2"/>
  <c r="M25" i="41" s="1"/>
  <c r="O63" i="2"/>
  <c r="Q38" i="2"/>
  <c r="AN38" i="2"/>
  <c r="L291" i="2"/>
  <c r="M16" i="41" s="1"/>
  <c r="L295" i="2"/>
  <c r="M20" i="41" s="1"/>
  <c r="M221" i="2"/>
  <c r="L298" i="2"/>
  <c r="M23" i="41" s="1"/>
  <c r="Q158" i="2"/>
  <c r="AN158" i="2"/>
  <c r="M232" i="2"/>
  <c r="M239" i="2"/>
  <c r="M225" i="2"/>
  <c r="M287" i="2" s="1"/>
  <c r="N12" i="41" s="1"/>
  <c r="O93" i="2"/>
  <c r="L299" i="2"/>
  <c r="M24" i="41" s="1"/>
  <c r="L302" i="2"/>
  <c r="M27" i="41" s="1"/>
  <c r="M235" i="2"/>
  <c r="M231" i="2"/>
  <c r="M228" i="2"/>
  <c r="AK33" i="2"/>
  <c r="L301" i="2"/>
  <c r="M26" i="41" s="1"/>
  <c r="L293" i="2"/>
  <c r="M18" i="41" s="1"/>
  <c r="N33" i="2"/>
  <c r="L290" i="2"/>
  <c r="M15" i="41" s="1"/>
  <c r="AL93" i="2"/>
  <c r="AL63" i="2"/>
  <c r="L285" i="2"/>
  <c r="M10" i="41" s="1"/>
  <c r="AI243" i="2"/>
  <c r="M238" i="2"/>
  <c r="M229" i="2"/>
  <c r="M220" i="2"/>
  <c r="L282" i="2"/>
  <c r="M7" i="41" s="1"/>
  <c r="AN68" i="2"/>
  <c r="Q68" i="2"/>
  <c r="G59" i="20"/>
  <c r="AE59" i="20" s="1"/>
  <c r="J91" i="44"/>
  <c r="O185" i="20"/>
  <c r="O216" i="20" s="1"/>
  <c r="O155" i="20"/>
  <c r="M69" i="47"/>
  <c r="M98" i="47" s="1"/>
  <c r="M128" i="47" s="1"/>
  <c r="M38" i="47"/>
  <c r="M249" i="2"/>
  <c r="M280" i="2" s="1"/>
  <c r="AK218" i="2"/>
  <c r="N218" i="2"/>
  <c r="O188" i="2"/>
  <c r="AM8" i="2"/>
  <c r="AG280" i="2"/>
  <c r="Q98" i="2"/>
  <c r="AN98" i="2"/>
  <c r="M247" i="44"/>
  <c r="M97" i="44"/>
  <c r="M127" i="44" s="1"/>
  <c r="M157" i="44" s="1"/>
  <c r="P35" i="20"/>
  <c r="P65" i="20" s="1"/>
  <c r="P95" i="20" s="1"/>
  <c r="P125" i="20" s="1"/>
  <c r="Q5" i="20"/>
  <c r="P35" i="54"/>
  <c r="Q5" i="54"/>
  <c r="N67" i="44"/>
  <c r="O39" i="44"/>
  <c r="P8" i="2"/>
  <c r="I98" i="60" l="1"/>
  <c r="I128" i="60" s="1"/>
  <c r="J271" i="44"/>
  <c r="H122" i="47"/>
  <c r="I31" i="47"/>
  <c r="I93" i="47" s="1"/>
  <c r="J59" i="54"/>
  <c r="J89" i="20"/>
  <c r="AH89" i="20" s="1"/>
  <c r="K63" i="44"/>
  <c r="K29" i="54" s="1"/>
  <c r="K29" i="20"/>
  <c r="AI29" i="20" s="1"/>
  <c r="J151" i="44"/>
  <c r="J181" i="44"/>
  <c r="J211" i="44"/>
  <c r="J121" i="44"/>
  <c r="J241" i="44"/>
  <c r="M272" i="2"/>
  <c r="M303" i="2"/>
  <c r="N28" i="41" s="1"/>
  <c r="AD29" i="44" s="1"/>
  <c r="M273" i="2"/>
  <c r="M304" i="2"/>
  <c r="N29" i="41" s="1"/>
  <c r="AD30" i="44" s="1"/>
  <c r="AK271" i="2"/>
  <c r="AK302" i="2"/>
  <c r="AK273" i="2"/>
  <c r="AK304" i="2"/>
  <c r="AK287" i="2"/>
  <c r="AK272" i="2"/>
  <c r="AK303" i="2"/>
  <c r="AK288" i="2"/>
  <c r="N240" i="2"/>
  <c r="N271" i="2" s="1"/>
  <c r="M290" i="2"/>
  <c r="N15" i="41" s="1"/>
  <c r="M284" i="2"/>
  <c r="N9" i="41" s="1"/>
  <c r="N232" i="2"/>
  <c r="N236" i="2"/>
  <c r="N222" i="2"/>
  <c r="P123" i="2"/>
  <c r="AK213" i="2"/>
  <c r="AK219" i="2"/>
  <c r="M282" i="2"/>
  <c r="N7" i="41" s="1"/>
  <c r="M301" i="2"/>
  <c r="N26" i="41" s="1"/>
  <c r="N235" i="2"/>
  <c r="N239" i="2"/>
  <c r="N225" i="2"/>
  <c r="N287" i="2" s="1"/>
  <c r="O12" i="41" s="1"/>
  <c r="AM63" i="2"/>
  <c r="M243" i="2"/>
  <c r="M305" i="2" s="1"/>
  <c r="M281" i="2"/>
  <c r="N6" i="41" s="1"/>
  <c r="M289" i="2"/>
  <c r="N14" i="41" s="1"/>
  <c r="M296" i="2"/>
  <c r="N21" i="41" s="1"/>
  <c r="AJ243" i="2"/>
  <c r="M293" i="2"/>
  <c r="N18" i="41" s="1"/>
  <c r="M298" i="2"/>
  <c r="N23" i="41" s="1"/>
  <c r="N221" i="2"/>
  <c r="N231" i="2"/>
  <c r="N228" i="2"/>
  <c r="P183" i="2"/>
  <c r="N233" i="2"/>
  <c r="R68" i="2"/>
  <c r="AO68" i="2"/>
  <c r="M291" i="2"/>
  <c r="N16" i="41" s="1"/>
  <c r="M294" i="2"/>
  <c r="N19" i="41" s="1"/>
  <c r="M283" i="2"/>
  <c r="N8" i="41" s="1"/>
  <c r="P63" i="2"/>
  <c r="N238" i="2"/>
  <c r="N242" i="2"/>
  <c r="N220" i="2"/>
  <c r="R128" i="2"/>
  <c r="AO128" i="2"/>
  <c r="M295" i="2"/>
  <c r="N20" i="41" s="1"/>
  <c r="AM93" i="2"/>
  <c r="M285" i="2"/>
  <c r="N10" i="41" s="1"/>
  <c r="M297" i="2"/>
  <c r="N22" i="41" s="1"/>
  <c r="M302" i="2"/>
  <c r="N27" i="41" s="1"/>
  <c r="N230" i="2"/>
  <c r="N234" i="2"/>
  <c r="N223" i="2"/>
  <c r="N213" i="2"/>
  <c r="N219" i="2"/>
  <c r="AM188" i="2"/>
  <c r="M300" i="2"/>
  <c r="N25" i="41" s="1"/>
  <c r="AM183" i="2"/>
  <c r="N229" i="2"/>
  <c r="N224" i="2"/>
  <c r="N226" i="2"/>
  <c r="N288" i="2" s="1"/>
  <c r="O13" i="41" s="1"/>
  <c r="P153" i="2"/>
  <c r="AM153" i="2"/>
  <c r="M292" i="2"/>
  <c r="N17" i="41" s="1"/>
  <c r="M286" i="2"/>
  <c r="N11" i="41" s="1"/>
  <c r="AM123" i="2"/>
  <c r="P93" i="2"/>
  <c r="O33" i="2"/>
  <c r="R158" i="2"/>
  <c r="AO158" i="2"/>
  <c r="AL33" i="2"/>
  <c r="R38" i="2"/>
  <c r="AO38" i="2"/>
  <c r="N237" i="2"/>
  <c r="N241" i="2"/>
  <c r="N227" i="2"/>
  <c r="AL226" i="2"/>
  <c r="AL234" i="2"/>
  <c r="AL242" i="2"/>
  <c r="AL223" i="2"/>
  <c r="AL231" i="2"/>
  <c r="AL239" i="2"/>
  <c r="AL220" i="2"/>
  <c r="AL228" i="2"/>
  <c r="AL236" i="2"/>
  <c r="AL225" i="2"/>
  <c r="AL233" i="2"/>
  <c r="AL241" i="2"/>
  <c r="AL222" i="2"/>
  <c r="AL230" i="2"/>
  <c r="AL238" i="2"/>
  <c r="AL227" i="2"/>
  <c r="AL235" i="2"/>
  <c r="AL224" i="2"/>
  <c r="AL232" i="2"/>
  <c r="AL240" i="2"/>
  <c r="AL221" i="2"/>
  <c r="AL237" i="2"/>
  <c r="AL229" i="2"/>
  <c r="M299" i="2"/>
  <c r="N24" i="41" s="1"/>
  <c r="H59" i="20"/>
  <c r="AF59" i="20" s="1"/>
  <c r="J62" i="47"/>
  <c r="J98" i="60"/>
  <c r="J128" i="60" s="1"/>
  <c r="P185" i="20"/>
  <c r="P216" i="20" s="1"/>
  <c r="P155" i="20"/>
  <c r="N69" i="47"/>
  <c r="N98" i="47" s="1"/>
  <c r="N128" i="47" s="1"/>
  <c r="N38" i="47"/>
  <c r="R98" i="2"/>
  <c r="AO98" i="2"/>
  <c r="N249" i="2"/>
  <c r="N280" i="2" s="1"/>
  <c r="AL218" i="2"/>
  <c r="AK249" i="2"/>
  <c r="P188" i="2"/>
  <c r="AN8" i="2"/>
  <c r="O218" i="2"/>
  <c r="AH280" i="2"/>
  <c r="N247" i="44"/>
  <c r="N97" i="44"/>
  <c r="N127" i="44" s="1"/>
  <c r="N157" i="44" s="1"/>
  <c r="R5" i="20"/>
  <c r="Q35" i="20"/>
  <c r="Q65" i="20" s="1"/>
  <c r="Q95" i="20" s="1"/>
  <c r="Q125" i="20" s="1"/>
  <c r="Q35" i="54"/>
  <c r="R5" i="54"/>
  <c r="P39" i="44"/>
  <c r="O67" i="44"/>
  <c r="Q8" i="2"/>
  <c r="I122" i="47" l="1"/>
  <c r="K151" i="44"/>
  <c r="K241" i="44"/>
  <c r="K271" i="44"/>
  <c r="K211" i="44"/>
  <c r="K91" i="44"/>
  <c r="K181" i="44"/>
  <c r="J31" i="47"/>
  <c r="J93" i="47" s="1"/>
  <c r="K59" i="54"/>
  <c r="K89" i="20"/>
  <c r="AI89" i="20" s="1"/>
  <c r="L63" i="44"/>
  <c r="L29" i="54" s="1"/>
  <c r="L29" i="20"/>
  <c r="AJ29" i="20" s="1"/>
  <c r="K121" i="44"/>
  <c r="N272" i="2"/>
  <c r="N303" i="2"/>
  <c r="O28" i="41" s="1"/>
  <c r="AE29" i="44" s="1"/>
  <c r="N273" i="2"/>
  <c r="N304" i="2"/>
  <c r="O29" i="41" s="1"/>
  <c r="AE30" i="44" s="1"/>
  <c r="AL273" i="2"/>
  <c r="AL304" i="2"/>
  <c r="AL287" i="2"/>
  <c r="AL271" i="2"/>
  <c r="AL302" i="2"/>
  <c r="AL272" i="2"/>
  <c r="AL303" i="2"/>
  <c r="AL288" i="2"/>
  <c r="O226" i="2"/>
  <c r="O288" i="2" s="1"/>
  <c r="P13" i="41" s="1"/>
  <c r="N298" i="2"/>
  <c r="O23" i="41" s="1"/>
  <c r="O241" i="2"/>
  <c r="O237" i="2"/>
  <c r="O229" i="2"/>
  <c r="N292" i="2"/>
  <c r="O17" i="41" s="1"/>
  <c r="N290" i="2"/>
  <c r="O15" i="41" s="1"/>
  <c r="N286" i="2"/>
  <c r="O11" i="41" s="1"/>
  <c r="O233" i="2"/>
  <c r="O227" i="2"/>
  <c r="O221" i="2"/>
  <c r="N300" i="2"/>
  <c r="O25" i="41" s="1"/>
  <c r="Q93" i="2"/>
  <c r="AN153" i="2"/>
  <c r="N301" i="2"/>
  <c r="O26" i="41" s="1"/>
  <c r="Q123" i="2"/>
  <c r="AK243" i="2"/>
  <c r="N294" i="2"/>
  <c r="O19" i="41" s="1"/>
  <c r="N299" i="2"/>
  <c r="O24" i="41" s="1"/>
  <c r="S38" i="2"/>
  <c r="AP38" i="2"/>
  <c r="O240" i="2"/>
  <c r="O271" i="2" s="1"/>
  <c r="O236" i="2"/>
  <c r="O213" i="2"/>
  <c r="O219" i="2"/>
  <c r="AM221" i="2"/>
  <c r="AM229" i="2"/>
  <c r="AM237" i="2"/>
  <c r="AM226" i="2"/>
  <c r="AM234" i="2"/>
  <c r="AM242" i="2"/>
  <c r="AM223" i="2"/>
  <c r="AM231" i="2"/>
  <c r="AM239" i="2"/>
  <c r="AM220" i="2"/>
  <c r="AM228" i="2"/>
  <c r="AM236" i="2"/>
  <c r="AM225" i="2"/>
  <c r="AM233" i="2"/>
  <c r="AM241" i="2"/>
  <c r="AM222" i="2"/>
  <c r="AM230" i="2"/>
  <c r="AM238" i="2"/>
  <c r="AM227" i="2"/>
  <c r="AM235" i="2"/>
  <c r="AM224" i="2"/>
  <c r="AM240" i="2"/>
  <c r="AM232" i="2"/>
  <c r="S68" i="2"/>
  <c r="AP68" i="2"/>
  <c r="N293" i="2"/>
  <c r="O18" i="41" s="1"/>
  <c r="O234" i="2"/>
  <c r="AN188" i="2"/>
  <c r="Q63" i="2"/>
  <c r="AL213" i="2"/>
  <c r="AL219" i="2"/>
  <c r="N289" i="2"/>
  <c r="O14" i="41" s="1"/>
  <c r="N291" i="2"/>
  <c r="O16" i="41" s="1"/>
  <c r="AN63" i="2"/>
  <c r="AN183" i="2"/>
  <c r="O232" i="2"/>
  <c r="O239" i="2"/>
  <c r="O222" i="2"/>
  <c r="N281" i="2"/>
  <c r="O6" i="41" s="1"/>
  <c r="N243" i="2"/>
  <c r="N305" i="2" s="1"/>
  <c r="Q153" i="2"/>
  <c r="N295" i="2"/>
  <c r="O20" i="41" s="1"/>
  <c r="N297" i="2"/>
  <c r="O22" i="41" s="1"/>
  <c r="N302" i="2"/>
  <c r="O27" i="41" s="1"/>
  <c r="Q183" i="2"/>
  <c r="O235" i="2"/>
  <c r="O231" i="2"/>
  <c r="O225" i="2"/>
  <c r="O287" i="2" s="1"/>
  <c r="P12" i="41" s="1"/>
  <c r="N285" i="2"/>
  <c r="O10" i="41" s="1"/>
  <c r="S128" i="2"/>
  <c r="AP128" i="2"/>
  <c r="N283" i="2"/>
  <c r="O8" i="41" s="1"/>
  <c r="AN123" i="2"/>
  <c r="S158" i="2"/>
  <c r="AP158" i="2"/>
  <c r="O238" i="2"/>
  <c r="O228" i="2"/>
  <c r="O220" i="2"/>
  <c r="AN93" i="2"/>
  <c r="N282" i="2"/>
  <c r="O7" i="41" s="1"/>
  <c r="N284" i="2"/>
  <c r="O9" i="41" s="1"/>
  <c r="O224" i="2"/>
  <c r="P33" i="2"/>
  <c r="O230" i="2"/>
  <c r="O242" i="2"/>
  <c r="O223" i="2"/>
  <c r="N296" i="2"/>
  <c r="O21" i="41" s="1"/>
  <c r="AM33" i="2"/>
  <c r="I59" i="20"/>
  <c r="AG59" i="20" s="1"/>
  <c r="K98" i="60"/>
  <c r="K128" i="60" s="1"/>
  <c r="K62" i="47"/>
  <c r="Q185" i="20"/>
  <c r="Q216" i="20" s="1"/>
  <c r="Q155" i="20"/>
  <c r="P218" i="2"/>
  <c r="P249" i="2" s="1"/>
  <c r="P280" i="2" s="1"/>
  <c r="O69" i="47"/>
  <c r="O98" i="47" s="1"/>
  <c r="O128" i="47" s="1"/>
  <c r="O38" i="47"/>
  <c r="Q188" i="2"/>
  <c r="AO8" i="2"/>
  <c r="O249" i="2"/>
  <c r="O280" i="2" s="1"/>
  <c r="AM218" i="2"/>
  <c r="AL249" i="2"/>
  <c r="AI280" i="2"/>
  <c r="S98" i="2"/>
  <c r="AP98" i="2"/>
  <c r="O247" i="44"/>
  <c r="O97" i="44"/>
  <c r="O127" i="44" s="1"/>
  <c r="O157" i="44" s="1"/>
  <c r="R35" i="20"/>
  <c r="R65" i="20" s="1"/>
  <c r="R95" i="20" s="1"/>
  <c r="R125" i="20" s="1"/>
  <c r="S5" i="20"/>
  <c r="S5" i="54"/>
  <c r="R35" i="54"/>
  <c r="Q39" i="44"/>
  <c r="P67" i="44"/>
  <c r="R8" i="2"/>
  <c r="J122" i="47" l="1"/>
  <c r="K31" i="47"/>
  <c r="K122" i="47" s="1"/>
  <c r="L91" i="44"/>
  <c r="L271" i="44"/>
  <c r="L59" i="54"/>
  <c r="L89" i="20"/>
  <c r="AJ89" i="20" s="1"/>
  <c r="M63" i="44"/>
  <c r="M29" i="54" s="1"/>
  <c r="M29" i="20"/>
  <c r="AK29" i="20" s="1"/>
  <c r="L151" i="44"/>
  <c r="L121" i="44"/>
  <c r="L241" i="44"/>
  <c r="L181" i="44"/>
  <c r="L211" i="44"/>
  <c r="O272" i="2"/>
  <c r="O303" i="2"/>
  <c r="P28" i="41" s="1"/>
  <c r="AF29" i="44" s="1"/>
  <c r="O273" i="2"/>
  <c r="O304" i="2"/>
  <c r="P29" i="41" s="1"/>
  <c r="AF30" i="44" s="1"/>
  <c r="AM271" i="2"/>
  <c r="AM302" i="2"/>
  <c r="AM273" i="2"/>
  <c r="AM304" i="2"/>
  <c r="AM287" i="2"/>
  <c r="AO93" i="2"/>
  <c r="AM272" i="2"/>
  <c r="AM303" i="2"/>
  <c r="AM288" i="2"/>
  <c r="P239" i="2"/>
  <c r="T158" i="2"/>
  <c r="AQ158" i="2"/>
  <c r="P238" i="2"/>
  <c r="P231" i="2"/>
  <c r="P225" i="2"/>
  <c r="P287" i="2" s="1"/>
  <c r="Q12" i="41" s="1"/>
  <c r="O296" i="2"/>
  <c r="P21" i="41" s="1"/>
  <c r="AM213" i="2"/>
  <c r="AM219" i="2"/>
  <c r="O302" i="2"/>
  <c r="P27" i="41" s="1"/>
  <c r="P235" i="2"/>
  <c r="O292" i="2"/>
  <c r="P17" i="41" s="1"/>
  <c r="O282" i="2"/>
  <c r="P7" i="41" s="1"/>
  <c r="R123" i="2"/>
  <c r="AO153" i="2"/>
  <c r="P230" i="2"/>
  <c r="P242" i="2"/>
  <c r="P228" i="2"/>
  <c r="P222" i="2"/>
  <c r="AN224" i="2"/>
  <c r="AN232" i="2"/>
  <c r="AN240" i="2"/>
  <c r="AN221" i="2"/>
  <c r="AN229" i="2"/>
  <c r="AN237" i="2"/>
  <c r="AN226" i="2"/>
  <c r="AN234" i="2"/>
  <c r="AN242" i="2"/>
  <c r="AN223" i="2"/>
  <c r="AN231" i="2"/>
  <c r="AN239" i="2"/>
  <c r="AN220" i="2"/>
  <c r="AN228" i="2"/>
  <c r="AN236" i="2"/>
  <c r="AN225" i="2"/>
  <c r="AN233" i="2"/>
  <c r="AN241" i="2"/>
  <c r="AN222" i="2"/>
  <c r="AN230" i="2"/>
  <c r="AN238" i="2"/>
  <c r="AN227" i="2"/>
  <c r="AN235" i="2"/>
  <c r="P241" i="2"/>
  <c r="P234" i="2"/>
  <c r="P220" i="2"/>
  <c r="T68" i="2"/>
  <c r="AQ68" i="2"/>
  <c r="R63" i="2"/>
  <c r="O283" i="2"/>
  <c r="P8" i="41" s="1"/>
  <c r="O294" i="2"/>
  <c r="P19" i="41" s="1"/>
  <c r="O293" i="2"/>
  <c r="P18" i="41" s="1"/>
  <c r="O290" i="2"/>
  <c r="P15" i="41" s="1"/>
  <c r="O284" i="2"/>
  <c r="P9" i="41" s="1"/>
  <c r="AL243" i="2"/>
  <c r="P233" i="2"/>
  <c r="P237" i="2"/>
  <c r="P223" i="2"/>
  <c r="O243" i="2"/>
  <c r="O305" i="2" s="1"/>
  <c r="O281" i="2"/>
  <c r="P6" i="41" s="1"/>
  <c r="T38" i="2"/>
  <c r="AQ38" i="2"/>
  <c r="O291" i="2"/>
  <c r="P16" i="41" s="1"/>
  <c r="AO188" i="2"/>
  <c r="T128" i="2"/>
  <c r="AQ128" i="2"/>
  <c r="O297" i="2"/>
  <c r="P22" i="41" s="1"/>
  <c r="P229" i="2"/>
  <c r="P240" i="2"/>
  <c r="P271" i="2" s="1"/>
  <c r="P226" i="2"/>
  <c r="P288" i="2" s="1"/>
  <c r="Q13" i="41" s="1"/>
  <c r="O289" i="2"/>
  <c r="P14" i="41" s="1"/>
  <c r="AO63" i="2"/>
  <c r="AO123" i="2"/>
  <c r="AO183" i="2"/>
  <c r="O285" i="2"/>
  <c r="P10" i="41" s="1"/>
  <c r="O286" i="2"/>
  <c r="P11" i="41" s="1"/>
  <c r="O300" i="2"/>
  <c r="P25" i="41" s="1"/>
  <c r="R183" i="2"/>
  <c r="O301" i="2"/>
  <c r="P26" i="41" s="1"/>
  <c r="P227" i="2"/>
  <c r="P232" i="2"/>
  <c r="P221" i="2"/>
  <c r="O299" i="2"/>
  <c r="P24" i="41" s="1"/>
  <c r="R153" i="2"/>
  <c r="Q33" i="2"/>
  <c r="P236" i="2"/>
  <c r="P213" i="2"/>
  <c r="P219" i="2"/>
  <c r="P224" i="2"/>
  <c r="R93" i="2"/>
  <c r="O298" i="2"/>
  <c r="P23" i="41" s="1"/>
  <c r="O295" i="2"/>
  <c r="P20" i="41" s="1"/>
  <c r="AN33" i="2"/>
  <c r="J59" i="20"/>
  <c r="AH59" i="20" s="1"/>
  <c r="L62" i="47"/>
  <c r="L98" i="60"/>
  <c r="L128" i="60" s="1"/>
  <c r="AN218" i="2"/>
  <c r="R185" i="20"/>
  <c r="R216" i="20" s="1"/>
  <c r="R155" i="20"/>
  <c r="P69" i="47"/>
  <c r="P98" i="47" s="1"/>
  <c r="P128" i="47" s="1"/>
  <c r="P38" i="47"/>
  <c r="AN249" i="2"/>
  <c r="AM249" i="2"/>
  <c r="R188" i="2"/>
  <c r="AP8" i="2"/>
  <c r="T98" i="2"/>
  <c r="AQ98" i="2"/>
  <c r="Q218" i="2"/>
  <c r="AJ280" i="2"/>
  <c r="P247" i="44"/>
  <c r="P97" i="44"/>
  <c r="P127" i="44" s="1"/>
  <c r="P157" i="44" s="1"/>
  <c r="S35" i="20"/>
  <c r="S65" i="20" s="1"/>
  <c r="S95" i="20" s="1"/>
  <c r="S125" i="20" s="1"/>
  <c r="T5" i="20"/>
  <c r="T5" i="54"/>
  <c r="S35" i="54"/>
  <c r="R39" i="44"/>
  <c r="Q67" i="44"/>
  <c r="S8" i="2"/>
  <c r="K93" i="47" l="1"/>
  <c r="M271" i="44"/>
  <c r="M62" i="47" s="1"/>
  <c r="M121" i="44"/>
  <c r="M151" i="44"/>
  <c r="M91" i="44"/>
  <c r="M211" i="44"/>
  <c r="M241" i="44"/>
  <c r="M181" i="44"/>
  <c r="L31" i="47"/>
  <c r="L122" i="47" s="1"/>
  <c r="M59" i="54"/>
  <c r="M89" i="20"/>
  <c r="AK89" i="20" s="1"/>
  <c r="N63" i="44"/>
  <c r="N29" i="54" s="1"/>
  <c r="N29" i="20"/>
  <c r="AL29" i="20" s="1"/>
  <c r="P272" i="2"/>
  <c r="P303" i="2"/>
  <c r="Q28" i="41" s="1"/>
  <c r="AG29" i="44" s="1"/>
  <c r="P273" i="2"/>
  <c r="P304" i="2"/>
  <c r="Q29" i="41" s="1"/>
  <c r="AG30" i="44" s="1"/>
  <c r="AN271" i="2"/>
  <c r="AN302" i="2"/>
  <c r="AN273" i="2"/>
  <c r="AN304" i="2"/>
  <c r="AN287" i="2"/>
  <c r="AN272" i="2"/>
  <c r="AN303" i="2"/>
  <c r="AN288" i="2"/>
  <c r="U158" i="2"/>
  <c r="AR158" i="2"/>
  <c r="P291" i="2"/>
  <c r="Q16" i="41" s="1"/>
  <c r="S153" i="2"/>
  <c r="Q230" i="2"/>
  <c r="Q234" i="2"/>
  <c r="Q220" i="2"/>
  <c r="AO227" i="2"/>
  <c r="AO235" i="2"/>
  <c r="AO224" i="2"/>
  <c r="AO232" i="2"/>
  <c r="AO240" i="2"/>
  <c r="AO221" i="2"/>
  <c r="AO229" i="2"/>
  <c r="AO237" i="2"/>
  <c r="AO226" i="2"/>
  <c r="AO234" i="2"/>
  <c r="AO242" i="2"/>
  <c r="AO223" i="2"/>
  <c r="AO231" i="2"/>
  <c r="AO239" i="2"/>
  <c r="AO220" i="2"/>
  <c r="AO228" i="2"/>
  <c r="AO236" i="2"/>
  <c r="AO225" i="2"/>
  <c r="AO233" i="2"/>
  <c r="AO241" i="2"/>
  <c r="AO230" i="2"/>
  <c r="AO222" i="2"/>
  <c r="AO238" i="2"/>
  <c r="U38" i="2"/>
  <c r="AR38" i="2"/>
  <c r="P299" i="2"/>
  <c r="Q24" i="41" s="1"/>
  <c r="P296" i="2"/>
  <c r="Q21" i="41" s="1"/>
  <c r="P290" i="2"/>
  <c r="Q15" i="41" s="1"/>
  <c r="P297" i="2"/>
  <c r="Q22" i="41" s="1"/>
  <c r="P300" i="2"/>
  <c r="Q25" i="41" s="1"/>
  <c r="AO33" i="2"/>
  <c r="P289" i="2"/>
  <c r="Q14" i="41" s="1"/>
  <c r="Q213" i="2"/>
  <c r="Q219" i="2"/>
  <c r="P298" i="2"/>
  <c r="Q23" i="41" s="1"/>
  <c r="Q238" i="2"/>
  <c r="Q228" i="2"/>
  <c r="Q223" i="2"/>
  <c r="U128" i="2"/>
  <c r="AR128" i="2"/>
  <c r="AP183" i="2"/>
  <c r="Q241" i="2"/>
  <c r="Q237" i="2"/>
  <c r="Q226" i="2"/>
  <c r="Q288" i="2" s="1"/>
  <c r="R13" i="41" s="1"/>
  <c r="P295" i="2"/>
  <c r="Q20" i="41" s="1"/>
  <c r="Q242" i="2"/>
  <c r="P283" i="2"/>
  <c r="Q8" i="41" s="1"/>
  <c r="Q233" i="2"/>
  <c r="Q240" i="2"/>
  <c r="Q271" i="2" s="1"/>
  <c r="Q229" i="2"/>
  <c r="AP63" i="2"/>
  <c r="S183" i="2"/>
  <c r="P301" i="2"/>
  <c r="Q26" i="41" s="1"/>
  <c r="Q225" i="2"/>
  <c r="Q287" i="2" s="1"/>
  <c r="R12" i="41" s="1"/>
  <c r="AP188" i="2"/>
  <c r="P286" i="2"/>
  <c r="Q11" i="41" s="1"/>
  <c r="S123" i="2"/>
  <c r="Q236" i="2"/>
  <c r="Q232" i="2"/>
  <c r="Q221" i="2"/>
  <c r="S63" i="2"/>
  <c r="P292" i="2"/>
  <c r="Q17" i="41" s="1"/>
  <c r="AP123" i="2"/>
  <c r="P294" i="2"/>
  <c r="Q19" i="41" s="1"/>
  <c r="R33" i="2"/>
  <c r="Q239" i="2"/>
  <c r="Q235" i="2"/>
  <c r="Q224" i="2"/>
  <c r="U68" i="2"/>
  <c r="AR68" i="2"/>
  <c r="P284" i="2"/>
  <c r="Q9" i="41" s="1"/>
  <c r="P243" i="2"/>
  <c r="P305" i="2" s="1"/>
  <c r="P281" i="2"/>
  <c r="Q6" i="41" s="1"/>
  <c r="P302" i="2"/>
  <c r="Q27" i="41" s="1"/>
  <c r="Q231" i="2"/>
  <c r="Q222" i="2"/>
  <c r="Q227" i="2"/>
  <c r="P285" i="2"/>
  <c r="Q10" i="41" s="1"/>
  <c r="S93" i="2"/>
  <c r="P282" i="2"/>
  <c r="Q7" i="41" s="1"/>
  <c r="AN213" i="2"/>
  <c r="AN219" i="2"/>
  <c r="AP93" i="2"/>
  <c r="AP153" i="2"/>
  <c r="AM243" i="2"/>
  <c r="P293" i="2"/>
  <c r="Q18" i="41" s="1"/>
  <c r="K59" i="20"/>
  <c r="AI59" i="20" s="1"/>
  <c r="R218" i="2"/>
  <c r="R249" i="2" s="1"/>
  <c r="R280" i="2" s="1"/>
  <c r="S185" i="20"/>
  <c r="S216" i="20" s="1"/>
  <c r="S155" i="20"/>
  <c r="Q69" i="47"/>
  <c r="Q98" i="47" s="1"/>
  <c r="Q128" i="47" s="1"/>
  <c r="Q38" i="47"/>
  <c r="S188" i="2"/>
  <c r="AQ8" i="2"/>
  <c r="U98" i="2"/>
  <c r="AR98" i="2"/>
  <c r="Q249" i="2"/>
  <c r="Q280" i="2" s="1"/>
  <c r="AO218" i="2"/>
  <c r="Q247" i="44"/>
  <c r="Q97" i="44"/>
  <c r="Q127" i="44" s="1"/>
  <c r="Q157" i="44" s="1"/>
  <c r="U5" i="20"/>
  <c r="T35" i="20"/>
  <c r="T65" i="20" s="1"/>
  <c r="T95" i="20" s="1"/>
  <c r="T125" i="20" s="1"/>
  <c r="U5" i="54"/>
  <c r="T35" i="54"/>
  <c r="S39" i="44"/>
  <c r="R67" i="44"/>
  <c r="T8" i="2"/>
  <c r="N91" i="44" l="1"/>
  <c r="M98" i="60"/>
  <c r="M128" i="60" s="1"/>
  <c r="M31" i="47"/>
  <c r="M93" i="47" s="1"/>
  <c r="L93" i="47"/>
  <c r="N271" i="44"/>
  <c r="N98" i="60" s="1"/>
  <c r="N128" i="60" s="1"/>
  <c r="N59" i="54"/>
  <c r="N89" i="20"/>
  <c r="AL89" i="20" s="1"/>
  <c r="N181" i="44"/>
  <c r="N121" i="44"/>
  <c r="N151" i="44"/>
  <c r="O63" i="44"/>
  <c r="O29" i="54" s="1"/>
  <c r="O29" i="20"/>
  <c r="AM29" i="20" s="1"/>
  <c r="N211" i="44"/>
  <c r="N241" i="44"/>
  <c r="Q272" i="2"/>
  <c r="Q303" i="2"/>
  <c r="R28" i="41" s="1"/>
  <c r="AH29" i="44" s="1"/>
  <c r="Q273" i="2"/>
  <c r="Q304" i="2"/>
  <c r="R29" i="41" s="1"/>
  <c r="AH30" i="44" s="1"/>
  <c r="AO273" i="2"/>
  <c r="AO304" i="2"/>
  <c r="AO287" i="2"/>
  <c r="AO271" i="2"/>
  <c r="AO302" i="2"/>
  <c r="AO272" i="2"/>
  <c r="AO303" i="2"/>
  <c r="AO288" i="2"/>
  <c r="Q282" i="2"/>
  <c r="R7" i="41" s="1"/>
  <c r="AN243" i="2"/>
  <c r="Q293" i="2"/>
  <c r="R18" i="41" s="1"/>
  <c r="V68" i="2"/>
  <c r="AS68" i="2"/>
  <c r="Q283" i="2"/>
  <c r="R8" i="41" s="1"/>
  <c r="R236" i="2"/>
  <c r="R232" i="2"/>
  <c r="R226" i="2"/>
  <c r="R288" i="2" s="1"/>
  <c r="S13" i="41" s="1"/>
  <c r="Q291" i="2"/>
  <c r="R16" i="41" s="1"/>
  <c r="Q299" i="2"/>
  <c r="R24" i="41" s="1"/>
  <c r="AP33" i="2"/>
  <c r="AQ188" i="2"/>
  <c r="R229" i="2"/>
  <c r="R235" i="2"/>
  <c r="R221" i="2"/>
  <c r="Q290" i="2"/>
  <c r="R15" i="41" s="1"/>
  <c r="Q243" i="2"/>
  <c r="Q305" i="2" s="1"/>
  <c r="Q281" i="2"/>
  <c r="R6" i="41" s="1"/>
  <c r="Q296" i="2"/>
  <c r="R21" i="41" s="1"/>
  <c r="T123" i="2"/>
  <c r="Q286" i="2"/>
  <c r="R11" i="41" s="1"/>
  <c r="Q294" i="2"/>
  <c r="R19" i="41" s="1"/>
  <c r="R239" i="2"/>
  <c r="R238" i="2"/>
  <c r="R224" i="2"/>
  <c r="Q302" i="2"/>
  <c r="R27" i="41" s="1"/>
  <c r="AQ123" i="2"/>
  <c r="R241" i="2"/>
  <c r="R231" i="2"/>
  <c r="R230" i="2"/>
  <c r="R227" i="2"/>
  <c r="AQ63" i="2"/>
  <c r="Q300" i="2"/>
  <c r="R25" i="41" s="1"/>
  <c r="Q292" i="2"/>
  <c r="R17" i="41" s="1"/>
  <c r="AQ153" i="2"/>
  <c r="R223" i="2"/>
  <c r="Q289" i="2"/>
  <c r="R14" i="41" s="1"/>
  <c r="Q297" i="2"/>
  <c r="R22" i="41" s="1"/>
  <c r="Q298" i="2"/>
  <c r="R23" i="41" s="1"/>
  <c r="R242" i="2"/>
  <c r="R225" i="2"/>
  <c r="R287" i="2" s="1"/>
  <c r="S12" i="41" s="1"/>
  <c r="R213" i="2"/>
  <c r="R219" i="2"/>
  <c r="Q295" i="2"/>
  <c r="R20" i="41" s="1"/>
  <c r="T153" i="2"/>
  <c r="V158" i="2"/>
  <c r="AS158" i="2"/>
  <c r="AQ93" i="2"/>
  <c r="Q285" i="2"/>
  <c r="R10" i="41" s="1"/>
  <c r="T63" i="2"/>
  <c r="R234" i="2"/>
  <c r="R228" i="2"/>
  <c r="R222" i="2"/>
  <c r="S33" i="2"/>
  <c r="R240" i="2"/>
  <c r="R271" i="2" s="1"/>
  <c r="AQ183" i="2"/>
  <c r="Q284" i="2"/>
  <c r="R9" i="41" s="1"/>
  <c r="T93" i="2"/>
  <c r="Q301" i="2"/>
  <c r="R26" i="41" s="1"/>
  <c r="R233" i="2"/>
  <c r="R237" i="2"/>
  <c r="R220" i="2"/>
  <c r="AP222" i="2"/>
  <c r="AP230" i="2"/>
  <c r="AP238" i="2"/>
  <c r="AP227" i="2"/>
  <c r="AP235" i="2"/>
  <c r="AP224" i="2"/>
  <c r="AP232" i="2"/>
  <c r="AP240" i="2"/>
  <c r="AP221" i="2"/>
  <c r="AP229" i="2"/>
  <c r="AP237" i="2"/>
  <c r="AP226" i="2"/>
  <c r="AP234" i="2"/>
  <c r="AP242" i="2"/>
  <c r="AP223" i="2"/>
  <c r="AP231" i="2"/>
  <c r="AP239" i="2"/>
  <c r="AP220" i="2"/>
  <c r="AP228" i="2"/>
  <c r="AP236" i="2"/>
  <c r="AP233" i="2"/>
  <c r="AP225" i="2"/>
  <c r="AP241" i="2"/>
  <c r="V128" i="2"/>
  <c r="AS128" i="2"/>
  <c r="V38" i="2"/>
  <c r="AS38" i="2"/>
  <c r="AO213" i="2"/>
  <c r="AO219" i="2"/>
  <c r="T183" i="2"/>
  <c r="L59" i="20"/>
  <c r="AJ59" i="20" s="1"/>
  <c r="N62" i="47"/>
  <c r="S218" i="2"/>
  <c r="AQ218" i="2" s="1"/>
  <c r="AP218" i="2"/>
  <c r="T185" i="20"/>
  <c r="T216" i="20" s="1"/>
  <c r="T155" i="20"/>
  <c r="R69" i="47"/>
  <c r="R98" i="47" s="1"/>
  <c r="R128" i="47" s="1"/>
  <c r="R38" i="47"/>
  <c r="AO249" i="2"/>
  <c r="V98" i="2"/>
  <c r="AS98" i="2"/>
  <c r="AP249" i="2"/>
  <c r="T188" i="2"/>
  <c r="AR8" i="2"/>
  <c r="AK280" i="2"/>
  <c r="R247" i="44"/>
  <c r="R97" i="44"/>
  <c r="R127" i="44" s="1"/>
  <c r="R157" i="44" s="1"/>
  <c r="V5" i="20"/>
  <c r="U35" i="20"/>
  <c r="U65" i="20" s="1"/>
  <c r="U95" i="20" s="1"/>
  <c r="U125" i="20" s="1"/>
  <c r="U35" i="54"/>
  <c r="V5" i="54"/>
  <c r="T39" i="44"/>
  <c r="S67" i="44"/>
  <c r="U8" i="2"/>
  <c r="M122" i="47" l="1"/>
  <c r="O271" i="44"/>
  <c r="O98" i="60" s="1"/>
  <c r="O128" i="60" s="1"/>
  <c r="O151" i="44"/>
  <c r="O241" i="44"/>
  <c r="O91" i="44"/>
  <c r="N31" i="47"/>
  <c r="N93" i="47" s="1"/>
  <c r="O59" i="54"/>
  <c r="O89" i="20"/>
  <c r="AM89" i="20" s="1"/>
  <c r="O121" i="44"/>
  <c r="O181" i="44"/>
  <c r="P63" i="44"/>
  <c r="P29" i="54" s="1"/>
  <c r="P29" i="20"/>
  <c r="AN29" i="20" s="1"/>
  <c r="O211" i="44"/>
  <c r="R272" i="2"/>
  <c r="R303" i="2"/>
  <c r="S28" i="41" s="1"/>
  <c r="AI29" i="44" s="1"/>
  <c r="R273" i="2"/>
  <c r="R304" i="2"/>
  <c r="S29" i="41" s="1"/>
  <c r="AI30" i="44" s="1"/>
  <c r="AP271" i="2"/>
  <c r="AP302" i="2"/>
  <c r="AP287" i="2"/>
  <c r="AP273" i="2"/>
  <c r="AP304" i="2"/>
  <c r="AP272" i="2"/>
  <c r="AP303" i="2"/>
  <c r="AP288" i="2"/>
  <c r="S239" i="2"/>
  <c r="R284" i="2"/>
  <c r="S9" i="41" s="1"/>
  <c r="R289" i="2"/>
  <c r="S14" i="41" s="1"/>
  <c r="AR93" i="2"/>
  <c r="R283" i="2"/>
  <c r="S8" i="41" s="1"/>
  <c r="S231" i="2"/>
  <c r="S235" i="2"/>
  <c r="S221" i="2"/>
  <c r="R301" i="2"/>
  <c r="S26" i="41" s="1"/>
  <c r="AR153" i="2"/>
  <c r="S242" i="2"/>
  <c r="S238" i="2"/>
  <c r="S224" i="2"/>
  <c r="AQ33" i="2"/>
  <c r="R294" i="2"/>
  <c r="S19" i="41" s="1"/>
  <c r="R282" i="2"/>
  <c r="S7" i="41" s="1"/>
  <c r="R290" i="2"/>
  <c r="S15" i="41" s="1"/>
  <c r="U183" i="2"/>
  <c r="R281" i="2"/>
  <c r="S6" i="41" s="1"/>
  <c r="R243" i="2"/>
  <c r="R305" i="2" s="1"/>
  <c r="R292" i="2"/>
  <c r="S17" i="41" s="1"/>
  <c r="R297" i="2"/>
  <c r="S22" i="41" s="1"/>
  <c r="S234" i="2"/>
  <c r="S230" i="2"/>
  <c r="S227" i="2"/>
  <c r="W68" i="2"/>
  <c r="AT68" i="2"/>
  <c r="AR63" i="2"/>
  <c r="S220" i="2"/>
  <c r="U63" i="2"/>
  <c r="W158" i="2"/>
  <c r="AT158" i="2"/>
  <c r="R286" i="2"/>
  <c r="S11" i="41" s="1"/>
  <c r="S237" i="2"/>
  <c r="S241" i="2"/>
  <c r="S213" i="2"/>
  <c r="S219" i="2"/>
  <c r="U123" i="2"/>
  <c r="R298" i="2"/>
  <c r="S23" i="41" s="1"/>
  <c r="U93" i="2"/>
  <c r="R299" i="2"/>
  <c r="S24" i="41" s="1"/>
  <c r="R302" i="2"/>
  <c r="S27" i="41" s="1"/>
  <c r="R296" i="2"/>
  <c r="S21" i="41" s="1"/>
  <c r="AR183" i="2"/>
  <c r="R293" i="2"/>
  <c r="S18" i="41" s="1"/>
  <c r="R291" i="2"/>
  <c r="S16" i="41" s="1"/>
  <c r="S228" i="2"/>
  <c r="S233" i="2"/>
  <c r="S222" i="2"/>
  <c r="W38" i="2"/>
  <c r="AT38" i="2"/>
  <c r="R285" i="2"/>
  <c r="S10" i="41" s="1"/>
  <c r="T33" i="2"/>
  <c r="R300" i="2"/>
  <c r="S25" i="41" s="1"/>
  <c r="S240" i="2"/>
  <c r="S271" i="2" s="1"/>
  <c r="S223" i="2"/>
  <c r="S225" i="2"/>
  <c r="S287" i="2" s="1"/>
  <c r="T12" i="41" s="1"/>
  <c r="W128" i="2"/>
  <c r="AT128" i="2"/>
  <c r="S229" i="2"/>
  <c r="AO243" i="2"/>
  <c r="U153" i="2"/>
  <c r="AR188" i="2"/>
  <c r="AP213" i="2"/>
  <c r="AP219" i="2"/>
  <c r="R295" i="2"/>
  <c r="S20" i="41" s="1"/>
  <c r="S236" i="2"/>
  <c r="S232" i="2"/>
  <c r="S226" i="2"/>
  <c r="S288" i="2" s="1"/>
  <c r="T13" i="41" s="1"/>
  <c r="AQ225" i="2"/>
  <c r="AQ233" i="2"/>
  <c r="AQ241" i="2"/>
  <c r="AQ222" i="2"/>
  <c r="AQ230" i="2"/>
  <c r="AQ238" i="2"/>
  <c r="AQ227" i="2"/>
  <c r="AQ235" i="2"/>
  <c r="AQ224" i="2"/>
  <c r="AQ232" i="2"/>
  <c r="AQ240" i="2"/>
  <c r="AQ221" i="2"/>
  <c r="AQ229" i="2"/>
  <c r="AQ237" i="2"/>
  <c r="AQ226" i="2"/>
  <c r="AQ234" i="2"/>
  <c r="AQ242" i="2"/>
  <c r="AQ223" i="2"/>
  <c r="AQ231" i="2"/>
  <c r="AQ239" i="2"/>
  <c r="AQ236" i="2"/>
  <c r="AQ228" i="2"/>
  <c r="AQ220" i="2"/>
  <c r="AR123" i="2"/>
  <c r="M59" i="20"/>
  <c r="AK59" i="20" s="1"/>
  <c r="P91" i="44"/>
  <c r="O62" i="47"/>
  <c r="P271" i="44"/>
  <c r="S249" i="2"/>
  <c r="S280" i="2" s="1"/>
  <c r="T218" i="2"/>
  <c r="AR218" i="2" s="1"/>
  <c r="U185" i="20"/>
  <c r="U216" i="20" s="1"/>
  <c r="U155" i="20"/>
  <c r="S69" i="47"/>
  <c r="S98" i="47" s="1"/>
  <c r="S128" i="47" s="1"/>
  <c r="S38" i="47"/>
  <c r="W98" i="2"/>
  <c r="AT98" i="2"/>
  <c r="U188" i="2"/>
  <c r="AS8" i="2"/>
  <c r="AL280" i="2"/>
  <c r="AQ249" i="2"/>
  <c r="S247" i="44"/>
  <c r="S97" i="44"/>
  <c r="S127" i="44" s="1"/>
  <c r="S157" i="44" s="1"/>
  <c r="V35" i="20"/>
  <c r="V65" i="20" s="1"/>
  <c r="V95" i="20" s="1"/>
  <c r="V125" i="20" s="1"/>
  <c r="W5" i="20"/>
  <c r="W5" i="54"/>
  <c r="V35" i="54"/>
  <c r="U39" i="44"/>
  <c r="T67" i="44"/>
  <c r="V8" i="2"/>
  <c r="N38" i="4"/>
  <c r="O38" i="4"/>
  <c r="P126" i="4" s="1"/>
  <c r="O31" i="47" l="1"/>
  <c r="N122" i="47"/>
  <c r="N59" i="20" s="1"/>
  <c r="AL59" i="20" s="1"/>
  <c r="P241" i="44"/>
  <c r="P181" i="44"/>
  <c r="P211" i="44"/>
  <c r="P89" i="20"/>
  <c r="AN89" i="20" s="1"/>
  <c r="P59" i="54"/>
  <c r="Q63" i="44"/>
  <c r="Q29" i="54" s="1"/>
  <c r="Q29" i="20"/>
  <c r="AO29" i="20" s="1"/>
  <c r="P121" i="44"/>
  <c r="P151" i="44"/>
  <c r="S272" i="2"/>
  <c r="S303" i="2"/>
  <c r="T28" i="41" s="1"/>
  <c r="AJ29" i="44" s="1"/>
  <c r="S273" i="2"/>
  <c r="S304" i="2"/>
  <c r="T29" i="41" s="1"/>
  <c r="AJ30" i="44" s="1"/>
  <c r="AQ287" i="2"/>
  <c r="AQ273" i="2"/>
  <c r="AQ304" i="2"/>
  <c r="AQ271" i="2"/>
  <c r="AQ302" i="2"/>
  <c r="AQ272" i="2"/>
  <c r="AQ303" i="2"/>
  <c r="AQ288" i="2"/>
  <c r="T229" i="2"/>
  <c r="V63" i="2"/>
  <c r="S295" i="2"/>
  <c r="T20" i="41" s="1"/>
  <c r="S243" i="2"/>
  <c r="S305" i="2" s="1"/>
  <c r="S281" i="2"/>
  <c r="T6" i="41" s="1"/>
  <c r="U33" i="2"/>
  <c r="S297" i="2"/>
  <c r="T22" i="41" s="1"/>
  <c r="T231" i="2"/>
  <c r="T223" i="2"/>
  <c r="T224" i="2"/>
  <c r="S296" i="2"/>
  <c r="T21" i="41" s="1"/>
  <c r="AS188" i="2"/>
  <c r="T235" i="2"/>
  <c r="S282" i="2"/>
  <c r="T7" i="41" s="1"/>
  <c r="T242" i="2"/>
  <c r="T238" i="2"/>
  <c r="T213" i="2"/>
  <c r="T219" i="2"/>
  <c r="S285" i="2"/>
  <c r="T10" i="41" s="1"/>
  <c r="S290" i="2"/>
  <c r="T15" i="41" s="1"/>
  <c r="S293" i="2"/>
  <c r="T18" i="41" s="1"/>
  <c r="AS93" i="2"/>
  <c r="S286" i="2"/>
  <c r="T11" i="41" s="1"/>
  <c r="T230" i="2"/>
  <c r="AQ213" i="2"/>
  <c r="AQ219" i="2"/>
  <c r="T227" i="2"/>
  <c r="T241" i="2"/>
  <c r="T225" i="2"/>
  <c r="T287" i="2" s="1"/>
  <c r="U12" i="41" s="1"/>
  <c r="S291" i="2"/>
  <c r="T16" i="41" s="1"/>
  <c r="S302" i="2"/>
  <c r="T27" i="41" s="1"/>
  <c r="AS63" i="2"/>
  <c r="V183" i="2"/>
  <c r="X68" i="2"/>
  <c r="AU68" i="2"/>
  <c r="V93" i="2"/>
  <c r="S301" i="2"/>
  <c r="T26" i="41" s="1"/>
  <c r="T222" i="2"/>
  <c r="S294" i="2"/>
  <c r="T19" i="41" s="1"/>
  <c r="T237" i="2"/>
  <c r="T233" i="2"/>
  <c r="T228" i="2"/>
  <c r="V123" i="2"/>
  <c r="X38" i="2"/>
  <c r="AU38" i="2"/>
  <c r="AR33" i="2"/>
  <c r="S299" i="2"/>
  <c r="T24" i="41" s="1"/>
  <c r="X158" i="2"/>
  <c r="AU158" i="2"/>
  <c r="S289" i="2"/>
  <c r="T14" i="41" s="1"/>
  <c r="AS183" i="2"/>
  <c r="S300" i="2"/>
  <c r="T25" i="41" s="1"/>
  <c r="T221" i="2"/>
  <c r="T234" i="2"/>
  <c r="AP243" i="2"/>
  <c r="T240" i="2"/>
  <c r="T271" i="2" s="1"/>
  <c r="T236" i="2"/>
  <c r="T220" i="2"/>
  <c r="S284" i="2"/>
  <c r="T9" i="41" s="1"/>
  <c r="AS123" i="2"/>
  <c r="S283" i="2"/>
  <c r="T8" i="41" s="1"/>
  <c r="S298" i="2"/>
  <c r="T23" i="41" s="1"/>
  <c r="AS153" i="2"/>
  <c r="T239" i="2"/>
  <c r="T232" i="2"/>
  <c r="T226" i="2"/>
  <c r="T288" i="2" s="1"/>
  <c r="U13" i="41" s="1"/>
  <c r="AR220" i="2"/>
  <c r="AR228" i="2"/>
  <c r="AR236" i="2"/>
  <c r="AR225" i="2"/>
  <c r="AR233" i="2"/>
  <c r="AR241" i="2"/>
  <c r="AR222" i="2"/>
  <c r="AR230" i="2"/>
  <c r="AR238" i="2"/>
  <c r="AR227" i="2"/>
  <c r="AR235" i="2"/>
  <c r="AR224" i="2"/>
  <c r="AR232" i="2"/>
  <c r="AR240" i="2"/>
  <c r="AR221" i="2"/>
  <c r="AR229" i="2"/>
  <c r="AR237" i="2"/>
  <c r="AR226" i="2"/>
  <c r="AR234" i="2"/>
  <c r="AR242" i="2"/>
  <c r="AR239" i="2"/>
  <c r="AR231" i="2"/>
  <c r="AR223" i="2"/>
  <c r="V153" i="2"/>
  <c r="X128" i="2"/>
  <c r="AU128" i="2"/>
  <c r="S292" i="2"/>
  <c r="T17" i="41" s="1"/>
  <c r="O122" i="47"/>
  <c r="P98" i="60"/>
  <c r="P128" i="60" s="1"/>
  <c r="P62" i="47"/>
  <c r="O93" i="47"/>
  <c r="T249" i="2"/>
  <c r="V185" i="20"/>
  <c r="V216" i="20" s="1"/>
  <c r="V155" i="20"/>
  <c r="T69" i="47"/>
  <c r="T98" i="47" s="1"/>
  <c r="T128" i="47" s="1"/>
  <c r="T38" i="47"/>
  <c r="AM280" i="2"/>
  <c r="X98" i="2"/>
  <c r="AU98" i="2"/>
  <c r="U218" i="2"/>
  <c r="V188" i="2"/>
  <c r="AT8" i="2"/>
  <c r="AN280" i="2"/>
  <c r="T247" i="44"/>
  <c r="T97" i="44"/>
  <c r="T127" i="44" s="1"/>
  <c r="T157" i="44" s="1"/>
  <c r="X5" i="20"/>
  <c r="X35" i="20" s="1"/>
  <c r="X65" i="20" s="1"/>
  <c r="X95" i="20" s="1"/>
  <c r="X125" i="20" s="1"/>
  <c r="W35" i="20"/>
  <c r="W65" i="20" s="1"/>
  <c r="W95" i="20" s="1"/>
  <c r="W125" i="20" s="1"/>
  <c r="W35" i="54"/>
  <c r="X5" i="54"/>
  <c r="X35" i="54" s="1"/>
  <c r="U67" i="44"/>
  <c r="V39" i="44"/>
  <c r="W8" i="2"/>
  <c r="O123" i="4"/>
  <c r="O122" i="4"/>
  <c r="O121" i="4"/>
  <c r="O120" i="4"/>
  <c r="O119" i="4"/>
  <c r="O118" i="4"/>
  <c r="O117" i="4"/>
  <c r="O116" i="4"/>
  <c r="O115" i="4"/>
  <c r="O114" i="4"/>
  <c r="O113" i="4"/>
  <c r="O112" i="4"/>
  <c r="O111" i="4"/>
  <c r="O110" i="4"/>
  <c r="O109" i="4"/>
  <c r="O108" i="4"/>
  <c r="O107" i="4"/>
  <c r="O106" i="4"/>
  <c r="O105" i="4"/>
  <c r="O104" i="4"/>
  <c r="O103" i="4"/>
  <c r="O102" i="4"/>
  <c r="O101" i="4"/>
  <c r="O100" i="4"/>
  <c r="O99" i="4"/>
  <c r="O98" i="4"/>
  <c r="O97" i="4"/>
  <c r="O96" i="4"/>
  <c r="O95" i="4"/>
  <c r="O94" i="4"/>
  <c r="O81" i="4"/>
  <c r="O80" i="4"/>
  <c r="O79" i="4"/>
  <c r="O78" i="4"/>
  <c r="O77" i="4"/>
  <c r="O76" i="4"/>
  <c r="O75" i="4"/>
  <c r="O74" i="4"/>
  <c r="O73" i="4"/>
  <c r="O72" i="4"/>
  <c r="O71" i="4"/>
  <c r="O70" i="4"/>
  <c r="O69" i="4"/>
  <c r="O68" i="4"/>
  <c r="O67" i="4"/>
  <c r="O66" i="4"/>
  <c r="O65" i="4"/>
  <c r="O64" i="4"/>
  <c r="O63" i="4"/>
  <c r="O62" i="4"/>
  <c r="O61" i="4"/>
  <c r="O60" i="4"/>
  <c r="O59" i="4"/>
  <c r="O58" i="4"/>
  <c r="O57" i="4"/>
  <c r="O56" i="4"/>
  <c r="O55" i="4"/>
  <c r="O54" i="4"/>
  <c r="O53" i="4"/>
  <c r="O52" i="4"/>
  <c r="O84" i="4"/>
  <c r="Q91" i="44" l="1"/>
  <c r="AR249" i="2"/>
  <c r="T280" i="2"/>
  <c r="Q271" i="44"/>
  <c r="Q98" i="60" s="1"/>
  <c r="Q128" i="60" s="1"/>
  <c r="Q181" i="44"/>
  <c r="Q121" i="44"/>
  <c r="Q211" i="44"/>
  <c r="P31" i="47"/>
  <c r="P93" i="47" s="1"/>
  <c r="Q241" i="44"/>
  <c r="Q151" i="44"/>
  <c r="Q59" i="54"/>
  <c r="Q89" i="20"/>
  <c r="AO89" i="20" s="1"/>
  <c r="R63" i="44"/>
  <c r="R29" i="54" s="1"/>
  <c r="R29" i="20"/>
  <c r="AP29" i="20" s="1"/>
  <c r="T272" i="2"/>
  <c r="T303" i="2"/>
  <c r="U28" i="41" s="1"/>
  <c r="AK29" i="44" s="1"/>
  <c r="T273" i="2"/>
  <c r="T304" i="2"/>
  <c r="U29" i="41" s="1"/>
  <c r="AK30" i="44" s="1"/>
  <c r="AR271" i="2"/>
  <c r="AR302" i="2"/>
  <c r="AR273" i="2"/>
  <c r="AR304" i="2"/>
  <c r="AR287" i="2"/>
  <c r="AR272" i="2"/>
  <c r="AR303" i="2"/>
  <c r="AR288" i="2"/>
  <c r="U242" i="2"/>
  <c r="U230" i="2"/>
  <c r="U221" i="2"/>
  <c r="AS223" i="2"/>
  <c r="AS231" i="2"/>
  <c r="AS239" i="2"/>
  <c r="AS220" i="2"/>
  <c r="AS251" i="2" s="1"/>
  <c r="AS228" i="2"/>
  <c r="AS236" i="2"/>
  <c r="AS225" i="2"/>
  <c r="AS256" i="2" s="1"/>
  <c r="AS233" i="2"/>
  <c r="AS241" i="2"/>
  <c r="AS222" i="2"/>
  <c r="AS230" i="2"/>
  <c r="AS238" i="2"/>
  <c r="AS227" i="2"/>
  <c r="AS235" i="2"/>
  <c r="AS224" i="2"/>
  <c r="AS232" i="2"/>
  <c r="AS240" i="2"/>
  <c r="AS221" i="2"/>
  <c r="AS229" i="2"/>
  <c r="AS237" i="2"/>
  <c r="AS242" i="2"/>
  <c r="AS234" i="2"/>
  <c r="AS226" i="2"/>
  <c r="T298" i="2"/>
  <c r="U23" i="41" s="1"/>
  <c r="T283" i="2"/>
  <c r="U8" i="41" s="1"/>
  <c r="AQ243" i="2"/>
  <c r="AT93" i="2"/>
  <c r="U234" i="2"/>
  <c r="U265" i="2" s="1"/>
  <c r="U226" i="2"/>
  <c r="U288" i="2" s="1"/>
  <c r="V13" i="41" s="1"/>
  <c r="U224" i="2"/>
  <c r="U255" i="2" s="1"/>
  <c r="T293" i="2"/>
  <c r="U18" i="41" s="1"/>
  <c r="T295" i="2"/>
  <c r="U20" i="41" s="1"/>
  <c r="U241" i="2"/>
  <c r="T302" i="2"/>
  <c r="U27" i="41" s="1"/>
  <c r="W63" i="2"/>
  <c r="AV38" i="2"/>
  <c r="U240" i="2"/>
  <c r="U271" i="2" s="1"/>
  <c r="U233" i="2"/>
  <c r="U213" i="2"/>
  <c r="U219" i="2"/>
  <c r="W183" i="2"/>
  <c r="T299" i="2"/>
  <c r="U24" i="41" s="1"/>
  <c r="T281" i="2"/>
  <c r="U6" i="41" s="1"/>
  <c r="T243" i="2"/>
  <c r="T305" i="2" s="1"/>
  <c r="U227" i="2"/>
  <c r="W153" i="2"/>
  <c r="T294" i="2"/>
  <c r="U19" i="41" s="1"/>
  <c r="V33" i="2"/>
  <c r="W93" i="2"/>
  <c r="U232" i="2"/>
  <c r="U236" i="2"/>
  <c r="U222" i="2"/>
  <c r="AT123" i="2"/>
  <c r="T291" i="2"/>
  <c r="U16" i="41" s="1"/>
  <c r="U237" i="2"/>
  <c r="U268" i="2" s="1"/>
  <c r="AT153" i="2"/>
  <c r="AV158" i="2"/>
  <c r="T300" i="2"/>
  <c r="U25" i="41" s="1"/>
  <c r="U228" i="2"/>
  <c r="U239" i="2"/>
  <c r="U225" i="2"/>
  <c r="U287" i="2" s="1"/>
  <c r="V12" i="41" s="1"/>
  <c r="T286" i="2"/>
  <c r="U11" i="41" s="1"/>
  <c r="T301" i="2"/>
  <c r="U26" i="41" s="1"/>
  <c r="T290" i="2"/>
  <c r="U15" i="41" s="1"/>
  <c r="AT183" i="2"/>
  <c r="AT63" i="2"/>
  <c r="T292" i="2"/>
  <c r="U17" i="41" s="1"/>
  <c r="T297" i="2"/>
  <c r="U22" i="41" s="1"/>
  <c r="U235" i="2"/>
  <c r="U266" i="2" s="1"/>
  <c r="U231" i="2"/>
  <c r="U220" i="2"/>
  <c r="AR213" i="2"/>
  <c r="AR219" i="2"/>
  <c r="AR250" i="2" s="1"/>
  <c r="T284" i="2"/>
  <c r="U9" i="41" s="1"/>
  <c r="AV98" i="2"/>
  <c r="AT188" i="2"/>
  <c r="AV128" i="2"/>
  <c r="AS33" i="2"/>
  <c r="T282" i="2"/>
  <c r="U7" i="41" s="1"/>
  <c r="T296" i="2"/>
  <c r="U21" i="41" s="1"/>
  <c r="AV68" i="2"/>
  <c r="T289" i="2"/>
  <c r="U14" i="41" s="1"/>
  <c r="W123" i="2"/>
  <c r="U238" i="2"/>
  <c r="U229" i="2"/>
  <c r="U223" i="2"/>
  <c r="U254" i="2" s="1"/>
  <c r="T285" i="2"/>
  <c r="U10" i="41" s="1"/>
  <c r="O59" i="20"/>
  <c r="AM59" i="20" s="1"/>
  <c r="Q62" i="47"/>
  <c r="V218" i="2"/>
  <c r="V249" i="2" s="1"/>
  <c r="V280" i="2" s="1"/>
  <c r="W185" i="20"/>
  <c r="W216" i="20" s="1"/>
  <c r="W155" i="20"/>
  <c r="X185" i="20"/>
  <c r="X216" i="20" s="1"/>
  <c r="X155" i="20"/>
  <c r="U69" i="47"/>
  <c r="U98" i="47" s="1"/>
  <c r="U128" i="47" s="1"/>
  <c r="U38" i="47"/>
  <c r="U249" i="2"/>
  <c r="U280" i="2" s="1"/>
  <c r="AS218" i="2"/>
  <c r="W188" i="2"/>
  <c r="AU8" i="2"/>
  <c r="U247" i="44"/>
  <c r="U97" i="44"/>
  <c r="U127" i="44" s="1"/>
  <c r="U157" i="44" s="1"/>
  <c r="V67" i="44"/>
  <c r="W39" i="44"/>
  <c r="X8" i="2"/>
  <c r="E5" i="4"/>
  <c r="AB251" i="2"/>
  <c r="AB252" i="2"/>
  <c r="AB255" i="2"/>
  <c r="AB258" i="2"/>
  <c r="AB260" i="2"/>
  <c r="AB261" i="2"/>
  <c r="AB262" i="2"/>
  <c r="AB265" i="2"/>
  <c r="AB268" i="2"/>
  <c r="AB269" i="2"/>
  <c r="AS267" i="2"/>
  <c r="AR254" i="2"/>
  <c r="AR255" i="2"/>
  <c r="AR256" i="2"/>
  <c r="AR257" i="2"/>
  <c r="AR258" i="2"/>
  <c r="AR259" i="2"/>
  <c r="AR264" i="2"/>
  <c r="AR265" i="2"/>
  <c r="AR266" i="2"/>
  <c r="AR267" i="2"/>
  <c r="AR268" i="2"/>
  <c r="AR269" i="2"/>
  <c r="AR270" i="2"/>
  <c r="AQ250" i="2"/>
  <c r="AQ251" i="2"/>
  <c r="AQ253" i="2"/>
  <c r="AQ256" i="2"/>
  <c r="AQ258" i="2"/>
  <c r="AQ259" i="2"/>
  <c r="AQ260" i="2"/>
  <c r="AQ261" i="2"/>
  <c r="AQ266" i="2"/>
  <c r="AQ268" i="2"/>
  <c r="AQ269" i="2"/>
  <c r="AQ270" i="2"/>
  <c r="AP250" i="2"/>
  <c r="AP251" i="2"/>
  <c r="AP252" i="2"/>
  <c r="AP254" i="2"/>
  <c r="AP255" i="2"/>
  <c r="AP256" i="2"/>
  <c r="AP257" i="2"/>
  <c r="AP258" i="2"/>
  <c r="AP259" i="2"/>
  <c r="AP261" i="2"/>
  <c r="AP262" i="2"/>
  <c r="AP263" i="2"/>
  <c r="AP264" i="2"/>
  <c r="AP265" i="2"/>
  <c r="AP266" i="2"/>
  <c r="AP267" i="2"/>
  <c r="AP269" i="2"/>
  <c r="AP270" i="2"/>
  <c r="AO250" i="2"/>
  <c r="AO255" i="2"/>
  <c r="AO256" i="2"/>
  <c r="AO257" i="2"/>
  <c r="AO259" i="2"/>
  <c r="AO260" i="2"/>
  <c r="AO266" i="2"/>
  <c r="AO267" i="2"/>
  <c r="AO268" i="2"/>
  <c r="AO269" i="2"/>
  <c r="AO270" i="2"/>
  <c r="AN250" i="2"/>
  <c r="AN251" i="2"/>
  <c r="AN253" i="2"/>
  <c r="AN257" i="2"/>
  <c r="AN258" i="2"/>
  <c r="AN259" i="2"/>
  <c r="AN260" i="2"/>
  <c r="AN261" i="2"/>
  <c r="AN269" i="2"/>
  <c r="AN270" i="2"/>
  <c r="AM252" i="2"/>
  <c r="AM254" i="2"/>
  <c r="AM255" i="2"/>
  <c r="AM263" i="2"/>
  <c r="AM264" i="2"/>
  <c r="AM265" i="2"/>
  <c r="AM266" i="2"/>
  <c r="AM267" i="2"/>
  <c r="AM268" i="2"/>
  <c r="AM269" i="2"/>
  <c r="AM270" i="2"/>
  <c r="AL250" i="2"/>
  <c r="AL251" i="2"/>
  <c r="AL253" i="2"/>
  <c r="AL254" i="2"/>
  <c r="AL255" i="2"/>
  <c r="AL256" i="2"/>
  <c r="AL257" i="2"/>
  <c r="AL260" i="2"/>
  <c r="AL262" i="2"/>
  <c r="AL263" i="2"/>
  <c r="AL266" i="2"/>
  <c r="AL270" i="2"/>
  <c r="AK250" i="2"/>
  <c r="AK251" i="2"/>
  <c r="AK253" i="2"/>
  <c r="AK255" i="2"/>
  <c r="AK256" i="2"/>
  <c r="AK257" i="2"/>
  <c r="AK258" i="2"/>
  <c r="AK259" i="2"/>
  <c r="AK260" i="2"/>
  <c r="AK262" i="2"/>
  <c r="AK264" i="2"/>
  <c r="AK265" i="2"/>
  <c r="AK270" i="2"/>
  <c r="AJ252" i="2"/>
  <c r="AJ253" i="2"/>
  <c r="AJ254" i="2"/>
  <c r="AJ256" i="2"/>
  <c r="AJ257" i="2"/>
  <c r="AJ258" i="2"/>
  <c r="AJ264" i="2"/>
  <c r="AJ265" i="2"/>
  <c r="AJ267" i="2"/>
  <c r="AJ269" i="2"/>
  <c r="AI250" i="2"/>
  <c r="AI252" i="2"/>
  <c r="AI255" i="2"/>
  <c r="AI257" i="2"/>
  <c r="AI259" i="2"/>
  <c r="AI261" i="2"/>
  <c r="AI266" i="2"/>
  <c r="AI269" i="2"/>
  <c r="AI270" i="2"/>
  <c r="AH251" i="2"/>
  <c r="AH253" i="2"/>
  <c r="AH254" i="2"/>
  <c r="AH257" i="2"/>
  <c r="AH259" i="2"/>
  <c r="AH260" i="2"/>
  <c r="AH262" i="2"/>
  <c r="AH263" i="2"/>
  <c r="AH264" i="2"/>
  <c r="AH265" i="2"/>
  <c r="AH268" i="2"/>
  <c r="AH270" i="2"/>
  <c r="AG251" i="2"/>
  <c r="AG252" i="2"/>
  <c r="AG253" i="2"/>
  <c r="AG255" i="2"/>
  <c r="AG256" i="2"/>
  <c r="AG257" i="2"/>
  <c r="AG258" i="2"/>
  <c r="AG262" i="2"/>
  <c r="AG264" i="2"/>
  <c r="AG265" i="2"/>
  <c r="AG266" i="2"/>
  <c r="AG267" i="2"/>
  <c r="AG268" i="2"/>
  <c r="AG270" i="2"/>
  <c r="AF253" i="2"/>
  <c r="AF254" i="2"/>
  <c r="AF255" i="2"/>
  <c r="AF256" i="2"/>
  <c r="AF258" i="2"/>
  <c r="AF259" i="2"/>
  <c r="AF260" i="2"/>
  <c r="AF265" i="2"/>
  <c r="AF266" i="2"/>
  <c r="AF268" i="2"/>
  <c r="AF269" i="2"/>
  <c r="AE250" i="2"/>
  <c r="AE253" i="2"/>
  <c r="AE258" i="2"/>
  <c r="AE260" i="2"/>
  <c r="AE261" i="2"/>
  <c r="AE263" i="2"/>
  <c r="AE267" i="2"/>
  <c r="AE268" i="2"/>
  <c r="AE270" i="2"/>
  <c r="AD250" i="2"/>
  <c r="AD251" i="2"/>
  <c r="AD252" i="2"/>
  <c r="AD254" i="2"/>
  <c r="AD255" i="2"/>
  <c r="AD256" i="2"/>
  <c r="AD259" i="2"/>
  <c r="AD260" i="2"/>
  <c r="AD262" i="2"/>
  <c r="AD263" i="2"/>
  <c r="AD264" i="2"/>
  <c r="AD265" i="2"/>
  <c r="AD270" i="2"/>
  <c r="AC252" i="2"/>
  <c r="AC256" i="2"/>
  <c r="AC257" i="2"/>
  <c r="AC293" i="2"/>
  <c r="AC263" i="2"/>
  <c r="AC266" i="2"/>
  <c r="AC267" i="2"/>
  <c r="AC269" i="2"/>
  <c r="AC301" i="2"/>
  <c r="F251" i="2"/>
  <c r="P251" i="2"/>
  <c r="S251" i="2"/>
  <c r="S252" i="2"/>
  <c r="N257" i="2"/>
  <c r="G262" i="2"/>
  <c r="K262" i="2"/>
  <c r="K267" i="2"/>
  <c r="J267" i="2"/>
  <c r="T267" i="2"/>
  <c r="S267" i="2"/>
  <c r="O269" i="2"/>
  <c r="I250" i="2"/>
  <c r="L250" i="2"/>
  <c r="N250" i="2"/>
  <c r="P250" i="2"/>
  <c r="R250" i="2"/>
  <c r="S250" i="2"/>
  <c r="T250" i="2"/>
  <c r="E251" i="2"/>
  <c r="J251" i="2"/>
  <c r="K251" i="2"/>
  <c r="L251" i="2"/>
  <c r="M251" i="2"/>
  <c r="N251" i="2"/>
  <c r="I252" i="2"/>
  <c r="J252" i="2"/>
  <c r="L252" i="2"/>
  <c r="M252" i="2"/>
  <c r="O252" i="2"/>
  <c r="P252" i="2"/>
  <c r="Q252" i="2"/>
  <c r="R252" i="2"/>
  <c r="E254" i="2"/>
  <c r="F254" i="2"/>
  <c r="G254" i="2"/>
  <c r="H254" i="2"/>
  <c r="J254" i="2"/>
  <c r="K254" i="2"/>
  <c r="M254" i="2"/>
  <c r="N254" i="2"/>
  <c r="O254" i="2"/>
  <c r="P254" i="2"/>
  <c r="Q254" i="2"/>
  <c r="R254" i="2"/>
  <c r="E255" i="2"/>
  <c r="F255" i="2"/>
  <c r="H255" i="2"/>
  <c r="K255" i="2"/>
  <c r="L255" i="2"/>
  <c r="M255" i="2"/>
  <c r="N255" i="2"/>
  <c r="O255" i="2"/>
  <c r="Q255" i="2"/>
  <c r="R255" i="2"/>
  <c r="S255" i="2"/>
  <c r="F257" i="2"/>
  <c r="H257" i="2"/>
  <c r="J257" i="2"/>
  <c r="L257" i="2"/>
  <c r="Q257" i="2"/>
  <c r="R257" i="2"/>
  <c r="S257" i="2"/>
  <c r="T257" i="2"/>
  <c r="G258" i="2"/>
  <c r="H258" i="2"/>
  <c r="J258" i="2"/>
  <c r="L258" i="2"/>
  <c r="M258" i="2"/>
  <c r="O258" i="2"/>
  <c r="Q258" i="2"/>
  <c r="S258" i="2"/>
  <c r="T258" i="2"/>
  <c r="F262" i="2"/>
  <c r="M262" i="2"/>
  <c r="P262" i="2"/>
  <c r="Q262" i="2"/>
  <c r="R262" i="2"/>
  <c r="S262" i="2"/>
  <c r="F263" i="2"/>
  <c r="G263" i="2"/>
  <c r="H263" i="2"/>
  <c r="L263" i="2"/>
  <c r="N263" i="2"/>
  <c r="O263" i="2"/>
  <c r="Q263" i="2"/>
  <c r="R263" i="2"/>
  <c r="I264" i="2"/>
  <c r="J264" i="2"/>
  <c r="N264" i="2"/>
  <c r="R264" i="2"/>
  <c r="T264" i="2"/>
  <c r="I265" i="2"/>
  <c r="L265" i="2"/>
  <c r="M265" i="2"/>
  <c r="P265" i="2"/>
  <c r="Q265" i="2"/>
  <c r="S265" i="2"/>
  <c r="E266" i="2"/>
  <c r="J266" i="2"/>
  <c r="K266" i="2"/>
  <c r="L266" i="2"/>
  <c r="N266" i="2"/>
  <c r="P266" i="2"/>
  <c r="Q266" i="2"/>
  <c r="R266" i="2"/>
  <c r="E267" i="2"/>
  <c r="G267" i="2"/>
  <c r="H267" i="2"/>
  <c r="I267" i="2"/>
  <c r="M267" i="2"/>
  <c r="P267" i="2"/>
  <c r="Q267" i="2"/>
  <c r="R267" i="2"/>
  <c r="E268" i="2"/>
  <c r="G268" i="2"/>
  <c r="H268" i="2"/>
  <c r="J268" i="2"/>
  <c r="L268" i="2"/>
  <c r="N268" i="2"/>
  <c r="O268" i="2"/>
  <c r="P268" i="2"/>
  <c r="Q268" i="2"/>
  <c r="S268" i="2"/>
  <c r="E269" i="2"/>
  <c r="F269" i="2"/>
  <c r="I269" i="2"/>
  <c r="K269" i="2"/>
  <c r="N269" i="2"/>
  <c r="Q269" i="2"/>
  <c r="S269" i="2"/>
  <c r="M38" i="4"/>
  <c r="AC185" i="20"/>
  <c r="AD185" i="20" s="1"/>
  <c r="AE185" i="20" s="1"/>
  <c r="AF185" i="20" s="1"/>
  <c r="AG185" i="20" s="1"/>
  <c r="AH185" i="20" s="1"/>
  <c r="AI185" i="20" s="1"/>
  <c r="AJ185" i="20" s="1"/>
  <c r="AK185" i="20" s="1"/>
  <c r="AL185" i="20" s="1"/>
  <c r="AM185" i="20" s="1"/>
  <c r="AN185" i="20" s="1"/>
  <c r="AO185" i="20" s="1"/>
  <c r="AP185" i="20" s="1"/>
  <c r="AQ185" i="20" s="1"/>
  <c r="AR185" i="20" s="1"/>
  <c r="AS185" i="20" s="1"/>
  <c r="AT185" i="20" s="1"/>
  <c r="AU185" i="20" s="1"/>
  <c r="AV185" i="20" s="1"/>
  <c r="AC125" i="20"/>
  <c r="AD125" i="20" s="1"/>
  <c r="AE125" i="20" s="1"/>
  <c r="AF125" i="20" s="1"/>
  <c r="AG125" i="20" s="1"/>
  <c r="AH125" i="20" s="1"/>
  <c r="AI125" i="20" s="1"/>
  <c r="AJ125" i="20" s="1"/>
  <c r="AK125" i="20" s="1"/>
  <c r="AL125" i="20" s="1"/>
  <c r="AM125" i="20" s="1"/>
  <c r="AN125" i="20" s="1"/>
  <c r="AO125" i="20" s="1"/>
  <c r="AP125" i="20" s="1"/>
  <c r="AQ125" i="20" s="1"/>
  <c r="AR125" i="20" s="1"/>
  <c r="AS125" i="20" s="1"/>
  <c r="AT125" i="20" s="1"/>
  <c r="AU125" i="20" s="1"/>
  <c r="AV125" i="20" s="1"/>
  <c r="AC65" i="20"/>
  <c r="AD65" i="20" s="1"/>
  <c r="AE65" i="20" s="1"/>
  <c r="AF65" i="20" s="1"/>
  <c r="AG65" i="20" s="1"/>
  <c r="AH65" i="20" s="1"/>
  <c r="AI65" i="20" s="1"/>
  <c r="AJ65" i="20" s="1"/>
  <c r="AK65" i="20" s="1"/>
  <c r="AL65" i="20" s="1"/>
  <c r="AM65" i="20" s="1"/>
  <c r="AN65" i="20" s="1"/>
  <c r="AO65" i="20" s="1"/>
  <c r="AP65" i="20" s="1"/>
  <c r="AQ65" i="20" s="1"/>
  <c r="AR65" i="20" s="1"/>
  <c r="AS65" i="20" s="1"/>
  <c r="AT65" i="20" s="1"/>
  <c r="AU65" i="20" s="1"/>
  <c r="AV65" i="20" s="1"/>
  <c r="AC95" i="20"/>
  <c r="AD95" i="20" s="1"/>
  <c r="AE95" i="20" s="1"/>
  <c r="AF95" i="20" s="1"/>
  <c r="AG95" i="20" s="1"/>
  <c r="AH95" i="20" s="1"/>
  <c r="AI95" i="20" s="1"/>
  <c r="AJ95" i="20" s="1"/>
  <c r="AK95" i="20" s="1"/>
  <c r="AL95" i="20" s="1"/>
  <c r="AM95" i="20" s="1"/>
  <c r="AN95" i="20" s="1"/>
  <c r="AO95" i="20" s="1"/>
  <c r="AP95" i="20" s="1"/>
  <c r="AQ95" i="20" s="1"/>
  <c r="AR95" i="20" s="1"/>
  <c r="AS95" i="20" s="1"/>
  <c r="AT95" i="20" s="1"/>
  <c r="AU95" i="20" s="1"/>
  <c r="AV95" i="20" s="1"/>
  <c r="AC35" i="20"/>
  <c r="AD35" i="20" s="1"/>
  <c r="AE35" i="20" s="1"/>
  <c r="AF35" i="20" s="1"/>
  <c r="AG35" i="20" s="1"/>
  <c r="AH35" i="20" s="1"/>
  <c r="AI35" i="20" s="1"/>
  <c r="AJ35" i="20" s="1"/>
  <c r="AK35" i="20" s="1"/>
  <c r="AL35" i="20" s="1"/>
  <c r="AM35" i="20" s="1"/>
  <c r="AN35" i="20" s="1"/>
  <c r="AO35" i="20" s="1"/>
  <c r="AP35" i="20" s="1"/>
  <c r="AQ35" i="20" s="1"/>
  <c r="AR35" i="20" s="1"/>
  <c r="AS35" i="20" s="1"/>
  <c r="AT35" i="20" s="1"/>
  <c r="AU35" i="20" s="1"/>
  <c r="AV35" i="20" s="1"/>
  <c r="AC5" i="20"/>
  <c r="AD5" i="20" s="1"/>
  <c r="AE5" i="20" s="1"/>
  <c r="AF5" i="20" s="1"/>
  <c r="AG5" i="20" s="1"/>
  <c r="AH5" i="20" s="1"/>
  <c r="AI5" i="20" s="1"/>
  <c r="AJ5" i="20" s="1"/>
  <c r="AK5" i="20" s="1"/>
  <c r="AL5" i="20" s="1"/>
  <c r="AM5" i="20" s="1"/>
  <c r="AN5" i="20" s="1"/>
  <c r="AO5" i="20" s="1"/>
  <c r="AP5" i="20" s="1"/>
  <c r="AQ5" i="20" s="1"/>
  <c r="AR5" i="20" s="1"/>
  <c r="AS5" i="20" s="1"/>
  <c r="AT5" i="20" s="1"/>
  <c r="AU5" i="20" s="1"/>
  <c r="AV5" i="20" s="1"/>
  <c r="D52" i="4"/>
  <c r="E52" i="4"/>
  <c r="F52" i="4"/>
  <c r="G52" i="4"/>
  <c r="H52" i="4"/>
  <c r="I52" i="4"/>
  <c r="J52" i="4"/>
  <c r="K52" i="4"/>
  <c r="L52" i="4"/>
  <c r="M52" i="4"/>
  <c r="N52" i="4"/>
  <c r="D53" i="4"/>
  <c r="E53" i="4"/>
  <c r="F53" i="4"/>
  <c r="G53" i="4"/>
  <c r="H53" i="4"/>
  <c r="I53" i="4"/>
  <c r="J53" i="4"/>
  <c r="K53" i="4"/>
  <c r="L53" i="4"/>
  <c r="M53" i="4"/>
  <c r="N53" i="4"/>
  <c r="D54" i="4"/>
  <c r="E54" i="4"/>
  <c r="F54" i="4"/>
  <c r="G54" i="4"/>
  <c r="H54" i="4"/>
  <c r="I54" i="4"/>
  <c r="J54" i="4"/>
  <c r="K54" i="4"/>
  <c r="L54" i="4"/>
  <c r="M54" i="4"/>
  <c r="N54" i="4"/>
  <c r="D55" i="4"/>
  <c r="E55" i="4"/>
  <c r="F55" i="4"/>
  <c r="G55" i="4"/>
  <c r="H55" i="4"/>
  <c r="I55" i="4"/>
  <c r="J55" i="4"/>
  <c r="K55" i="4"/>
  <c r="L55" i="4"/>
  <c r="M55" i="4"/>
  <c r="N55" i="4"/>
  <c r="D56" i="4"/>
  <c r="E56" i="4"/>
  <c r="F56" i="4"/>
  <c r="G56" i="4"/>
  <c r="H56" i="4"/>
  <c r="I56" i="4"/>
  <c r="J56" i="4"/>
  <c r="K56" i="4"/>
  <c r="L56" i="4"/>
  <c r="M56" i="4"/>
  <c r="N56" i="4"/>
  <c r="D57" i="4"/>
  <c r="E57" i="4"/>
  <c r="F57" i="4"/>
  <c r="G57" i="4"/>
  <c r="H57" i="4"/>
  <c r="I57" i="4"/>
  <c r="J57" i="4"/>
  <c r="K57" i="4"/>
  <c r="L57" i="4"/>
  <c r="M57" i="4"/>
  <c r="N57" i="4"/>
  <c r="D58" i="4"/>
  <c r="E58" i="4"/>
  <c r="F58" i="4"/>
  <c r="G58" i="4"/>
  <c r="H58" i="4"/>
  <c r="I58" i="4"/>
  <c r="J58" i="4"/>
  <c r="K58" i="4"/>
  <c r="L58" i="4"/>
  <c r="M58" i="4"/>
  <c r="N58" i="4"/>
  <c r="D59" i="4"/>
  <c r="E59" i="4"/>
  <c r="F59" i="4"/>
  <c r="G59" i="4"/>
  <c r="H59" i="4"/>
  <c r="I59" i="4"/>
  <c r="J59" i="4"/>
  <c r="K59" i="4"/>
  <c r="L59" i="4"/>
  <c r="M59" i="4"/>
  <c r="N59" i="4"/>
  <c r="D60" i="4"/>
  <c r="E60" i="4"/>
  <c r="F60" i="4"/>
  <c r="G60" i="4"/>
  <c r="H60" i="4"/>
  <c r="I60" i="4"/>
  <c r="J60" i="4"/>
  <c r="K60" i="4"/>
  <c r="L60" i="4"/>
  <c r="M60" i="4"/>
  <c r="N60" i="4"/>
  <c r="D61" i="4"/>
  <c r="E61" i="4"/>
  <c r="F61" i="4"/>
  <c r="G61" i="4"/>
  <c r="H61" i="4"/>
  <c r="I61" i="4"/>
  <c r="J61" i="4"/>
  <c r="K61" i="4"/>
  <c r="L61" i="4"/>
  <c r="M61" i="4"/>
  <c r="N61" i="4"/>
  <c r="D62" i="4"/>
  <c r="E62" i="4"/>
  <c r="F62" i="4"/>
  <c r="G62" i="4"/>
  <c r="H62" i="4"/>
  <c r="I62" i="4"/>
  <c r="J62" i="4"/>
  <c r="K62" i="4"/>
  <c r="L62" i="4"/>
  <c r="M62" i="4"/>
  <c r="N62" i="4"/>
  <c r="D63" i="4"/>
  <c r="E63" i="4"/>
  <c r="F63" i="4"/>
  <c r="G63" i="4"/>
  <c r="H63" i="4"/>
  <c r="I63" i="4"/>
  <c r="J63" i="4"/>
  <c r="K63" i="4"/>
  <c r="L63" i="4"/>
  <c r="M63" i="4"/>
  <c r="N63" i="4"/>
  <c r="D64" i="4"/>
  <c r="E64" i="4"/>
  <c r="F64" i="4"/>
  <c r="G64" i="4"/>
  <c r="H64" i="4"/>
  <c r="I64" i="4"/>
  <c r="J64" i="4"/>
  <c r="K64" i="4"/>
  <c r="L64" i="4"/>
  <c r="M64" i="4"/>
  <c r="N64" i="4"/>
  <c r="D65" i="4"/>
  <c r="E65" i="4"/>
  <c r="F65" i="4"/>
  <c r="G65" i="4"/>
  <c r="H65" i="4"/>
  <c r="I65" i="4"/>
  <c r="J65" i="4"/>
  <c r="K65" i="4"/>
  <c r="L65" i="4"/>
  <c r="M65" i="4"/>
  <c r="N65" i="4"/>
  <c r="D66" i="4"/>
  <c r="E66" i="4"/>
  <c r="F66" i="4"/>
  <c r="G66" i="4"/>
  <c r="H66" i="4"/>
  <c r="I66" i="4"/>
  <c r="J66" i="4"/>
  <c r="K66" i="4"/>
  <c r="L66" i="4"/>
  <c r="M66" i="4"/>
  <c r="N66" i="4"/>
  <c r="D67" i="4"/>
  <c r="E67" i="4"/>
  <c r="F67" i="4"/>
  <c r="G67" i="4"/>
  <c r="H67" i="4"/>
  <c r="I67" i="4"/>
  <c r="J67" i="4"/>
  <c r="K67" i="4"/>
  <c r="L67" i="4"/>
  <c r="M67" i="4"/>
  <c r="N67" i="4"/>
  <c r="D68" i="4"/>
  <c r="E68" i="4"/>
  <c r="F68" i="4"/>
  <c r="G68" i="4"/>
  <c r="H68" i="4"/>
  <c r="I68" i="4"/>
  <c r="J68" i="4"/>
  <c r="K68" i="4"/>
  <c r="L68" i="4"/>
  <c r="M68" i="4"/>
  <c r="N68" i="4"/>
  <c r="D69" i="4"/>
  <c r="E69" i="4"/>
  <c r="F69" i="4"/>
  <c r="G69" i="4"/>
  <c r="H69" i="4"/>
  <c r="I69" i="4"/>
  <c r="J69" i="4"/>
  <c r="K69" i="4"/>
  <c r="L69" i="4"/>
  <c r="M69" i="4"/>
  <c r="N69" i="4"/>
  <c r="D70" i="4"/>
  <c r="E70" i="4"/>
  <c r="F70" i="4"/>
  <c r="G70" i="4"/>
  <c r="H70" i="4"/>
  <c r="I70" i="4"/>
  <c r="J70" i="4"/>
  <c r="K70" i="4"/>
  <c r="L70" i="4"/>
  <c r="M70" i="4"/>
  <c r="N70" i="4"/>
  <c r="D71" i="4"/>
  <c r="E71" i="4"/>
  <c r="F71" i="4"/>
  <c r="G71" i="4"/>
  <c r="H71" i="4"/>
  <c r="I71" i="4"/>
  <c r="J71" i="4"/>
  <c r="K71" i="4"/>
  <c r="L71" i="4"/>
  <c r="M71" i="4"/>
  <c r="N71" i="4"/>
  <c r="D72" i="4"/>
  <c r="E72" i="4"/>
  <c r="F72" i="4"/>
  <c r="G72" i="4"/>
  <c r="H72" i="4"/>
  <c r="I72" i="4"/>
  <c r="J72" i="4"/>
  <c r="K72" i="4"/>
  <c r="L72" i="4"/>
  <c r="M72" i="4"/>
  <c r="N72" i="4"/>
  <c r="D73" i="4"/>
  <c r="E73" i="4"/>
  <c r="F73" i="4"/>
  <c r="G73" i="4"/>
  <c r="H73" i="4"/>
  <c r="I73" i="4"/>
  <c r="J73" i="4"/>
  <c r="K73" i="4"/>
  <c r="L73" i="4"/>
  <c r="M73" i="4"/>
  <c r="N73" i="4"/>
  <c r="D74" i="4"/>
  <c r="E74" i="4"/>
  <c r="F74" i="4"/>
  <c r="G74" i="4"/>
  <c r="H74" i="4"/>
  <c r="I74" i="4"/>
  <c r="J74" i="4"/>
  <c r="K74" i="4"/>
  <c r="L74" i="4"/>
  <c r="M74" i="4"/>
  <c r="N74" i="4"/>
  <c r="D75" i="4"/>
  <c r="E75" i="4"/>
  <c r="F75" i="4"/>
  <c r="G75" i="4"/>
  <c r="H75" i="4"/>
  <c r="I75" i="4"/>
  <c r="J75" i="4"/>
  <c r="K75" i="4"/>
  <c r="L75" i="4"/>
  <c r="M75" i="4"/>
  <c r="N75" i="4"/>
  <c r="D76" i="4"/>
  <c r="E76" i="4"/>
  <c r="F76" i="4"/>
  <c r="G76" i="4"/>
  <c r="H76" i="4"/>
  <c r="I76" i="4"/>
  <c r="J76" i="4"/>
  <c r="K76" i="4"/>
  <c r="L76" i="4"/>
  <c r="M76" i="4"/>
  <c r="N76" i="4"/>
  <c r="D77" i="4"/>
  <c r="E77" i="4"/>
  <c r="F77" i="4"/>
  <c r="G77" i="4"/>
  <c r="H77" i="4"/>
  <c r="I77" i="4"/>
  <c r="J77" i="4"/>
  <c r="K77" i="4"/>
  <c r="L77" i="4"/>
  <c r="M77" i="4"/>
  <c r="N77" i="4"/>
  <c r="D78" i="4"/>
  <c r="E78" i="4"/>
  <c r="F78" i="4"/>
  <c r="G78" i="4"/>
  <c r="H78" i="4"/>
  <c r="I78" i="4"/>
  <c r="J78" i="4"/>
  <c r="K78" i="4"/>
  <c r="L78" i="4"/>
  <c r="M78" i="4"/>
  <c r="N78" i="4"/>
  <c r="D79" i="4"/>
  <c r="E79" i="4"/>
  <c r="F79" i="4"/>
  <c r="G79" i="4"/>
  <c r="H79" i="4"/>
  <c r="I79" i="4"/>
  <c r="J79" i="4"/>
  <c r="K79" i="4"/>
  <c r="L79" i="4"/>
  <c r="M79" i="4"/>
  <c r="N79" i="4"/>
  <c r="D80" i="4"/>
  <c r="E80" i="4"/>
  <c r="F80" i="4"/>
  <c r="G80" i="4"/>
  <c r="H80" i="4"/>
  <c r="I80" i="4"/>
  <c r="J80" i="4"/>
  <c r="K80" i="4"/>
  <c r="L80" i="4"/>
  <c r="M80" i="4"/>
  <c r="N80" i="4"/>
  <c r="D81" i="4"/>
  <c r="E81" i="4"/>
  <c r="F81" i="4"/>
  <c r="G81" i="4"/>
  <c r="H81" i="4"/>
  <c r="I81" i="4"/>
  <c r="J81" i="4"/>
  <c r="K81" i="4"/>
  <c r="L81" i="4"/>
  <c r="M81" i="4"/>
  <c r="N81" i="4"/>
  <c r="D38" i="4"/>
  <c r="D84" i="4" s="1"/>
  <c r="E38" i="4"/>
  <c r="E84" i="4" s="1"/>
  <c r="F38" i="4"/>
  <c r="G38" i="4"/>
  <c r="H38" i="4"/>
  <c r="I38" i="4"/>
  <c r="I84" i="4" s="1"/>
  <c r="J38" i="4"/>
  <c r="J84" i="4" s="1"/>
  <c r="K38" i="4"/>
  <c r="K84" i="4" s="1"/>
  <c r="L38" i="4"/>
  <c r="O126" i="4"/>
  <c r="E51" i="4"/>
  <c r="F51" i="4" s="1"/>
  <c r="G51" i="4" s="1"/>
  <c r="H51" i="4" s="1"/>
  <c r="I51" i="4" s="1"/>
  <c r="J51" i="4" s="1"/>
  <c r="K51" i="4" s="1"/>
  <c r="L51" i="4" s="1"/>
  <c r="M51" i="4" s="1"/>
  <c r="N51" i="4" s="1"/>
  <c r="O51" i="4" s="1"/>
  <c r="P51" i="4" s="1"/>
  <c r="E94" i="4"/>
  <c r="F94" i="4"/>
  <c r="G94" i="4"/>
  <c r="H94" i="4"/>
  <c r="I94" i="4"/>
  <c r="J94" i="4"/>
  <c r="K94" i="4"/>
  <c r="L94" i="4"/>
  <c r="M94" i="4"/>
  <c r="N94" i="4"/>
  <c r="E95" i="4"/>
  <c r="F95" i="4"/>
  <c r="G95" i="4"/>
  <c r="H95" i="4"/>
  <c r="I95" i="4"/>
  <c r="J95" i="4"/>
  <c r="K95" i="4"/>
  <c r="L95" i="4"/>
  <c r="M95" i="4"/>
  <c r="N95" i="4"/>
  <c r="E96" i="4"/>
  <c r="F96" i="4"/>
  <c r="G96" i="4"/>
  <c r="H96" i="4"/>
  <c r="I96" i="4"/>
  <c r="J96" i="4"/>
  <c r="K96" i="4"/>
  <c r="L96" i="4"/>
  <c r="M96" i="4"/>
  <c r="N96" i="4"/>
  <c r="E97" i="4"/>
  <c r="F97" i="4"/>
  <c r="G97" i="4"/>
  <c r="H97" i="4"/>
  <c r="I97" i="4"/>
  <c r="J97" i="4"/>
  <c r="K97" i="4"/>
  <c r="L97" i="4"/>
  <c r="M97" i="4"/>
  <c r="N97" i="4"/>
  <c r="E98" i="4"/>
  <c r="F98" i="4"/>
  <c r="G98" i="4"/>
  <c r="H98" i="4"/>
  <c r="I98" i="4"/>
  <c r="J98" i="4"/>
  <c r="K98" i="4"/>
  <c r="L98" i="4"/>
  <c r="M98" i="4"/>
  <c r="N98" i="4"/>
  <c r="E99" i="4"/>
  <c r="F99" i="4"/>
  <c r="G99" i="4"/>
  <c r="H99" i="4"/>
  <c r="I99" i="4"/>
  <c r="J99" i="4"/>
  <c r="K99" i="4"/>
  <c r="L99" i="4"/>
  <c r="M99" i="4"/>
  <c r="N99" i="4"/>
  <c r="E100" i="4"/>
  <c r="F100" i="4"/>
  <c r="G100" i="4"/>
  <c r="H100" i="4"/>
  <c r="I100" i="4"/>
  <c r="J100" i="4"/>
  <c r="K100" i="4"/>
  <c r="L100" i="4"/>
  <c r="M100" i="4"/>
  <c r="N100" i="4"/>
  <c r="E101" i="4"/>
  <c r="F101" i="4"/>
  <c r="G101" i="4"/>
  <c r="H101" i="4"/>
  <c r="I101" i="4"/>
  <c r="J101" i="4"/>
  <c r="K101" i="4"/>
  <c r="L101" i="4"/>
  <c r="M101" i="4"/>
  <c r="N101" i="4"/>
  <c r="E102" i="4"/>
  <c r="F102" i="4"/>
  <c r="G102" i="4"/>
  <c r="H102" i="4"/>
  <c r="I102" i="4"/>
  <c r="J102" i="4"/>
  <c r="K102" i="4"/>
  <c r="L102" i="4"/>
  <c r="M102" i="4"/>
  <c r="N102" i="4"/>
  <c r="E103" i="4"/>
  <c r="F103" i="4"/>
  <c r="G103" i="4"/>
  <c r="H103" i="4"/>
  <c r="I103" i="4"/>
  <c r="J103" i="4"/>
  <c r="K103" i="4"/>
  <c r="L103" i="4"/>
  <c r="M103" i="4"/>
  <c r="N103" i="4"/>
  <c r="E104" i="4"/>
  <c r="F104" i="4"/>
  <c r="G104" i="4"/>
  <c r="H104" i="4"/>
  <c r="I104" i="4"/>
  <c r="J104" i="4"/>
  <c r="K104" i="4"/>
  <c r="L104" i="4"/>
  <c r="M104" i="4"/>
  <c r="N104" i="4"/>
  <c r="E105" i="4"/>
  <c r="F105" i="4"/>
  <c r="G105" i="4"/>
  <c r="H105" i="4"/>
  <c r="I105" i="4"/>
  <c r="J105" i="4"/>
  <c r="K105" i="4"/>
  <c r="L105" i="4"/>
  <c r="M105" i="4"/>
  <c r="N105" i="4"/>
  <c r="E106" i="4"/>
  <c r="F106" i="4"/>
  <c r="G106" i="4"/>
  <c r="H106" i="4"/>
  <c r="I106" i="4"/>
  <c r="J106" i="4"/>
  <c r="K106" i="4"/>
  <c r="L106" i="4"/>
  <c r="M106" i="4"/>
  <c r="N106" i="4"/>
  <c r="E107" i="4"/>
  <c r="F107" i="4"/>
  <c r="G107" i="4"/>
  <c r="H107" i="4"/>
  <c r="I107" i="4"/>
  <c r="J107" i="4"/>
  <c r="K107" i="4"/>
  <c r="L107" i="4"/>
  <c r="M107" i="4"/>
  <c r="N107" i="4"/>
  <c r="E108" i="4"/>
  <c r="F108" i="4"/>
  <c r="G108" i="4"/>
  <c r="H108" i="4"/>
  <c r="I108" i="4"/>
  <c r="J108" i="4"/>
  <c r="K108" i="4"/>
  <c r="L108" i="4"/>
  <c r="M108" i="4"/>
  <c r="N108" i="4"/>
  <c r="E109" i="4"/>
  <c r="F109" i="4"/>
  <c r="G109" i="4"/>
  <c r="H109" i="4"/>
  <c r="I109" i="4"/>
  <c r="J109" i="4"/>
  <c r="K109" i="4"/>
  <c r="L109" i="4"/>
  <c r="M109" i="4"/>
  <c r="N109" i="4"/>
  <c r="E110" i="4"/>
  <c r="F110" i="4"/>
  <c r="G110" i="4"/>
  <c r="H110" i="4"/>
  <c r="I110" i="4"/>
  <c r="J110" i="4"/>
  <c r="K110" i="4"/>
  <c r="L110" i="4"/>
  <c r="M110" i="4"/>
  <c r="N110" i="4"/>
  <c r="E111" i="4"/>
  <c r="F111" i="4"/>
  <c r="G111" i="4"/>
  <c r="H111" i="4"/>
  <c r="I111" i="4"/>
  <c r="J111" i="4"/>
  <c r="K111" i="4"/>
  <c r="L111" i="4"/>
  <c r="M111" i="4"/>
  <c r="N111" i="4"/>
  <c r="E112" i="4"/>
  <c r="F112" i="4"/>
  <c r="G112" i="4"/>
  <c r="H112" i="4"/>
  <c r="I112" i="4"/>
  <c r="J112" i="4"/>
  <c r="K112" i="4"/>
  <c r="L112" i="4"/>
  <c r="M112" i="4"/>
  <c r="N112" i="4"/>
  <c r="E113" i="4"/>
  <c r="F113" i="4"/>
  <c r="G113" i="4"/>
  <c r="H113" i="4"/>
  <c r="I113" i="4"/>
  <c r="J113" i="4"/>
  <c r="K113" i="4"/>
  <c r="L113" i="4"/>
  <c r="M113" i="4"/>
  <c r="N113" i="4"/>
  <c r="E114" i="4"/>
  <c r="F114" i="4"/>
  <c r="G114" i="4"/>
  <c r="H114" i="4"/>
  <c r="I114" i="4"/>
  <c r="J114" i="4"/>
  <c r="K114" i="4"/>
  <c r="L114" i="4"/>
  <c r="M114" i="4"/>
  <c r="N114" i="4"/>
  <c r="E115" i="4"/>
  <c r="F115" i="4"/>
  <c r="G115" i="4"/>
  <c r="H115" i="4"/>
  <c r="I115" i="4"/>
  <c r="J115" i="4"/>
  <c r="K115" i="4"/>
  <c r="L115" i="4"/>
  <c r="M115" i="4"/>
  <c r="N115" i="4"/>
  <c r="E116" i="4"/>
  <c r="F116" i="4"/>
  <c r="G116" i="4"/>
  <c r="H116" i="4"/>
  <c r="I116" i="4"/>
  <c r="J116" i="4"/>
  <c r="K116" i="4"/>
  <c r="L116" i="4"/>
  <c r="M116" i="4"/>
  <c r="N116" i="4"/>
  <c r="E117" i="4"/>
  <c r="F117" i="4"/>
  <c r="G117" i="4"/>
  <c r="H117" i="4"/>
  <c r="I117" i="4"/>
  <c r="J117" i="4"/>
  <c r="K117" i="4"/>
  <c r="L117" i="4"/>
  <c r="M117" i="4"/>
  <c r="N117" i="4"/>
  <c r="E118" i="4"/>
  <c r="F118" i="4"/>
  <c r="G118" i="4"/>
  <c r="H118" i="4"/>
  <c r="I118" i="4"/>
  <c r="J118" i="4"/>
  <c r="K118" i="4"/>
  <c r="L118" i="4"/>
  <c r="M118" i="4"/>
  <c r="N118" i="4"/>
  <c r="E119" i="4"/>
  <c r="F119" i="4"/>
  <c r="G119" i="4"/>
  <c r="H119" i="4"/>
  <c r="I119" i="4"/>
  <c r="J119" i="4"/>
  <c r="K119" i="4"/>
  <c r="L119" i="4"/>
  <c r="M119" i="4"/>
  <c r="N119" i="4"/>
  <c r="E120" i="4"/>
  <c r="F120" i="4"/>
  <c r="G120" i="4"/>
  <c r="H120" i="4"/>
  <c r="I120" i="4"/>
  <c r="J120" i="4"/>
  <c r="K120" i="4"/>
  <c r="L120" i="4"/>
  <c r="M120" i="4"/>
  <c r="N120" i="4"/>
  <c r="E121" i="4"/>
  <c r="F121" i="4"/>
  <c r="G121" i="4"/>
  <c r="H121" i="4"/>
  <c r="I121" i="4"/>
  <c r="J121" i="4"/>
  <c r="K121" i="4"/>
  <c r="L121" i="4"/>
  <c r="M121" i="4"/>
  <c r="N121" i="4"/>
  <c r="E122" i="4"/>
  <c r="F122" i="4"/>
  <c r="G122" i="4"/>
  <c r="H122" i="4"/>
  <c r="I122" i="4"/>
  <c r="J122" i="4"/>
  <c r="K122" i="4"/>
  <c r="L122" i="4"/>
  <c r="M122" i="4"/>
  <c r="N122" i="4"/>
  <c r="E123" i="4"/>
  <c r="F123" i="4"/>
  <c r="G123" i="4"/>
  <c r="H123" i="4"/>
  <c r="I123" i="4"/>
  <c r="J123" i="4"/>
  <c r="K123" i="4"/>
  <c r="L123" i="4"/>
  <c r="M123" i="4"/>
  <c r="N123" i="4"/>
  <c r="E93" i="4"/>
  <c r="F93" i="4" s="1"/>
  <c r="G93" i="4" s="1"/>
  <c r="H93" i="4" s="1"/>
  <c r="I93" i="4" s="1"/>
  <c r="J93" i="4" s="1"/>
  <c r="K93" i="4" s="1"/>
  <c r="L93" i="4" s="1"/>
  <c r="M93" i="4" s="1"/>
  <c r="N93" i="4" s="1"/>
  <c r="O93" i="4" s="1"/>
  <c r="P93" i="4" s="1"/>
  <c r="AS262" i="2" l="1"/>
  <c r="AS255" i="2"/>
  <c r="P122" i="47"/>
  <c r="Q31" i="47"/>
  <c r="Q122" i="47" s="1"/>
  <c r="U257" i="2"/>
  <c r="R271" i="44"/>
  <c r="R98" i="60" s="1"/>
  <c r="R128" i="60" s="1"/>
  <c r="R91" i="44"/>
  <c r="R181" i="44"/>
  <c r="AS266" i="2"/>
  <c r="R59" i="54"/>
  <c r="R89" i="20"/>
  <c r="AP89" i="20" s="1"/>
  <c r="S63" i="44"/>
  <c r="S29" i="54" s="1"/>
  <c r="S29" i="20"/>
  <c r="AQ29" i="20" s="1"/>
  <c r="R211" i="44"/>
  <c r="R121" i="44"/>
  <c r="R241" i="44"/>
  <c r="R151" i="44"/>
  <c r="U272" i="2"/>
  <c r="U303" i="2"/>
  <c r="V28" i="41" s="1"/>
  <c r="AL29" i="44" s="1"/>
  <c r="U273" i="2"/>
  <c r="U304" i="2"/>
  <c r="V29" i="41" s="1"/>
  <c r="AL30" i="44" s="1"/>
  <c r="AS263" i="2"/>
  <c r="AS260" i="2"/>
  <c r="AS270" i="2"/>
  <c r="AS253" i="2"/>
  <c r="AS252" i="2"/>
  <c r="AS271" i="2"/>
  <c r="AS302" i="2"/>
  <c r="AS287" i="2"/>
  <c r="AS273" i="2"/>
  <c r="AS304" i="2"/>
  <c r="AS272" i="2"/>
  <c r="AS303" i="2"/>
  <c r="AS288" i="2"/>
  <c r="D22" i="49"/>
  <c r="D15" i="49"/>
  <c r="D11" i="49"/>
  <c r="D24" i="44"/>
  <c r="D11" i="44"/>
  <c r="D25" i="49"/>
  <c r="D18" i="49"/>
  <c r="D7" i="49"/>
  <c r="D21" i="44"/>
  <c r="D16" i="44"/>
  <c r="D14" i="44"/>
  <c r="D19" i="44"/>
  <c r="D10" i="49"/>
  <c r="D26" i="44"/>
  <c r="D18" i="44"/>
  <c r="D10" i="44"/>
  <c r="D19" i="49"/>
  <c r="D24" i="49"/>
  <c r="D21" i="49"/>
  <c r="D14" i="49"/>
  <c r="D23" i="44"/>
  <c r="D13" i="44"/>
  <c r="D8" i="49"/>
  <c r="D27" i="44"/>
  <c r="D8" i="44"/>
  <c r="D27" i="49"/>
  <c r="D17" i="49"/>
  <c r="D28" i="44"/>
  <c r="D20" i="44"/>
  <c r="D9" i="44"/>
  <c r="D23" i="49"/>
  <c r="D20" i="49"/>
  <c r="D9" i="49"/>
  <c r="D6" i="49"/>
  <c r="D25" i="44"/>
  <c r="D15" i="44"/>
  <c r="D12" i="44"/>
  <c r="D7" i="44"/>
  <c r="D26" i="49"/>
  <c r="D16" i="49"/>
  <c r="D13" i="49"/>
  <c r="D22" i="44"/>
  <c r="D17" i="44"/>
  <c r="U285" i="2"/>
  <c r="V10" i="41" s="1"/>
  <c r="V224" i="2"/>
  <c r="V237" i="2"/>
  <c r="V268" i="2" s="1"/>
  <c r="U294" i="2"/>
  <c r="V19" i="41" s="1"/>
  <c r="AS265" i="2"/>
  <c r="U291" i="2"/>
  <c r="V16" i="41" s="1"/>
  <c r="X153" i="2"/>
  <c r="V240" i="2"/>
  <c r="V271" i="2" s="1"/>
  <c r="V236" i="2"/>
  <c r="V213" i="2"/>
  <c r="V219" i="2"/>
  <c r="AU63" i="2"/>
  <c r="U243" i="2"/>
  <c r="U305" i="2" s="1"/>
  <c r="U281" i="2"/>
  <c r="V6" i="41" s="1"/>
  <c r="X63" i="2"/>
  <c r="U292" i="2"/>
  <c r="V17" i="41" s="1"/>
  <c r="V233" i="2"/>
  <c r="V232" i="2"/>
  <c r="V239" i="2"/>
  <c r="V222" i="2"/>
  <c r="V253" i="2" s="1"/>
  <c r="U282" i="2"/>
  <c r="V7" i="41" s="1"/>
  <c r="U290" i="2"/>
  <c r="V15" i="41" s="1"/>
  <c r="U296" i="2"/>
  <c r="V21" i="41" s="1"/>
  <c r="AS213" i="2"/>
  <c r="AS219" i="2"/>
  <c r="AS281" i="2" s="1"/>
  <c r="V226" i="2"/>
  <c r="V288" i="2" s="1"/>
  <c r="W13" i="41" s="1"/>
  <c r="V227" i="2"/>
  <c r="AT226" i="2"/>
  <c r="AT288" i="2" s="1"/>
  <c r="AT234" i="2"/>
  <c r="AT296" i="2" s="1"/>
  <c r="AT242" i="2"/>
  <c r="AT223" i="2"/>
  <c r="AT231" i="2"/>
  <c r="AT239" i="2"/>
  <c r="AT301" i="2" s="1"/>
  <c r="AT220" i="2"/>
  <c r="AT228" i="2"/>
  <c r="AT236" i="2"/>
  <c r="AT225" i="2"/>
  <c r="AT256" i="2" s="1"/>
  <c r="AT233" i="2"/>
  <c r="AT241" i="2"/>
  <c r="AT222" i="2"/>
  <c r="AT230" i="2"/>
  <c r="AT238" i="2"/>
  <c r="AT227" i="2"/>
  <c r="AT235" i="2"/>
  <c r="AT224" i="2"/>
  <c r="AT232" i="2"/>
  <c r="AT240" i="2"/>
  <c r="AT221" i="2"/>
  <c r="AT283" i="2" s="1"/>
  <c r="AT237" i="2"/>
  <c r="AT299" i="2" s="1"/>
  <c r="AT229" i="2"/>
  <c r="U301" i="2"/>
  <c r="V26" i="41" s="1"/>
  <c r="AU188" i="2"/>
  <c r="U300" i="2"/>
  <c r="V25" i="41" s="1"/>
  <c r="V221" i="2"/>
  <c r="V231" i="2"/>
  <c r="V262" i="2" s="1"/>
  <c r="V225" i="2"/>
  <c r="V287" i="2" s="1"/>
  <c r="W12" i="41" s="1"/>
  <c r="AU93" i="2"/>
  <c r="X183" i="2"/>
  <c r="U283" i="2"/>
  <c r="V8" i="41" s="1"/>
  <c r="AT33" i="2"/>
  <c r="AR243" i="2"/>
  <c r="AR244" i="2" s="1"/>
  <c r="AU183" i="2"/>
  <c r="V235" i="2"/>
  <c r="V266" i="2" s="1"/>
  <c r="V242" i="2"/>
  <c r="V228" i="2"/>
  <c r="V259" i="2" s="1"/>
  <c r="U293" i="2"/>
  <c r="V18" i="41" s="1"/>
  <c r="W33" i="2"/>
  <c r="U284" i="2"/>
  <c r="V9" i="41" s="1"/>
  <c r="U289" i="2"/>
  <c r="V14" i="41" s="1"/>
  <c r="U295" i="2"/>
  <c r="V20" i="41" s="1"/>
  <c r="V241" i="2"/>
  <c r="U252" i="2"/>
  <c r="AV8" i="2"/>
  <c r="V238" i="2"/>
  <c r="V234" i="2"/>
  <c r="V265" i="2" s="1"/>
  <c r="V220" i="2"/>
  <c r="AU153" i="2"/>
  <c r="U299" i="2"/>
  <c r="V24" i="41" s="1"/>
  <c r="AU123" i="2"/>
  <c r="X93" i="2"/>
  <c r="V230" i="2"/>
  <c r="V261" i="2" s="1"/>
  <c r="V229" i="2"/>
  <c r="V223" i="2"/>
  <c r="V254" i="2" s="1"/>
  <c r="X123" i="2"/>
  <c r="U297" i="2"/>
  <c r="V22" i="41" s="1"/>
  <c r="U298" i="2"/>
  <c r="V23" i="41" s="1"/>
  <c r="U302" i="2"/>
  <c r="V27" i="41" s="1"/>
  <c r="U286" i="2"/>
  <c r="V11" i="41" s="1"/>
  <c r="P59" i="20"/>
  <c r="AN59" i="20" s="1"/>
  <c r="Q93" i="47"/>
  <c r="AT218" i="2"/>
  <c r="D30" i="54"/>
  <c r="W218" i="2"/>
  <c r="AU218" i="2" s="1"/>
  <c r="AB336" i="2"/>
  <c r="T336" i="2"/>
  <c r="P336" i="2"/>
  <c r="L336" i="2"/>
  <c r="X336" i="2"/>
  <c r="H336" i="2"/>
  <c r="V69" i="47"/>
  <c r="V98" i="47" s="1"/>
  <c r="V128" i="47" s="1"/>
  <c r="V38" i="47"/>
  <c r="F5" i="4"/>
  <c r="E17" i="49" s="1"/>
  <c r="AP280" i="2"/>
  <c r="AS249" i="2"/>
  <c r="D336" i="2"/>
  <c r="AT249" i="2"/>
  <c r="AO280" i="2"/>
  <c r="V247" i="44"/>
  <c r="V97" i="44"/>
  <c r="V127" i="44" s="1"/>
  <c r="V157" i="44" s="1"/>
  <c r="X188" i="2"/>
  <c r="W67" i="44"/>
  <c r="X39" i="44"/>
  <c r="X67" i="44" s="1"/>
  <c r="E38" i="54"/>
  <c r="E68" i="20"/>
  <c r="AC68" i="20" s="1"/>
  <c r="D44" i="54"/>
  <c r="D74" i="20"/>
  <c r="AB74" i="20" s="1"/>
  <c r="E55" i="54"/>
  <c r="E85" i="20"/>
  <c r="AC85" i="20" s="1"/>
  <c r="D55" i="54"/>
  <c r="D85" i="20"/>
  <c r="AB85" i="20" s="1"/>
  <c r="E53" i="54"/>
  <c r="E83" i="20"/>
  <c r="AC83" i="20" s="1"/>
  <c r="E49" i="54"/>
  <c r="E79" i="20"/>
  <c r="AC79" i="20" s="1"/>
  <c r="E39" i="54"/>
  <c r="E36" i="54"/>
  <c r="E66" i="20"/>
  <c r="D53" i="54"/>
  <c r="D83" i="20"/>
  <c r="AB83" i="20" s="1"/>
  <c r="D49" i="54"/>
  <c r="D79" i="20"/>
  <c r="AB79" i="20" s="1"/>
  <c r="D45" i="54"/>
  <c r="D75" i="20"/>
  <c r="AB75" i="20" s="1"/>
  <c r="D39" i="54"/>
  <c r="D69" i="20"/>
  <c r="AB69" i="20" s="1"/>
  <c r="D36" i="54"/>
  <c r="D66" i="20"/>
  <c r="D54" i="54"/>
  <c r="D84" i="20"/>
  <c r="AB84" i="20" s="1"/>
  <c r="D41" i="54"/>
  <c r="D71" i="20"/>
  <c r="AB71" i="20" s="1"/>
  <c r="D268" i="2"/>
  <c r="D56" i="54"/>
  <c r="D86" i="20"/>
  <c r="AB86" i="20" s="1"/>
  <c r="E50" i="54"/>
  <c r="E80" i="20"/>
  <c r="AC80" i="20" s="1"/>
  <c r="D50" i="54"/>
  <c r="D80" i="20"/>
  <c r="AB80" i="20" s="1"/>
  <c r="D46" i="54"/>
  <c r="D76" i="20"/>
  <c r="AB76" i="20" s="1"/>
  <c r="D42" i="54"/>
  <c r="D72" i="20"/>
  <c r="AB72" i="20" s="1"/>
  <c r="E54" i="54"/>
  <c r="E84" i="20"/>
  <c r="AC84" i="20" s="1"/>
  <c r="E52" i="54"/>
  <c r="E82" i="20"/>
  <c r="AC82" i="20" s="1"/>
  <c r="D251" i="2"/>
  <c r="E57" i="54"/>
  <c r="E87" i="20"/>
  <c r="AC87" i="20" s="1"/>
  <c r="E48" i="54"/>
  <c r="E78" i="20"/>
  <c r="AC78" i="20" s="1"/>
  <c r="E41" i="54"/>
  <c r="E71" i="20"/>
  <c r="AC71" i="20" s="1"/>
  <c r="D52" i="54"/>
  <c r="D82" i="20"/>
  <c r="AB82" i="20" s="1"/>
  <c r="D48" i="54"/>
  <c r="D78" i="20"/>
  <c r="AB78" i="20" s="1"/>
  <c r="E56" i="54"/>
  <c r="E86" i="20"/>
  <c r="AC86" i="20" s="1"/>
  <c r="E42" i="54"/>
  <c r="E72" i="20"/>
  <c r="AC72" i="20" s="1"/>
  <c r="D57" i="54"/>
  <c r="D87" i="20"/>
  <c r="AB87" i="20" s="1"/>
  <c r="E51" i="54"/>
  <c r="E81" i="20"/>
  <c r="AC81" i="20" s="1"/>
  <c r="E43" i="54"/>
  <c r="E73" i="20"/>
  <c r="AC73" i="20" s="1"/>
  <c r="E40" i="54"/>
  <c r="E70" i="20"/>
  <c r="AC70" i="20" s="1"/>
  <c r="E37" i="54"/>
  <c r="E67" i="20"/>
  <c r="AC67" i="20" s="1"/>
  <c r="E44" i="54"/>
  <c r="E74" i="20"/>
  <c r="AC74" i="20" s="1"/>
  <c r="D38" i="54"/>
  <c r="D68" i="20"/>
  <c r="AB68" i="20" s="1"/>
  <c r="D258" i="2"/>
  <c r="D51" i="54"/>
  <c r="D81" i="20"/>
  <c r="AB81" i="20" s="1"/>
  <c r="D47" i="54"/>
  <c r="D77" i="20"/>
  <c r="AB77" i="20" s="1"/>
  <c r="D43" i="54"/>
  <c r="D73" i="20"/>
  <c r="AB73" i="20" s="1"/>
  <c r="D40" i="54"/>
  <c r="D70" i="20"/>
  <c r="AB70" i="20" s="1"/>
  <c r="D37" i="54"/>
  <c r="D67" i="20"/>
  <c r="AB67" i="20" s="1"/>
  <c r="U253" i="2"/>
  <c r="L253" i="2"/>
  <c r="N260" i="2"/>
  <c r="Q261" i="2"/>
  <c r="K256" i="2"/>
  <c r="P261" i="2"/>
  <c r="Q270" i="2"/>
  <c r="O261" i="2"/>
  <c r="G260" i="2"/>
  <c r="U256" i="2"/>
  <c r="G270" i="2"/>
  <c r="F260" i="2"/>
  <c r="K259" i="2"/>
  <c r="H250" i="2"/>
  <c r="S270" i="2"/>
  <c r="H264" i="2"/>
  <c r="N259" i="2"/>
  <c r="S253" i="2"/>
  <c r="N270" i="2"/>
  <c r="I259" i="2"/>
  <c r="R256" i="2"/>
  <c r="F250" i="2"/>
  <c r="H270" i="2"/>
  <c r="R270" i="2"/>
  <c r="J259" i="2"/>
  <c r="G256" i="2"/>
  <c r="M270" i="2"/>
  <c r="E256" i="2"/>
  <c r="M256" i="2"/>
  <c r="M260" i="2"/>
  <c r="D264" i="2"/>
  <c r="U260" i="2"/>
  <c r="T259" i="2"/>
  <c r="J261" i="2"/>
  <c r="S259" i="2"/>
  <c r="G259" i="2"/>
  <c r="P256" i="2"/>
  <c r="D256" i="2"/>
  <c r="I260" i="2"/>
  <c r="J256" i="2"/>
  <c r="R253" i="2"/>
  <c r="O270" i="2"/>
  <c r="G265" i="2"/>
  <c r="U261" i="2"/>
  <c r="I261" i="2"/>
  <c r="F259" i="2"/>
  <c r="O256" i="2"/>
  <c r="G261" i="2"/>
  <c r="G252" i="2"/>
  <c r="E253" i="2"/>
  <c r="E261" i="2"/>
  <c r="G264" i="2"/>
  <c r="M259" i="2"/>
  <c r="E260" i="2"/>
  <c r="S256" i="2"/>
  <c r="G250" i="2"/>
  <c r="J270" i="2"/>
  <c r="T261" i="2"/>
  <c r="P260" i="2"/>
  <c r="Q259" i="2"/>
  <c r="F253" i="2"/>
  <c r="N253" i="2"/>
  <c r="G126" i="4"/>
  <c r="D263" i="2"/>
  <c r="H84" i="4"/>
  <c r="H126" i="4"/>
  <c r="U264" i="2"/>
  <c r="I263" i="2"/>
  <c r="F126" i="4"/>
  <c r="I126" i="4"/>
  <c r="L260" i="2"/>
  <c r="AK252" i="2"/>
  <c r="AK283" i="2"/>
  <c r="J260" i="2"/>
  <c r="AK290" i="2"/>
  <c r="M261" i="2"/>
  <c r="E126" i="4"/>
  <c r="U250" i="2"/>
  <c r="AG298" i="2"/>
  <c r="AF267" i="2"/>
  <c r="AH250" i="2"/>
  <c r="AH281" i="2"/>
  <c r="D259" i="2"/>
  <c r="AB254" i="2"/>
  <c r="K126" i="4"/>
  <c r="L126" i="4"/>
  <c r="AS298" i="2"/>
  <c r="H261" i="2"/>
  <c r="M250" i="2"/>
  <c r="D250" i="2"/>
  <c r="AE300" i="2"/>
  <c r="AF290" i="2"/>
  <c r="AI292" i="2"/>
  <c r="AJ298" i="2"/>
  <c r="AC285" i="2"/>
  <c r="AB266" i="2"/>
  <c r="AL294" i="2"/>
  <c r="AM300" i="2"/>
  <c r="AN290" i="2"/>
  <c r="AN284" i="2"/>
  <c r="AN291" i="2"/>
  <c r="AP294" i="2"/>
  <c r="AR298" i="2"/>
  <c r="D260" i="2"/>
  <c r="E259" i="2"/>
  <c r="E263" i="2"/>
  <c r="N265" i="2"/>
  <c r="F265" i="2"/>
  <c r="Q251" i="2"/>
  <c r="I268" i="2"/>
  <c r="K263" i="2"/>
  <c r="K260" i="2"/>
  <c r="L256" i="2"/>
  <c r="H252" i="2"/>
  <c r="U251" i="2"/>
  <c r="T265" i="2"/>
  <c r="L267" i="2"/>
  <c r="AC281" i="2"/>
  <c r="AC250" i="2"/>
  <c r="AE292" i="2"/>
  <c r="AD261" i="2"/>
  <c r="AG282" i="2"/>
  <c r="AF251" i="2"/>
  <c r="AH294" i="2"/>
  <c r="AG263" i="2"/>
  <c r="AB264" i="2"/>
  <c r="AJ259" i="2"/>
  <c r="AL281" i="2"/>
  <c r="AJ290" i="2"/>
  <c r="AC286" i="2"/>
  <c r="AB250" i="2"/>
  <c r="AH282" i="2"/>
  <c r="AM294" i="2"/>
  <c r="AI301" i="2"/>
  <c r="AS282" i="2"/>
  <c r="U267" i="2"/>
  <c r="AO293" i="2"/>
  <c r="AM299" i="2"/>
  <c r="AL268" i="2"/>
  <c r="AB263" i="2"/>
  <c r="T254" i="2"/>
  <c r="F252" i="2"/>
  <c r="I251" i="2"/>
  <c r="R251" i="2"/>
  <c r="AL286" i="2"/>
  <c r="J126" i="4"/>
  <c r="M266" i="2"/>
  <c r="U262" i="2"/>
  <c r="N261" i="2"/>
  <c r="F261" i="2"/>
  <c r="D257" i="2"/>
  <c r="AB253" i="2"/>
  <c r="AC284" i="2"/>
  <c r="AC297" i="2"/>
  <c r="AJ283" i="2"/>
  <c r="AL289" i="2"/>
  <c r="K270" i="2"/>
  <c r="AF298" i="2"/>
  <c r="AL283" i="2"/>
  <c r="AN293" i="2"/>
  <c r="AQ295" i="2"/>
  <c r="AR301" i="2"/>
  <c r="AS299" i="2"/>
  <c r="AK284" i="2"/>
  <c r="I244" i="2"/>
  <c r="D253" i="2"/>
  <c r="K253" i="2"/>
  <c r="AI299" i="2"/>
  <c r="AN297" i="2"/>
  <c r="AS295" i="2"/>
  <c r="AI289" i="2"/>
  <c r="AD298" i="2"/>
  <c r="AK292" i="2"/>
  <c r="AR294" i="2"/>
  <c r="AS300" i="2"/>
  <c r="AD297" i="2"/>
  <c r="AQ294" i="2"/>
  <c r="N256" i="2"/>
  <c r="I258" i="2"/>
  <c r="P255" i="2"/>
  <c r="G269" i="2"/>
  <c r="D254" i="2"/>
  <c r="E257" i="2"/>
  <c r="U270" i="2"/>
  <c r="AK295" i="2"/>
  <c r="AL269" i="2"/>
  <c r="AQ286" i="2"/>
  <c r="AH293" i="2"/>
  <c r="AN266" i="2"/>
  <c r="AT293" i="2"/>
  <c r="AH285" i="2"/>
  <c r="AB270" i="2"/>
  <c r="AO263" i="2"/>
  <c r="AI258" i="2"/>
  <c r="AC255" i="2"/>
  <c r="AM253" i="2"/>
  <c r="AE291" i="2"/>
  <c r="AD294" i="2"/>
  <c r="AK296" i="2"/>
  <c r="AP298" i="2"/>
  <c r="AH301" i="2"/>
  <c r="AC291" i="2"/>
  <c r="AK293" i="2"/>
  <c r="AL299" i="2"/>
  <c r="AO286" i="2"/>
  <c r="AT291" i="2"/>
  <c r="AR290" i="2"/>
  <c r="AC270" i="2"/>
  <c r="AF257" i="2"/>
  <c r="AP289" i="2"/>
  <c r="AM291" i="2"/>
  <c r="AC290" i="2"/>
  <c r="AF292" i="2"/>
  <c r="AG284" i="2"/>
  <c r="AI281" i="2"/>
  <c r="AJ300" i="2"/>
  <c r="AJ292" i="2"/>
  <c r="AK298" i="2"/>
  <c r="AL282" i="2"/>
  <c r="AO290" i="2"/>
  <c r="AT282" i="2"/>
  <c r="AM286" i="2"/>
  <c r="AI267" i="2"/>
  <c r="AM259" i="2"/>
  <c r="AI268" i="2"/>
  <c r="AK263" i="2"/>
  <c r="AM260" i="2"/>
  <c r="AE259" i="2"/>
  <c r="AS254" i="2"/>
  <c r="AR289" i="2"/>
  <c r="AL297" i="2"/>
  <c r="AF291" i="2"/>
  <c r="AH295" i="2"/>
  <c r="AJ299" i="2"/>
  <c r="AM293" i="2"/>
  <c r="AO297" i="2"/>
  <c r="AS264" i="2"/>
  <c r="AL293" i="2"/>
  <c r="AG295" i="2"/>
  <c r="AR297" i="2"/>
  <c r="AC296" i="2"/>
  <c r="AD292" i="2"/>
  <c r="AS268" i="2"/>
  <c r="AF264" i="2"/>
  <c r="AH261" i="2"/>
  <c r="AK299" i="2"/>
  <c r="AG254" i="2"/>
  <c r="AK261" i="2"/>
  <c r="AO281" i="2"/>
  <c r="AB256" i="2"/>
  <c r="AJ262" i="2"/>
  <c r="AR281" i="2"/>
  <c r="AE284" i="2"/>
  <c r="AD284" i="2"/>
  <c r="AD253" i="2"/>
  <c r="AF294" i="2"/>
  <c r="AG294" i="2"/>
  <c r="AF263" i="2"/>
  <c r="AF281" i="2"/>
  <c r="AF250" i="2"/>
  <c r="AG300" i="2"/>
  <c r="AG269" i="2"/>
  <c r="AI290" i="2"/>
  <c r="AH290" i="2"/>
  <c r="AI296" i="2"/>
  <c r="AJ296" i="2"/>
  <c r="AJ250" i="2"/>
  <c r="AK281" i="2"/>
  <c r="AJ281" i="2"/>
  <c r="AL290" i="2"/>
  <c r="AM290" i="2"/>
  <c r="AL259" i="2"/>
  <c r="AM244" i="2"/>
  <c r="AM251" i="2"/>
  <c r="AP253" i="2"/>
  <c r="AQ284" i="2"/>
  <c r="AH284" i="2"/>
  <c r="AC268" i="2"/>
  <c r="AC299" i="2"/>
  <c r="AF301" i="2"/>
  <c r="AG301" i="2"/>
  <c r="AF270" i="2"/>
  <c r="AE282" i="2"/>
  <c r="AE251" i="2"/>
  <c r="AH292" i="2"/>
  <c r="AG292" i="2"/>
  <c r="AG261" i="2"/>
  <c r="AH298" i="2"/>
  <c r="AH267" i="2"/>
  <c r="AI298" i="2"/>
  <c r="AI282" i="2"/>
  <c r="AI251" i="2"/>
  <c r="AM298" i="2"/>
  <c r="AL267" i="2"/>
  <c r="AS261" i="2"/>
  <c r="AT292" i="2"/>
  <c r="AH291" i="2"/>
  <c r="AG260" i="2"/>
  <c r="AH289" i="2"/>
  <c r="AH258" i="2"/>
  <c r="AJ295" i="2"/>
  <c r="AI264" i="2"/>
  <c r="AJ286" i="2"/>
  <c r="AJ255" i="2"/>
  <c r="AF282" i="2"/>
  <c r="AI295" i="2"/>
  <c r="AC283" i="2"/>
  <c r="AK294" i="2"/>
  <c r="AJ263" i="2"/>
  <c r="AK300" i="2"/>
  <c r="AL300" i="2"/>
  <c r="AK285" i="2"/>
  <c r="AK254" i="2"/>
  <c r="AM257" i="2"/>
  <c r="AN263" i="2"/>
  <c r="AN294" i="2"/>
  <c r="AT253" i="2"/>
  <c r="AD267" i="2"/>
  <c r="AD258" i="2"/>
  <c r="AE289" i="2"/>
  <c r="AE295" i="2"/>
  <c r="AE264" i="2"/>
  <c r="AG299" i="2"/>
  <c r="AH299" i="2"/>
  <c r="AH252" i="2"/>
  <c r="AI283" i="2"/>
  <c r="AH283" i="2"/>
  <c r="AI256" i="2"/>
  <c r="AJ301" i="2"/>
  <c r="AK301" i="2"/>
  <c r="AE298" i="2"/>
  <c r="AN281" i="2"/>
  <c r="AJ293" i="2"/>
  <c r="AQ263" i="2"/>
  <c r="AC259" i="2"/>
  <c r="AL252" i="2"/>
  <c r="AT251" i="2"/>
  <c r="AC253" i="2"/>
  <c r="AS286" i="2"/>
  <c r="AE294" i="2"/>
  <c r="AH296" i="2"/>
  <c r="AF284" i="2"/>
  <c r="AJ285" i="2"/>
  <c r="AO244" i="2"/>
  <c r="AR300" i="2"/>
  <c r="AR284" i="2"/>
  <c r="AB244" i="2"/>
  <c r="AL258" i="2"/>
  <c r="AP284" i="2"/>
  <c r="AN262" i="2"/>
  <c r="AF261" i="2"/>
  <c r="AB259" i="2"/>
  <c r="AM256" i="2"/>
  <c r="AD295" i="2"/>
  <c r="AP297" i="2"/>
  <c r="AE301" i="2"/>
  <c r="AJ289" i="2"/>
  <c r="AL301" i="2"/>
  <c r="AN283" i="2"/>
  <c r="AP301" i="2"/>
  <c r="AM297" i="2"/>
  <c r="AP283" i="2"/>
  <c r="AJ268" i="2"/>
  <c r="AM262" i="2"/>
  <c r="AO253" i="2"/>
  <c r="AD300" i="2"/>
  <c r="AJ282" i="2"/>
  <c r="AL244" i="2"/>
  <c r="AQ289" i="2"/>
  <c r="AM296" i="2"/>
  <c r="AS292" i="2"/>
  <c r="AO291" i="2"/>
  <c r="AD283" i="2"/>
  <c r="AO299" i="2"/>
  <c r="AN255" i="2"/>
  <c r="AL296" i="2"/>
  <c r="AI244" i="2"/>
  <c r="AK286" i="2"/>
  <c r="AN295" i="2"/>
  <c r="AO301" i="2"/>
  <c r="AP291" i="2"/>
  <c r="T268" i="2"/>
  <c r="F268" i="2"/>
  <c r="S266" i="2"/>
  <c r="S263" i="2"/>
  <c r="Q260" i="2"/>
  <c r="E252" i="2"/>
  <c r="S244" i="2"/>
  <c r="R269" i="2"/>
  <c r="J269" i="2"/>
  <c r="D267" i="2"/>
  <c r="J265" i="2"/>
  <c r="P257" i="2"/>
  <c r="T244" i="2"/>
  <c r="P269" i="2"/>
  <c r="U259" i="2"/>
  <c r="H244" i="2"/>
  <c r="U263" i="2"/>
  <c r="O267" i="2"/>
  <c r="K268" i="2"/>
  <c r="O264" i="2"/>
  <c r="T262" i="2"/>
  <c r="G255" i="2"/>
  <c r="O251" i="2"/>
  <c r="G251" i="2"/>
  <c r="O253" i="2"/>
  <c r="S264" i="2"/>
  <c r="H259" i="2"/>
  <c r="H256" i="2"/>
  <c r="E258" i="2"/>
  <c r="T260" i="2"/>
  <c r="T252" i="2"/>
  <c r="M253" i="2"/>
  <c r="I254" i="2"/>
  <c r="D255" i="2"/>
  <c r="O259" i="2"/>
  <c r="P270" i="2"/>
  <c r="I270" i="2"/>
  <c r="N267" i="2"/>
  <c r="E264" i="2"/>
  <c r="J250" i="2"/>
  <c r="P253" i="2"/>
  <c r="D270" i="2"/>
  <c r="N252" i="2"/>
  <c r="T256" i="2"/>
  <c r="U258" i="2"/>
  <c r="K258" i="2"/>
  <c r="M268" i="2"/>
  <c r="Q264" i="2"/>
  <c r="K264" i="2"/>
  <c r="E262" i="2"/>
  <c r="K252" i="2"/>
  <c r="I262" i="2"/>
  <c r="P244" i="2"/>
  <c r="AC282" i="2"/>
  <c r="AC251" i="2"/>
  <c r="AP285" i="2"/>
  <c r="AO254" i="2"/>
  <c r="AP292" i="2"/>
  <c r="AQ255" i="2"/>
  <c r="AR286" i="2"/>
  <c r="AQ292" i="2"/>
  <c r="AO298" i="2"/>
  <c r="AN298" i="2"/>
  <c r="AQ290" i="2"/>
  <c r="AP290" i="2"/>
  <c r="AQ296" i="2"/>
  <c r="AQ265" i="2"/>
  <c r="AO294" i="2"/>
  <c r="AC289" i="2"/>
  <c r="AC258" i="2"/>
  <c r="AM295" i="2"/>
  <c r="AL264" i="2"/>
  <c r="AL295" i="2"/>
  <c r="AO262" i="2"/>
  <c r="AP293" i="2"/>
  <c r="AI300" i="2"/>
  <c r="AH300" i="2"/>
  <c r="AR261" i="2"/>
  <c r="AJ251" i="2"/>
  <c r="AE286" i="2"/>
  <c r="AD289" i="2"/>
  <c r="AS291" i="2"/>
  <c r="AR295" i="2"/>
  <c r="AQ297" i="2"/>
  <c r="AO300" i="2"/>
  <c r="AQ301" i="2"/>
  <c r="AJ244" i="2"/>
  <c r="AK291" i="2"/>
  <c r="AJ291" i="2"/>
  <c r="AJ260" i="2"/>
  <c r="AK297" i="2"/>
  <c r="AK266" i="2"/>
  <c r="AK244" i="2"/>
  <c r="AN301" i="2"/>
  <c r="AM301" i="2"/>
  <c r="AN289" i="2"/>
  <c r="AM289" i="2"/>
  <c r="AP299" i="2"/>
  <c r="AP268" i="2"/>
  <c r="AQ293" i="2"/>
  <c r="AQ262" i="2"/>
  <c r="AQ252" i="2"/>
  <c r="AQ283" i="2"/>
  <c r="AB257" i="2"/>
  <c r="AH269" i="2"/>
  <c r="AL265" i="2"/>
  <c r="AS258" i="2"/>
  <c r="AI285" i="2"/>
  <c r="AG286" i="2"/>
  <c r="AC294" i="2"/>
  <c r="AS294" i="2"/>
  <c r="AS297" i="2"/>
  <c r="AQ298" i="2"/>
  <c r="AP300" i="2"/>
  <c r="AE269" i="2"/>
  <c r="AF300" i="2"/>
  <c r="AE257" i="2"/>
  <c r="AG296" i="2"/>
  <c r="AF296" i="2"/>
  <c r="AG285" i="2"/>
  <c r="AF285" i="2"/>
  <c r="AJ294" i="2"/>
  <c r="AI294" i="2"/>
  <c r="AI263" i="2"/>
  <c r="AJ284" i="2"/>
  <c r="AI284" i="2"/>
  <c r="AI253" i="2"/>
  <c r="AL261" i="2"/>
  <c r="AL292" i="2"/>
  <c r="AC292" i="2"/>
  <c r="AC261" i="2"/>
  <c r="AO265" i="2"/>
  <c r="AP296" i="2"/>
  <c r="AN268" i="2"/>
  <c r="AN299" i="2"/>
  <c r="AS293" i="2"/>
  <c r="AR293" i="2"/>
  <c r="AR262" i="2"/>
  <c r="AN292" i="2"/>
  <c r="AM261" i="2"/>
  <c r="AM292" i="2"/>
  <c r="AQ281" i="2"/>
  <c r="AP281" i="2"/>
  <c r="AS289" i="2"/>
  <c r="AR292" i="2"/>
  <c r="AN300" i="2"/>
  <c r="AN265" i="2"/>
  <c r="AN296" i="2"/>
  <c r="AO292" i="2"/>
  <c r="AO261" i="2"/>
  <c r="AL284" i="2"/>
  <c r="AF299" i="2"/>
  <c r="AE299" i="2"/>
  <c r="AH244" i="2"/>
  <c r="AO289" i="2"/>
  <c r="AO258" i="2"/>
  <c r="AJ270" i="2"/>
  <c r="AS269" i="2"/>
  <c r="AK268" i="2"/>
  <c r="AQ267" i="2"/>
  <c r="AD266" i="2"/>
  <c r="AQ264" i="2"/>
  <c r="AD257" i="2"/>
  <c r="AH256" i="2"/>
  <c r="AI254" i="2"/>
  <c r="AM250" i="2"/>
  <c r="AM281" i="2"/>
  <c r="AP282" i="2"/>
  <c r="AM283" i="2"/>
  <c r="AM284" i="2"/>
  <c r="AG289" i="2"/>
  <c r="AD291" i="2"/>
  <c r="AC265" i="2"/>
  <c r="AD296" i="2"/>
  <c r="AD285" i="2"/>
  <c r="AC254" i="2"/>
  <c r="AG290" i="2"/>
  <c r="AG259" i="2"/>
  <c r="AG281" i="2"/>
  <c r="AG250" i="2"/>
  <c r="AT300" i="2"/>
  <c r="AD269" i="2"/>
  <c r="AI265" i="2"/>
  <c r="AN264" i="2"/>
  <c r="AI262" i="2"/>
  <c r="AP260" i="2"/>
  <c r="AM258" i="2"/>
  <c r="AS257" i="2"/>
  <c r="AO252" i="2"/>
  <c r="AQ282" i="2"/>
  <c r="AO283" i="2"/>
  <c r="AL285" i="2"/>
  <c r="AN286" i="2"/>
  <c r="AI293" i="2"/>
  <c r="AD301" i="2"/>
  <c r="AC295" i="2"/>
  <c r="AC264" i="2"/>
  <c r="AD244" i="2"/>
  <c r="AE266" i="2"/>
  <c r="AF297" i="2"/>
  <c r="AE255" i="2"/>
  <c r="AF286" i="2"/>
  <c r="AE244" i="2"/>
  <c r="AG293" i="2"/>
  <c r="AF293" i="2"/>
  <c r="AF262" i="2"/>
  <c r="AG283" i="2"/>
  <c r="AF283" i="2"/>
  <c r="AF252" i="2"/>
  <c r="AI260" i="2"/>
  <c r="AI291" i="2"/>
  <c r="AC244" i="2"/>
  <c r="AD299" i="2"/>
  <c r="AD268" i="2"/>
  <c r="AE293" i="2"/>
  <c r="AE262" i="2"/>
  <c r="AO295" i="2"/>
  <c r="AO264" i="2"/>
  <c r="AS283" i="2"/>
  <c r="AR283" i="2"/>
  <c r="AR252" i="2"/>
  <c r="AN244" i="2"/>
  <c r="AQ291" i="2"/>
  <c r="AO282" i="2"/>
  <c r="AO251" i="2"/>
  <c r="AR260" i="2"/>
  <c r="AK282" i="2"/>
  <c r="AF289" i="2"/>
  <c r="AS301" i="2"/>
  <c r="AI286" i="2"/>
  <c r="AH286" i="2"/>
  <c r="AH255" i="2"/>
  <c r="AR263" i="2"/>
  <c r="AJ261" i="2"/>
  <c r="AN252" i="2"/>
  <c r="AR282" i="2"/>
  <c r="AO284" i="2"/>
  <c r="AM285" i="2"/>
  <c r="AG291" i="2"/>
  <c r="AF295" i="2"/>
  <c r="AE297" i="2"/>
  <c r="AC300" i="2"/>
  <c r="AE290" i="2"/>
  <c r="AD290" i="2"/>
  <c r="AE281" i="2"/>
  <c r="AD281" i="2"/>
  <c r="AE296" i="2"/>
  <c r="AE265" i="2"/>
  <c r="AE285" i="2"/>
  <c r="AE254" i="2"/>
  <c r="AQ257" i="2"/>
  <c r="AS296" i="2"/>
  <c r="AR296" i="2"/>
  <c r="AS285" i="2"/>
  <c r="AR285" i="2"/>
  <c r="AC298" i="2"/>
  <c r="AB267" i="2"/>
  <c r="AS290" i="2"/>
  <c r="AS259" i="2"/>
  <c r="AD282" i="2"/>
  <c r="AS284" i="2"/>
  <c r="AE252" i="2"/>
  <c r="AE283" i="2"/>
  <c r="AN256" i="2"/>
  <c r="AP244" i="2"/>
  <c r="AQ244" i="2"/>
  <c r="AN282" i="2"/>
  <c r="AM282" i="2"/>
  <c r="AQ285" i="2"/>
  <c r="AQ254" i="2"/>
  <c r="AR253" i="2"/>
  <c r="AP295" i="2"/>
  <c r="AK269" i="2"/>
  <c r="AD286" i="2"/>
  <c r="AO296" i="2"/>
  <c r="AK267" i="2"/>
  <c r="AL298" i="2"/>
  <c r="AN254" i="2"/>
  <c r="AN285" i="2"/>
  <c r="AC260" i="2"/>
  <c r="AQ300" i="2"/>
  <c r="AG244" i="2"/>
  <c r="AI297" i="2"/>
  <c r="AH297" i="2"/>
  <c r="AH266" i="2"/>
  <c r="AN267" i="2"/>
  <c r="AE256" i="2"/>
  <c r="AR251" i="2"/>
  <c r="AO285" i="2"/>
  <c r="AP286" i="2"/>
  <c r="AK289" i="2"/>
  <c r="AL291" i="2"/>
  <c r="AG297" i="2"/>
  <c r="AC262" i="2"/>
  <c r="AD293" i="2"/>
  <c r="AF244" i="2"/>
  <c r="AJ297" i="2"/>
  <c r="AJ266" i="2"/>
  <c r="AR299" i="2"/>
  <c r="AQ299" i="2"/>
  <c r="Q256" i="2"/>
  <c r="L270" i="2"/>
  <c r="T263" i="2"/>
  <c r="O244" i="2"/>
  <c r="T270" i="2"/>
  <c r="U269" i="2"/>
  <c r="N258" i="2"/>
  <c r="K257" i="2"/>
  <c r="I256" i="2"/>
  <c r="L244" i="2"/>
  <c r="J253" i="2"/>
  <c r="J244" i="2"/>
  <c r="D265" i="2"/>
  <c r="H251" i="2"/>
  <c r="N244" i="2"/>
  <c r="K250" i="2"/>
  <c r="I253" i="2"/>
  <c r="K265" i="2"/>
  <c r="M264" i="2"/>
  <c r="E244" i="2"/>
  <c r="T253" i="2"/>
  <c r="H253" i="2"/>
  <c r="H266" i="2"/>
  <c r="K261" i="2"/>
  <c r="S261" i="2"/>
  <c r="D252" i="2"/>
  <c r="H262" i="2"/>
  <c r="F258" i="2"/>
  <c r="F266" i="2"/>
  <c r="R265" i="2"/>
  <c r="R261" i="2"/>
  <c r="I255" i="2"/>
  <c r="K244" i="2"/>
  <c r="L269" i="2"/>
  <c r="R268" i="2"/>
  <c r="O266" i="2"/>
  <c r="M244" i="2"/>
  <c r="R244" i="2"/>
  <c r="E270" i="2"/>
  <c r="M269" i="2"/>
  <c r="M263" i="2"/>
  <c r="S254" i="2"/>
  <c r="L254" i="2"/>
  <c r="D266" i="2"/>
  <c r="G266" i="2"/>
  <c r="G244" i="2"/>
  <c r="F264" i="2"/>
  <c r="D269" i="2"/>
  <c r="T269" i="2"/>
  <c r="G253" i="2"/>
  <c r="F256" i="2"/>
  <c r="O262" i="2"/>
  <c r="H260" i="2"/>
  <c r="R259" i="2"/>
  <c r="I257" i="2"/>
  <c r="Q244" i="2"/>
  <c r="P259" i="2"/>
  <c r="H269" i="2"/>
  <c r="T266" i="2"/>
  <c r="H265" i="2"/>
  <c r="P263" i="2"/>
  <c r="J263" i="2"/>
  <c r="D262" i="2"/>
  <c r="O257" i="2"/>
  <c r="L264" i="2"/>
  <c r="Q250" i="2"/>
  <c r="T255" i="2"/>
  <c r="J262" i="2"/>
  <c r="S260" i="2"/>
  <c r="G257" i="2"/>
  <c r="R260" i="2"/>
  <c r="M257" i="2"/>
  <c r="F244" i="2"/>
  <c r="E265" i="2"/>
  <c r="P264" i="2"/>
  <c r="L262" i="2"/>
  <c r="D261" i="2"/>
  <c r="T251" i="2"/>
  <c r="O250" i="2"/>
  <c r="E250" i="2"/>
  <c r="F270" i="2"/>
  <c r="Q253" i="2"/>
  <c r="N262" i="2"/>
  <c r="I266" i="2"/>
  <c r="P258" i="2"/>
  <c r="O265" i="2"/>
  <c r="R258" i="2"/>
  <c r="F267" i="2"/>
  <c r="L261" i="2"/>
  <c r="O260" i="2"/>
  <c r="L259" i="2"/>
  <c r="J255" i="2"/>
  <c r="G5" i="4"/>
  <c r="G84" i="4"/>
  <c r="M84" i="4"/>
  <c r="M126" i="4"/>
  <c r="N126" i="4"/>
  <c r="N84" i="4"/>
  <c r="F84" i="4"/>
  <c r="L84" i="4"/>
  <c r="R62" i="47" l="1"/>
  <c r="AT290" i="2"/>
  <c r="AT254" i="2"/>
  <c r="AT259" i="2"/>
  <c r="AT255" i="2"/>
  <c r="AT297" i="2"/>
  <c r="S271" i="44"/>
  <c r="S98" i="60" s="1"/>
  <c r="S128" i="60" s="1"/>
  <c r="S91" i="44"/>
  <c r="S211" i="44"/>
  <c r="S89" i="20"/>
  <c r="AQ89" i="20" s="1"/>
  <c r="S59" i="54"/>
  <c r="T63" i="44"/>
  <c r="T29" i="54" s="1"/>
  <c r="T29" i="20"/>
  <c r="AR29" i="20" s="1"/>
  <c r="R31" i="47"/>
  <c r="S151" i="44"/>
  <c r="S241" i="44"/>
  <c r="S121" i="44"/>
  <c r="S181" i="44"/>
  <c r="V272" i="2"/>
  <c r="V303" i="2"/>
  <c r="W28" i="41" s="1"/>
  <c r="AM29" i="44" s="1"/>
  <c r="V273" i="2"/>
  <c r="V304" i="2"/>
  <c r="W29" i="41" s="1"/>
  <c r="AM30" i="44" s="1"/>
  <c r="AT266" i="2"/>
  <c r="AS250" i="2"/>
  <c r="AS274" i="2" s="1"/>
  <c r="AT294" i="2"/>
  <c r="AT285" i="2"/>
  <c r="AT263" i="2"/>
  <c r="V256" i="2"/>
  <c r="AT284" i="2"/>
  <c r="U244" i="2"/>
  <c r="AT267" i="2"/>
  <c r="AT271" i="2"/>
  <c r="AT302" i="2"/>
  <c r="AT273" i="2"/>
  <c r="AT304" i="2"/>
  <c r="AT287" i="2"/>
  <c r="AT272" i="2"/>
  <c r="AT303" i="2"/>
  <c r="F14" i="44"/>
  <c r="F24" i="49"/>
  <c r="E10" i="44"/>
  <c r="F11" i="49"/>
  <c r="F27" i="44"/>
  <c r="F9" i="49"/>
  <c r="E22" i="49"/>
  <c r="F7" i="49"/>
  <c r="F16" i="49"/>
  <c r="E11" i="44"/>
  <c r="F26" i="49"/>
  <c r="E23" i="44"/>
  <c r="E14" i="44"/>
  <c r="F18" i="44"/>
  <c r="F11" i="44"/>
  <c r="F9" i="44"/>
  <c r="E6" i="49"/>
  <c r="E19" i="44"/>
  <c r="F23" i="49"/>
  <c r="E22" i="44"/>
  <c r="F15" i="49"/>
  <c r="E18" i="49"/>
  <c r="E20" i="49"/>
  <c r="E28" i="44"/>
  <c r="E12" i="44"/>
  <c r="F17" i="44"/>
  <c r="F26" i="44"/>
  <c r="F10" i="44"/>
  <c r="E18" i="44"/>
  <c r="E9" i="49"/>
  <c r="E8" i="44"/>
  <c r="E25" i="44"/>
  <c r="E15" i="49"/>
  <c r="F20" i="49"/>
  <c r="E13" i="44"/>
  <c r="E25" i="49"/>
  <c r="E15" i="44"/>
  <c r="F8" i="44"/>
  <c r="F20" i="44"/>
  <c r="F24" i="44"/>
  <c r="E11" i="49"/>
  <c r="E21" i="44"/>
  <c r="F14" i="49"/>
  <c r="E9" i="44"/>
  <c r="E24" i="44"/>
  <c r="F22" i="49"/>
  <c r="F19" i="49"/>
  <c r="E27" i="49"/>
  <c r="F13" i="44"/>
  <c r="F19" i="44"/>
  <c r="G21" i="44"/>
  <c r="F25" i="49"/>
  <c r="F17" i="49"/>
  <c r="E27" i="44"/>
  <c r="E8" i="49"/>
  <c r="E7" i="44"/>
  <c r="E17" i="44"/>
  <c r="E16" i="49"/>
  <c r="E21" i="49"/>
  <c r="F28" i="44"/>
  <c r="F12" i="44"/>
  <c r="F15" i="44"/>
  <c r="E14" i="49"/>
  <c r="E10" i="49"/>
  <c r="F13" i="49"/>
  <c r="E13" i="49"/>
  <c r="E19" i="49"/>
  <c r="F21" i="49"/>
  <c r="E26" i="49"/>
  <c r="F22" i="44"/>
  <c r="F7" i="44"/>
  <c r="F6" i="49"/>
  <c r="E7" i="49"/>
  <c r="F10" i="49"/>
  <c r="F18" i="49"/>
  <c r="E24" i="49"/>
  <c r="E20" i="44"/>
  <c r="E23" i="49"/>
  <c r="F25" i="44"/>
  <c r="F23" i="44"/>
  <c r="F21" i="44"/>
  <c r="F8" i="49"/>
  <c r="F16" i="44"/>
  <c r="E26" i="44"/>
  <c r="E16" i="44"/>
  <c r="F27" i="49"/>
  <c r="D30" i="49"/>
  <c r="V283" i="2"/>
  <c r="W8" i="41" s="1"/>
  <c r="V252" i="2"/>
  <c r="W235" i="2"/>
  <c r="W239" i="2"/>
  <c r="W222" i="2"/>
  <c r="V301" i="2"/>
  <c r="W26" i="41" s="1"/>
  <c r="AU33" i="2"/>
  <c r="V286" i="2"/>
  <c r="W11" i="41" s="1"/>
  <c r="V255" i="2"/>
  <c r="V292" i="2"/>
  <c r="W17" i="41" s="1"/>
  <c r="V290" i="2"/>
  <c r="W15" i="41" s="1"/>
  <c r="W228" i="2"/>
  <c r="W231" i="2"/>
  <c r="W225" i="2"/>
  <c r="W287" i="2" s="1"/>
  <c r="X12" i="41" s="1"/>
  <c r="AT265" i="2"/>
  <c r="W224" i="2"/>
  <c r="AT258" i="2"/>
  <c r="AT257" i="2"/>
  <c r="V294" i="2"/>
  <c r="W19" i="41" s="1"/>
  <c r="V263" i="2"/>
  <c r="V243" i="2"/>
  <c r="V281" i="2"/>
  <c r="W6" i="41" s="1"/>
  <c r="V291" i="2"/>
  <c r="W16" i="41" s="1"/>
  <c r="AV123" i="2"/>
  <c r="V260" i="2"/>
  <c r="AV93" i="2"/>
  <c r="W220" i="2"/>
  <c r="AT286" i="2"/>
  <c r="AT298" i="2"/>
  <c r="V270" i="2"/>
  <c r="AV153" i="2"/>
  <c r="W238" i="2"/>
  <c r="W234" i="2"/>
  <c r="W223" i="2"/>
  <c r="AT260" i="2"/>
  <c r="AT213" i="2"/>
  <c r="AT219" i="2"/>
  <c r="V289" i="2"/>
  <c r="W14" i="41" s="1"/>
  <c r="V258" i="2"/>
  <c r="V282" i="2"/>
  <c r="W7" i="41" s="1"/>
  <c r="V251" i="2"/>
  <c r="W242" i="2"/>
  <c r="V296" i="2"/>
  <c r="W21" i="41" s="1"/>
  <c r="X33" i="2"/>
  <c r="AV63" i="2"/>
  <c r="W230" i="2"/>
  <c r="W229" i="2"/>
  <c r="W226" i="2"/>
  <c r="W288" i="2" s="1"/>
  <c r="X13" i="41" s="1"/>
  <c r="AT268" i="2"/>
  <c r="AT269" i="2"/>
  <c r="V295" i="2"/>
  <c r="W20" i="41" s="1"/>
  <c r="V264" i="2"/>
  <c r="AT289" i="2"/>
  <c r="V250" i="2"/>
  <c r="V285" i="2"/>
  <c r="W10" i="41" s="1"/>
  <c r="V297" i="2"/>
  <c r="W22" i="41" s="1"/>
  <c r="AV183" i="2"/>
  <c r="W241" i="2"/>
  <c r="W237" i="2"/>
  <c r="W221" i="2"/>
  <c r="AT252" i="2"/>
  <c r="AT261" i="2"/>
  <c r="AT270" i="2"/>
  <c r="V257" i="2"/>
  <c r="V298" i="2"/>
  <c r="W23" i="41" s="1"/>
  <c r="V267" i="2"/>
  <c r="AT295" i="2"/>
  <c r="AT264" i="2"/>
  <c r="V300" i="2"/>
  <c r="W25" i="41" s="1"/>
  <c r="V269" i="2"/>
  <c r="V293" i="2"/>
  <c r="W18" i="41" s="1"/>
  <c r="W232" i="2"/>
  <c r="W233" i="2"/>
  <c r="W227" i="2"/>
  <c r="AU221" i="2"/>
  <c r="AU229" i="2"/>
  <c r="AU237" i="2"/>
  <c r="AU226" i="2"/>
  <c r="AU288" i="2" s="1"/>
  <c r="AU234" i="2"/>
  <c r="AU242" i="2"/>
  <c r="AU223" i="2"/>
  <c r="AU231" i="2"/>
  <c r="AU239" i="2"/>
  <c r="AU220" i="2"/>
  <c r="AU228" i="2"/>
  <c r="AU236" i="2"/>
  <c r="AU225" i="2"/>
  <c r="AU287" i="2" s="1"/>
  <c r="AU233" i="2"/>
  <c r="AU241" i="2"/>
  <c r="AU222" i="2"/>
  <c r="AU230" i="2"/>
  <c r="AU238" i="2"/>
  <c r="AU227" i="2"/>
  <c r="AU235" i="2"/>
  <c r="AU224" i="2"/>
  <c r="AU240" i="2"/>
  <c r="AU232" i="2"/>
  <c r="AT262" i="2"/>
  <c r="V284" i="2"/>
  <c r="W9" i="41" s="1"/>
  <c r="V299" i="2"/>
  <c r="W24" i="41" s="1"/>
  <c r="W240" i="2"/>
  <c r="W271" i="2" s="1"/>
  <c r="W236" i="2"/>
  <c r="W213" i="2"/>
  <c r="W219" i="2"/>
  <c r="AS243" i="2"/>
  <c r="AS244" i="2" s="1"/>
  <c r="V302" i="2"/>
  <c r="W27" i="41" s="1"/>
  <c r="Q59" i="20"/>
  <c r="AO59" i="20" s="1"/>
  <c r="AO274" i="2"/>
  <c r="AR274" i="2"/>
  <c r="AD274" i="2"/>
  <c r="AN274" i="2"/>
  <c r="AP274" i="2"/>
  <c r="AQ274" i="2"/>
  <c r="AI274" i="2"/>
  <c r="AE274" i="2"/>
  <c r="AL274" i="2"/>
  <c r="AK274" i="2"/>
  <c r="AC274" i="2"/>
  <c r="AB274" i="2"/>
  <c r="AG274" i="2"/>
  <c r="AM274" i="2"/>
  <c r="AJ274" i="2"/>
  <c r="AF274" i="2"/>
  <c r="AH274" i="2"/>
  <c r="E274" i="2"/>
  <c r="K274" i="2"/>
  <c r="L274" i="2"/>
  <c r="O274" i="2"/>
  <c r="P274" i="2"/>
  <c r="R274" i="2"/>
  <c r="T274" i="2"/>
  <c r="N274" i="2"/>
  <c r="I274" i="2"/>
  <c r="S274" i="2"/>
  <c r="F274" i="2"/>
  <c r="U274" i="2"/>
  <c r="G274" i="2"/>
  <c r="Q274" i="2"/>
  <c r="H274" i="2"/>
  <c r="J274" i="2"/>
  <c r="D274" i="2"/>
  <c r="M274" i="2"/>
  <c r="D60" i="54"/>
  <c r="AC66" i="20"/>
  <c r="D90" i="20"/>
  <c r="AB66" i="20"/>
  <c r="W249" i="2"/>
  <c r="W280" i="2" s="1"/>
  <c r="X69" i="47"/>
  <c r="X98" i="47" s="1"/>
  <c r="X128" i="47" s="1"/>
  <c r="X38" i="47"/>
  <c r="W69" i="47"/>
  <c r="W98" i="47" s="1"/>
  <c r="W128" i="47" s="1"/>
  <c r="W38" i="47"/>
  <c r="D244" i="2"/>
  <c r="X218" i="2"/>
  <c r="AV188" i="2"/>
  <c r="AQ280" i="2"/>
  <c r="W247" i="44"/>
  <c r="W97" i="44"/>
  <c r="W127" i="44" s="1"/>
  <c r="W157" i="44" s="1"/>
  <c r="X247" i="44"/>
  <c r="X97" i="44"/>
  <c r="X127" i="44" s="1"/>
  <c r="X157" i="44" s="1"/>
  <c r="AD305" i="2"/>
  <c r="AN305" i="2"/>
  <c r="AQ305" i="2"/>
  <c r="AC305" i="2"/>
  <c r="AM305" i="2"/>
  <c r="AJ305" i="2"/>
  <c r="AP305" i="2"/>
  <c r="AH305" i="2"/>
  <c r="AK305" i="2"/>
  <c r="AE305" i="2"/>
  <c r="AF305" i="2"/>
  <c r="AL305" i="2"/>
  <c r="AR305" i="2"/>
  <c r="AO305" i="2"/>
  <c r="AI305" i="2"/>
  <c r="AG305" i="2"/>
  <c r="H5" i="4"/>
  <c r="R122" i="47" l="1"/>
  <c r="S62" i="47"/>
  <c r="R93" i="47"/>
  <c r="T271" i="44"/>
  <c r="T91" i="44"/>
  <c r="T151" i="44"/>
  <c r="T59" i="54"/>
  <c r="T89" i="20"/>
  <c r="AR89" i="20" s="1"/>
  <c r="U63" i="44"/>
  <c r="U29" i="54" s="1"/>
  <c r="U29" i="20"/>
  <c r="AS29" i="20" s="1"/>
  <c r="T181" i="44"/>
  <c r="T121" i="44"/>
  <c r="S31" i="47"/>
  <c r="T241" i="44"/>
  <c r="T211" i="44"/>
  <c r="W272" i="2"/>
  <c r="W303" i="2"/>
  <c r="X28" i="41" s="1"/>
  <c r="AN29" i="44" s="1"/>
  <c r="W273" i="2"/>
  <c r="W304" i="2"/>
  <c r="X29" i="41" s="1"/>
  <c r="AN30" i="44" s="1"/>
  <c r="V274" i="2"/>
  <c r="AU271" i="2"/>
  <c r="AU302" i="2"/>
  <c r="AU273" i="2"/>
  <c r="AU304" i="2"/>
  <c r="AU272" i="2"/>
  <c r="AU303" i="2"/>
  <c r="AS305" i="2"/>
  <c r="G8" i="49"/>
  <c r="G25" i="49"/>
  <c r="G7" i="44"/>
  <c r="G12" i="44"/>
  <c r="G8" i="44"/>
  <c r="G24" i="44"/>
  <c r="G27" i="49"/>
  <c r="G21" i="49"/>
  <c r="G9" i="44"/>
  <c r="G23" i="49"/>
  <c r="G18" i="49"/>
  <c r="G16" i="49"/>
  <c r="G15" i="49"/>
  <c r="G16" i="44"/>
  <c r="G11" i="44"/>
  <c r="G26" i="44"/>
  <c r="G10" i="49"/>
  <c r="G18" i="44"/>
  <c r="G7" i="49"/>
  <c r="G19" i="44"/>
  <c r="G20" i="49"/>
  <c r="G26" i="49"/>
  <c r="G17" i="49"/>
  <c r="G23" i="44"/>
  <c r="G25" i="44"/>
  <c r="G13" i="44"/>
  <c r="G9" i="49"/>
  <c r="G15" i="44"/>
  <c r="G14" i="44"/>
  <c r="G10" i="44"/>
  <c r="G22" i="49"/>
  <c r="G17" i="44"/>
  <c r="G24" i="49"/>
  <c r="G6" i="49"/>
  <c r="G11" i="49"/>
  <c r="G19" i="49"/>
  <c r="G13" i="49"/>
  <c r="G27" i="44"/>
  <c r="G14" i="49"/>
  <c r="G20" i="44"/>
  <c r="G28" i="44"/>
  <c r="G22" i="44"/>
  <c r="E30" i="49"/>
  <c r="E32" i="44"/>
  <c r="F30" i="49"/>
  <c r="AU289" i="2"/>
  <c r="AU258" i="2"/>
  <c r="AU298" i="2"/>
  <c r="AU267" i="2"/>
  <c r="AU257" i="2"/>
  <c r="W294" i="2"/>
  <c r="X19" i="41" s="1"/>
  <c r="W263" i="2"/>
  <c r="W282" i="2"/>
  <c r="X7" i="41" s="1"/>
  <c r="W251" i="2"/>
  <c r="X233" i="2"/>
  <c r="X213" i="2"/>
  <c r="X219" i="2"/>
  <c r="X226" i="2"/>
  <c r="X288" i="2" s="1"/>
  <c r="Y13" i="41" s="1"/>
  <c r="AV224" i="2"/>
  <c r="AV232" i="2"/>
  <c r="AV240" i="2"/>
  <c r="AV221" i="2"/>
  <c r="AV229" i="2"/>
  <c r="AV237" i="2"/>
  <c r="AV226" i="2"/>
  <c r="AV288" i="2" s="1"/>
  <c r="AV234" i="2"/>
  <c r="AV242" i="2"/>
  <c r="AV223" i="2"/>
  <c r="AV231" i="2"/>
  <c r="AV239" i="2"/>
  <c r="AV220" i="2"/>
  <c r="AV228" i="2"/>
  <c r="AV236" i="2"/>
  <c r="AV225" i="2"/>
  <c r="AV287" i="2" s="1"/>
  <c r="AV233" i="2"/>
  <c r="AV241" i="2"/>
  <c r="AV222" i="2"/>
  <c r="AV230" i="2"/>
  <c r="AV238" i="2"/>
  <c r="AV227" i="2"/>
  <c r="AV235" i="2"/>
  <c r="AU256" i="2"/>
  <c r="X241" i="2"/>
  <c r="AU213" i="2"/>
  <c r="AU219" i="2"/>
  <c r="AU290" i="2"/>
  <c r="AU259" i="2"/>
  <c r="AU299" i="2"/>
  <c r="AU268" i="2"/>
  <c r="W291" i="2"/>
  <c r="X16" i="41" s="1"/>
  <c r="W260" i="2"/>
  <c r="X236" i="2"/>
  <c r="X240" i="2"/>
  <c r="X271" i="2" s="1"/>
  <c r="X221" i="2"/>
  <c r="W257" i="2"/>
  <c r="AT243" i="2"/>
  <c r="AT250" i="2"/>
  <c r="AT274" i="2" s="1"/>
  <c r="AT281" i="2"/>
  <c r="W300" i="2"/>
  <c r="X25" i="41" s="1"/>
  <c r="W269" i="2"/>
  <c r="AU300" i="2"/>
  <c r="AU269" i="2"/>
  <c r="AU282" i="2"/>
  <c r="AU251" i="2"/>
  <c r="AU291" i="2"/>
  <c r="AU260" i="2"/>
  <c r="X239" i="2"/>
  <c r="X232" i="2"/>
  <c r="X224" i="2"/>
  <c r="W284" i="2"/>
  <c r="X9" i="41" s="1"/>
  <c r="W253" i="2"/>
  <c r="W286" i="2"/>
  <c r="X11" i="41" s="1"/>
  <c r="W255" i="2"/>
  <c r="W243" i="2"/>
  <c r="W281" i="2"/>
  <c r="X6" i="41" s="1"/>
  <c r="W250" i="2"/>
  <c r="AU292" i="2"/>
  <c r="AU261" i="2"/>
  <c r="AU301" i="2"/>
  <c r="AU270" i="2"/>
  <c r="AU283" i="2"/>
  <c r="AU252" i="2"/>
  <c r="W292" i="2"/>
  <c r="X17" i="41" s="1"/>
  <c r="W261" i="2"/>
  <c r="W285" i="2"/>
  <c r="X10" i="41" s="1"/>
  <c r="W254" i="2"/>
  <c r="X235" i="2"/>
  <c r="X231" i="2"/>
  <c r="X222" i="2"/>
  <c r="V305" i="2"/>
  <c r="V244" i="2"/>
  <c r="W256" i="2"/>
  <c r="W302" i="2"/>
  <c r="X27" i="41" s="1"/>
  <c r="X223" i="2"/>
  <c r="W290" i="2"/>
  <c r="X15" i="41" s="1"/>
  <c r="W259" i="2"/>
  <c r="AU294" i="2"/>
  <c r="AU263" i="2"/>
  <c r="AU284" i="2"/>
  <c r="AU253" i="2"/>
  <c r="AU293" i="2"/>
  <c r="AU262" i="2"/>
  <c r="W289" i="2"/>
  <c r="X14" i="41" s="1"/>
  <c r="W258" i="2"/>
  <c r="W283" i="2"/>
  <c r="X8" i="41" s="1"/>
  <c r="W252" i="2"/>
  <c r="X227" i="2"/>
  <c r="X242" i="2"/>
  <c r="X225" i="2"/>
  <c r="X287" i="2" s="1"/>
  <c r="Y12" i="41" s="1"/>
  <c r="W301" i="2"/>
  <c r="X26" i="41" s="1"/>
  <c r="W270" i="2"/>
  <c r="AU297" i="2"/>
  <c r="AU266" i="2"/>
  <c r="W298" i="2"/>
  <c r="X23" i="41" s="1"/>
  <c r="W267" i="2"/>
  <c r="AU285" i="2"/>
  <c r="AU254" i="2"/>
  <c r="W296" i="2"/>
  <c r="X21" i="41" s="1"/>
  <c r="W265" i="2"/>
  <c r="X238" i="2"/>
  <c r="X234" i="2"/>
  <c r="X228" i="2"/>
  <c r="W293" i="2"/>
  <c r="X18" i="41" s="1"/>
  <c r="W262" i="2"/>
  <c r="AU296" i="2"/>
  <c r="AU265" i="2"/>
  <c r="X237" i="2"/>
  <c r="AU286" i="2"/>
  <c r="AU255" i="2"/>
  <c r="AU295" i="2"/>
  <c r="AU264" i="2"/>
  <c r="W295" i="2"/>
  <c r="X20" i="41" s="1"/>
  <c r="W264" i="2"/>
  <c r="W299" i="2"/>
  <c r="X24" i="41" s="1"/>
  <c r="W268" i="2"/>
  <c r="X230" i="2"/>
  <c r="X229" i="2"/>
  <c r="X220" i="2"/>
  <c r="AV33" i="2"/>
  <c r="W297" i="2"/>
  <c r="X22" i="41" s="1"/>
  <c r="W266" i="2"/>
  <c r="R59" i="20"/>
  <c r="AP59" i="20" s="1"/>
  <c r="T98" i="60"/>
  <c r="T128" i="60" s="1"/>
  <c r="T62" i="47"/>
  <c r="E45" i="54"/>
  <c r="E75" i="20"/>
  <c r="AC75" i="20" s="1"/>
  <c r="E47" i="54"/>
  <c r="E77" i="20"/>
  <c r="AC77" i="20" s="1"/>
  <c r="AU249" i="2"/>
  <c r="AR280" i="2"/>
  <c r="X249" i="2"/>
  <c r="X280" i="2" s="1"/>
  <c r="AV218" i="2"/>
  <c r="I5" i="4"/>
  <c r="H14" i="49" s="1"/>
  <c r="S122" i="47" l="1"/>
  <c r="U91" i="44"/>
  <c r="U271" i="44"/>
  <c r="U121" i="44"/>
  <c r="S93" i="47"/>
  <c r="U181" i="44"/>
  <c r="U89" i="20"/>
  <c r="AS89" i="20" s="1"/>
  <c r="U59" i="54"/>
  <c r="V63" i="44"/>
  <c r="V29" i="54" s="1"/>
  <c r="V29" i="20"/>
  <c r="AT29" i="20" s="1"/>
  <c r="U211" i="44"/>
  <c r="U241" i="44"/>
  <c r="T31" i="47"/>
  <c r="T122" i="47" s="1"/>
  <c r="U151" i="44"/>
  <c r="X272" i="2"/>
  <c r="X303" i="2"/>
  <c r="Y28" i="41" s="1"/>
  <c r="AO29" i="44" s="1"/>
  <c r="X273" i="2"/>
  <c r="X304" i="2"/>
  <c r="Y29" i="41" s="1"/>
  <c r="AO30" i="44" s="1"/>
  <c r="AV271" i="2"/>
  <c r="AV302" i="2"/>
  <c r="AV273" i="2"/>
  <c r="AV304" i="2"/>
  <c r="AV272" i="2"/>
  <c r="AV303" i="2"/>
  <c r="H13" i="49"/>
  <c r="H7" i="49"/>
  <c r="H28" i="44"/>
  <c r="H21" i="49"/>
  <c r="H20" i="44"/>
  <c r="H27" i="44"/>
  <c r="H8" i="49"/>
  <c r="H18" i="44"/>
  <c r="H24" i="49"/>
  <c r="H15" i="44"/>
  <c r="H27" i="49"/>
  <c r="H17" i="49"/>
  <c r="H9" i="44"/>
  <c r="H24" i="44"/>
  <c r="H22" i="44"/>
  <c r="H17" i="44"/>
  <c r="H26" i="49"/>
  <c r="H26" i="44"/>
  <c r="H18" i="49"/>
  <c r="H19" i="44"/>
  <c r="H19" i="49"/>
  <c r="H11" i="49"/>
  <c r="H22" i="49"/>
  <c r="H8" i="44"/>
  <c r="H7" i="44"/>
  <c r="H16" i="49"/>
  <c r="H9" i="49"/>
  <c r="H10" i="49"/>
  <c r="H12" i="44"/>
  <c r="H15" i="49"/>
  <c r="H13" i="44"/>
  <c r="H23" i="44"/>
  <c r="H11" i="44"/>
  <c r="H16" i="44"/>
  <c r="H20" i="49"/>
  <c r="H21" i="44"/>
  <c r="H25" i="49"/>
  <c r="H6" i="49"/>
  <c r="H23" i="49"/>
  <c r="H14" i="44"/>
  <c r="H10" i="44"/>
  <c r="H25" i="44"/>
  <c r="G30" i="49"/>
  <c r="G32" i="44"/>
  <c r="F32" i="44"/>
  <c r="AV286" i="2"/>
  <c r="AV255" i="2"/>
  <c r="X282" i="2"/>
  <c r="Y7" i="41" s="1"/>
  <c r="X251" i="2"/>
  <c r="X293" i="2"/>
  <c r="Y18" i="41" s="1"/>
  <c r="X262" i="2"/>
  <c r="AT244" i="2"/>
  <c r="AT305" i="2"/>
  <c r="X302" i="2"/>
  <c r="Y27" i="41" s="1"/>
  <c r="AV297" i="2"/>
  <c r="AV266" i="2"/>
  <c r="AV256" i="2"/>
  <c r="AV296" i="2"/>
  <c r="AV265" i="2"/>
  <c r="X257" i="2"/>
  <c r="X285" i="2"/>
  <c r="Y10" i="41" s="1"/>
  <c r="X254" i="2"/>
  <c r="W274" i="2"/>
  <c r="X300" i="2"/>
  <c r="Y25" i="41" s="1"/>
  <c r="X269" i="2"/>
  <c r="X286" i="2"/>
  <c r="Y11" i="41" s="1"/>
  <c r="X255" i="2"/>
  <c r="AV213" i="2"/>
  <c r="AV219" i="2"/>
  <c r="AV298" i="2"/>
  <c r="AV267" i="2"/>
  <c r="AV257" i="2"/>
  <c r="X296" i="2"/>
  <c r="Y21" i="41" s="1"/>
  <c r="X265" i="2"/>
  <c r="X291" i="2"/>
  <c r="Y16" i="41" s="1"/>
  <c r="X260" i="2"/>
  <c r="X299" i="2"/>
  <c r="Y24" i="41" s="1"/>
  <c r="X268" i="2"/>
  <c r="X297" i="2"/>
  <c r="Y22" i="41" s="1"/>
  <c r="X266" i="2"/>
  <c r="W305" i="2"/>
  <c r="W244" i="2"/>
  <c r="X298" i="2"/>
  <c r="Y23" i="41" s="1"/>
  <c r="X267" i="2"/>
  <c r="AV289" i="2"/>
  <c r="AV258" i="2"/>
  <c r="AV290" i="2"/>
  <c r="AV259" i="2"/>
  <c r="AV299" i="2"/>
  <c r="AV268" i="2"/>
  <c r="X281" i="2"/>
  <c r="Y6" i="41" s="1"/>
  <c r="X243" i="2"/>
  <c r="X250" i="2"/>
  <c r="X289" i="2"/>
  <c r="Y14" i="41" s="1"/>
  <c r="X258" i="2"/>
  <c r="X294" i="2"/>
  <c r="Y19" i="41" s="1"/>
  <c r="X263" i="2"/>
  <c r="AV300" i="2"/>
  <c r="AV269" i="2"/>
  <c r="AV282" i="2"/>
  <c r="AV251" i="2"/>
  <c r="AV291" i="2"/>
  <c r="AV260" i="2"/>
  <c r="AV295" i="2"/>
  <c r="AV264" i="2"/>
  <c r="X292" i="2"/>
  <c r="Y17" i="41" s="1"/>
  <c r="X261" i="2"/>
  <c r="AV292" i="2"/>
  <c r="AV261" i="2"/>
  <c r="AV301" i="2"/>
  <c r="AV270" i="2"/>
  <c r="AV283" i="2"/>
  <c r="AV252" i="2"/>
  <c r="X256" i="2"/>
  <c r="AU243" i="2"/>
  <c r="AU281" i="2"/>
  <c r="AU250" i="2"/>
  <c r="AU274" i="2" s="1"/>
  <c r="X290" i="2"/>
  <c r="Y15" i="41" s="1"/>
  <c r="X259" i="2"/>
  <c r="X301" i="2"/>
  <c r="Y26" i="41" s="1"/>
  <c r="X270" i="2"/>
  <c r="AV284" i="2"/>
  <c r="AV253" i="2"/>
  <c r="AV293" i="2"/>
  <c r="AV262" i="2"/>
  <c r="X295" i="2"/>
  <c r="Y20" i="41" s="1"/>
  <c r="X264" i="2"/>
  <c r="X284" i="2"/>
  <c r="Y9" i="41" s="1"/>
  <c r="X253" i="2"/>
  <c r="X283" i="2"/>
  <c r="Y8" i="41" s="1"/>
  <c r="X252" i="2"/>
  <c r="AV285" i="2"/>
  <c r="AV254" i="2"/>
  <c r="AV294" i="2"/>
  <c r="AV263" i="2"/>
  <c r="S59" i="20"/>
  <c r="AQ59" i="20" s="1"/>
  <c r="U98" i="60"/>
  <c r="U128" i="60" s="1"/>
  <c r="U62" i="47"/>
  <c r="AV249" i="2"/>
  <c r="E69" i="20"/>
  <c r="J5" i="4"/>
  <c r="AB90" i="20"/>
  <c r="T93" i="47" l="1"/>
  <c r="V151" i="44"/>
  <c r="V271" i="44"/>
  <c r="V91" i="44"/>
  <c r="V211" i="44"/>
  <c r="V89" i="20"/>
  <c r="AT89" i="20" s="1"/>
  <c r="V59" i="54"/>
  <c r="W63" i="44"/>
  <c r="W29" i="54" s="1"/>
  <c r="W29" i="20"/>
  <c r="AU29" i="20" s="1"/>
  <c r="U31" i="47"/>
  <c r="U122" i="47" s="1"/>
  <c r="V181" i="44"/>
  <c r="V241" i="44"/>
  <c r="V121" i="44"/>
  <c r="I11" i="44"/>
  <c r="I25" i="49"/>
  <c r="H32" i="44"/>
  <c r="I25" i="44"/>
  <c r="I14" i="49"/>
  <c r="I21" i="44"/>
  <c r="I8" i="49"/>
  <c r="I17" i="44"/>
  <c r="I20" i="44"/>
  <c r="I13" i="44"/>
  <c r="I16" i="44"/>
  <c r="I9" i="44"/>
  <c r="I13" i="49"/>
  <c r="I27" i="44"/>
  <c r="I16" i="49"/>
  <c r="I20" i="49"/>
  <c r="I21" i="49"/>
  <c r="I23" i="49"/>
  <c r="I9" i="49"/>
  <c r="I6" i="49"/>
  <c r="I10" i="49"/>
  <c r="I15" i="44"/>
  <c r="I22" i="49"/>
  <c r="I8" i="44"/>
  <c r="I10" i="44"/>
  <c r="I24" i="49"/>
  <c r="I18" i="44"/>
  <c r="I24" i="44"/>
  <c r="I11" i="49"/>
  <c r="I19" i="49"/>
  <c r="I14" i="44"/>
  <c r="I15" i="49"/>
  <c r="I23" i="44"/>
  <c r="I27" i="49"/>
  <c r="I18" i="49"/>
  <c r="I12" i="44"/>
  <c r="I26" i="49"/>
  <c r="I7" i="44"/>
  <c r="I26" i="44"/>
  <c r="I19" i="44"/>
  <c r="I17" i="49"/>
  <c r="I7" i="49"/>
  <c r="I28" i="44"/>
  <c r="I22" i="44"/>
  <c r="H30" i="49"/>
  <c r="X274" i="2"/>
  <c r="AV281" i="2"/>
  <c r="AV243" i="2"/>
  <c r="AV250" i="2"/>
  <c r="AV274" i="2" s="1"/>
  <c r="X305" i="2"/>
  <c r="X244" i="2"/>
  <c r="AU305" i="2"/>
  <c r="AU244" i="2"/>
  <c r="T59" i="20"/>
  <c r="AR59" i="20" s="1"/>
  <c r="V62" i="47"/>
  <c r="V98" i="60"/>
  <c r="V128" i="60" s="1"/>
  <c r="AC69" i="20"/>
  <c r="AS280" i="2"/>
  <c r="AT280" i="2"/>
  <c r="K5" i="4"/>
  <c r="W271" i="44" l="1"/>
  <c r="W181" i="44"/>
  <c r="W121" i="44"/>
  <c r="W241" i="44"/>
  <c r="W211" i="44"/>
  <c r="W151" i="44"/>
  <c r="W91" i="44"/>
  <c r="X91" i="44" s="1"/>
  <c r="U93" i="47"/>
  <c r="V31" i="47"/>
  <c r="V122" i="47" s="1"/>
  <c r="X63" i="44"/>
  <c r="X29" i="54" s="1"/>
  <c r="X29" i="20"/>
  <c r="AV29" i="20" s="1"/>
  <c r="W59" i="54"/>
  <c r="W89" i="20"/>
  <c r="AU89" i="20" s="1"/>
  <c r="I32" i="44"/>
  <c r="J27" i="44"/>
  <c r="I30" i="49"/>
  <c r="J13" i="44"/>
  <c r="J6" i="49"/>
  <c r="J14" i="44"/>
  <c r="J27" i="49"/>
  <c r="AV305" i="2"/>
  <c r="AV244" i="2"/>
  <c r="U59" i="20"/>
  <c r="AS59" i="20" s="1"/>
  <c r="W98" i="60"/>
  <c r="W128" i="60" s="1"/>
  <c r="W62" i="47"/>
  <c r="X271" i="44"/>
  <c r="AU280" i="2"/>
  <c r="L5" i="4"/>
  <c r="K23" i="44" s="1"/>
  <c r="X121" i="44" l="1"/>
  <c r="W31" i="47"/>
  <c r="W122" i="47" s="1"/>
  <c r="X241" i="44"/>
  <c r="V93" i="47"/>
  <c r="X59" i="54"/>
  <c r="X89" i="20"/>
  <c r="AV89" i="20" s="1"/>
  <c r="X211" i="44"/>
  <c r="X151" i="44"/>
  <c r="X181" i="44"/>
  <c r="V59" i="20"/>
  <c r="AT59" i="20" s="1"/>
  <c r="X98" i="60"/>
  <c r="X128" i="60" s="1"/>
  <c r="X62" i="47"/>
  <c r="M5" i="4"/>
  <c r="W93" i="47" l="1"/>
  <c r="X31" i="47"/>
  <c r="X122" i="47" s="1"/>
  <c r="X59" i="20" s="1"/>
  <c r="AV59" i="20" s="1"/>
  <c r="W59" i="20"/>
  <c r="AU59" i="20" s="1"/>
  <c r="AV280" i="2"/>
  <c r="N5" i="4"/>
  <c r="X93" i="47" l="1"/>
  <c r="L16" i="44"/>
  <c r="K11" i="44"/>
  <c r="J14" i="49"/>
  <c r="J22" i="44"/>
  <c r="M10" i="49"/>
  <c r="J16" i="44"/>
  <c r="K19" i="44"/>
  <c r="K14" i="44"/>
  <c r="K22" i="49"/>
  <c r="J13" i="49"/>
  <c r="M24" i="44"/>
  <c r="M17" i="49"/>
  <c r="M9" i="44"/>
  <c r="L21" i="44"/>
  <c r="L22" i="44"/>
  <c r="L6" i="49"/>
  <c r="J8" i="44"/>
  <c r="J18" i="44"/>
  <c r="L26" i="49"/>
  <c r="L15" i="44"/>
  <c r="L13" i="44"/>
  <c r="K19" i="49"/>
  <c r="L18" i="44"/>
  <c r="J20" i="44"/>
  <c r="J8" i="49"/>
  <c r="K13" i="44"/>
  <c r="L20" i="44"/>
  <c r="J17" i="49"/>
  <c r="K17" i="49"/>
  <c r="K13" i="49"/>
  <c r="M10" i="44"/>
  <c r="K21" i="49"/>
  <c r="M15" i="44"/>
  <c r="J21" i="49"/>
  <c r="J12" i="44"/>
  <c r="M25" i="44"/>
  <c r="M26" i="44"/>
  <c r="K26" i="44"/>
  <c r="K25" i="49"/>
  <c r="L21" i="49"/>
  <c r="L23" i="44"/>
  <c r="M19" i="44"/>
  <c r="M17" i="44"/>
  <c r="L19" i="44"/>
  <c r="K24" i="49"/>
  <c r="M13" i="44"/>
  <c r="K27" i="44"/>
  <c r="L11" i="49"/>
  <c r="L16" i="49"/>
  <c r="L17" i="44"/>
  <c r="L22" i="49"/>
  <c r="K18" i="44"/>
  <c r="L15" i="49"/>
  <c r="K22" i="44"/>
  <c r="L27" i="44"/>
  <c r="K28" i="44"/>
  <c r="J23" i="49"/>
  <c r="K8" i="44"/>
  <c r="K16" i="49"/>
  <c r="L23" i="49"/>
  <c r="J15" i="49"/>
  <c r="J7" i="44"/>
  <c r="K10" i="49"/>
  <c r="K21" i="44"/>
  <c r="J11" i="49"/>
  <c r="K9" i="44"/>
  <c r="M15" i="49"/>
  <c r="M22" i="44"/>
  <c r="L8" i="44"/>
  <c r="J16" i="49"/>
  <c r="M12" i="44"/>
  <c r="J17" i="44"/>
  <c r="J10" i="44"/>
  <c r="K7" i="44"/>
  <c r="K7" i="49"/>
  <c r="K17" i="44"/>
  <c r="M8" i="44"/>
  <c r="K18" i="49"/>
  <c r="K20" i="44"/>
  <c r="M6" i="49"/>
  <c r="J15" i="44"/>
  <c r="L19" i="49"/>
  <c r="K14" i="49"/>
  <c r="L12" i="44"/>
  <c r="M18" i="49"/>
  <c r="K6" i="49"/>
  <c r="J9" i="44"/>
  <c r="M27" i="49"/>
  <c r="J7" i="49"/>
  <c r="L27" i="49"/>
  <c r="K24" i="44"/>
  <c r="L20" i="49"/>
  <c r="K8" i="49"/>
  <c r="K25" i="44"/>
  <c r="M28" i="44"/>
  <c r="L14" i="49"/>
  <c r="J28" i="44"/>
  <c r="M8" i="49"/>
  <c r="J26" i="49"/>
  <c r="M18" i="44"/>
  <c r="K15" i="49"/>
  <c r="J22" i="49"/>
  <c r="K26" i="49"/>
  <c r="K16" i="44"/>
  <c r="L8" i="49"/>
  <c r="J26" i="44"/>
  <c r="L7" i="44"/>
  <c r="K27" i="49"/>
  <c r="J11" i="44"/>
  <c r="J19" i="44"/>
  <c r="J24" i="44"/>
  <c r="J25" i="44"/>
  <c r="J10" i="49"/>
  <c r="J23" i="44"/>
  <c r="K11" i="49"/>
  <c r="L14" i="44"/>
  <c r="M11" i="49"/>
  <c r="K20" i="49"/>
  <c r="M13" i="49"/>
  <c r="L10" i="44"/>
  <c r="J25" i="49"/>
  <c r="M16" i="44"/>
  <c r="M23" i="49"/>
  <c r="M20" i="49"/>
  <c r="J21" i="44"/>
  <c r="M19" i="49"/>
  <c r="J20" i="49"/>
  <c r="K10" i="44"/>
  <c r="L28" i="44"/>
  <c r="M24" i="49"/>
  <c r="M7" i="44"/>
  <c r="L25" i="44"/>
  <c r="J24" i="49"/>
  <c r="M25" i="49"/>
  <c r="M26" i="49"/>
  <c r="L18" i="49"/>
  <c r="L11" i="44"/>
  <c r="J18" i="49"/>
  <c r="K12" i="44"/>
  <c r="M14" i="49"/>
  <c r="J19" i="49"/>
  <c r="M16" i="49"/>
  <c r="M21" i="49"/>
  <c r="K15" i="44"/>
  <c r="K23" i="49"/>
  <c r="M14" i="44"/>
  <c r="M22" i="49"/>
  <c r="M7" i="49"/>
  <c r="L25" i="49"/>
  <c r="L9" i="44"/>
  <c r="L17" i="49"/>
  <c r="L26" i="44"/>
  <c r="L10" i="49"/>
  <c r="M20" i="44"/>
  <c r="M23" i="44"/>
  <c r="L24" i="49"/>
  <c r="L24" i="44"/>
  <c r="M11" i="44"/>
  <c r="M27" i="44"/>
  <c r="L13" i="49"/>
  <c r="L7" i="49"/>
  <c r="M21" i="44"/>
  <c r="O5" i="4"/>
  <c r="J32" i="44" l="1"/>
  <c r="S26" i="44"/>
  <c r="P10" i="44"/>
  <c r="Q18" i="44"/>
  <c r="R28" i="49"/>
  <c r="O27" i="44"/>
  <c r="P27" i="49"/>
  <c r="R13" i="44"/>
  <c r="Q26" i="49"/>
  <c r="T24" i="44"/>
  <c r="U24" i="44" s="1"/>
  <c r="V24" i="44" s="1"/>
  <c r="W24" i="44" s="1"/>
  <c r="X24" i="44" s="1"/>
  <c r="Y24" i="44" s="1"/>
  <c r="Z24" i="44" s="1"/>
  <c r="AA24" i="44" s="1"/>
  <c r="AB24" i="44" s="1"/>
  <c r="AC24" i="44" s="1"/>
  <c r="AD24" i="44" s="1"/>
  <c r="AE24" i="44" s="1"/>
  <c r="AF24" i="44" s="1"/>
  <c r="AG24" i="44" s="1"/>
  <c r="AH24" i="44" s="1"/>
  <c r="AI24" i="44" s="1"/>
  <c r="AJ24" i="44" s="1"/>
  <c r="AK24" i="44" s="1"/>
  <c r="AL24" i="44" s="1"/>
  <c r="AM24" i="44" s="1"/>
  <c r="AN24" i="44" s="1"/>
  <c r="AO24" i="44" s="1"/>
  <c r="P11" i="49"/>
  <c r="T12" i="44"/>
  <c r="U12" i="44" s="1"/>
  <c r="V12" i="44" s="1"/>
  <c r="W12" i="44" s="1"/>
  <c r="X12" i="44" s="1"/>
  <c r="Y12" i="44" s="1"/>
  <c r="Z12" i="44" s="1"/>
  <c r="AA12" i="44" s="1"/>
  <c r="AB12" i="44" s="1"/>
  <c r="AC12" i="44" s="1"/>
  <c r="AD12" i="44" s="1"/>
  <c r="AE12" i="44" s="1"/>
  <c r="AF12" i="44" s="1"/>
  <c r="AG12" i="44" s="1"/>
  <c r="AH12" i="44" s="1"/>
  <c r="AI12" i="44" s="1"/>
  <c r="AJ12" i="44" s="1"/>
  <c r="AK12" i="44" s="1"/>
  <c r="AL12" i="44" s="1"/>
  <c r="AM12" i="44" s="1"/>
  <c r="AN12" i="44" s="1"/>
  <c r="AO12" i="44" s="1"/>
  <c r="P7" i="44"/>
  <c r="N23" i="44"/>
  <c r="P20" i="49"/>
  <c r="O15" i="49"/>
  <c r="Q27" i="49"/>
  <c r="Q27" i="44"/>
  <c r="O20" i="49"/>
  <c r="O17" i="44"/>
  <c r="S14" i="44"/>
  <c r="P18" i="49"/>
  <c r="R7" i="44"/>
  <c r="P25" i="44"/>
  <c r="R23" i="44"/>
  <c r="R14" i="49"/>
  <c r="N11" i="49"/>
  <c r="S7" i="49"/>
  <c r="T8" i="44"/>
  <c r="U8" i="44" s="1"/>
  <c r="V8" i="44" s="1"/>
  <c r="W8" i="44" s="1"/>
  <c r="X8" i="44" s="1"/>
  <c r="Y8" i="44" s="1"/>
  <c r="Z8" i="44" s="1"/>
  <c r="AA8" i="44" s="1"/>
  <c r="AB8" i="44" s="1"/>
  <c r="AC8" i="44" s="1"/>
  <c r="AD8" i="44" s="1"/>
  <c r="AE8" i="44" s="1"/>
  <c r="AF8" i="44" s="1"/>
  <c r="AG8" i="44" s="1"/>
  <c r="AH8" i="44" s="1"/>
  <c r="AI8" i="44" s="1"/>
  <c r="AJ8" i="44" s="1"/>
  <c r="AK8" i="44" s="1"/>
  <c r="AL8" i="44" s="1"/>
  <c r="AM8" i="44" s="1"/>
  <c r="AN8" i="44" s="1"/>
  <c r="AO8" i="44" s="1"/>
  <c r="O10" i="44"/>
  <c r="P26" i="44"/>
  <c r="N21" i="44"/>
  <c r="S27" i="49"/>
  <c r="Q23" i="44"/>
  <c r="T28" i="44"/>
  <c r="U28" i="44" s="1"/>
  <c r="V28" i="44" s="1"/>
  <c r="W28" i="44" s="1"/>
  <c r="X28" i="44" s="1"/>
  <c r="Y28" i="44" s="1"/>
  <c r="Z28" i="44" s="1"/>
  <c r="AA28" i="44" s="1"/>
  <c r="AB28" i="44" s="1"/>
  <c r="AC28" i="44" s="1"/>
  <c r="AD28" i="44" s="1"/>
  <c r="AE28" i="44" s="1"/>
  <c r="AF28" i="44" s="1"/>
  <c r="AG28" i="44" s="1"/>
  <c r="AH28" i="44" s="1"/>
  <c r="AI28" i="44" s="1"/>
  <c r="AJ28" i="44" s="1"/>
  <c r="AK28" i="44" s="1"/>
  <c r="AL28" i="44" s="1"/>
  <c r="AM28" i="44" s="1"/>
  <c r="AN28" i="44" s="1"/>
  <c r="AO28" i="44" s="1"/>
  <c r="Q12" i="44"/>
  <c r="P7" i="49"/>
  <c r="S11" i="49"/>
  <c r="T22" i="44"/>
  <c r="R20" i="44"/>
  <c r="P13" i="44"/>
  <c r="O13" i="49"/>
  <c r="R23" i="49"/>
  <c r="Q7" i="49"/>
  <c r="Q25" i="49"/>
  <c r="P18" i="44"/>
  <c r="S24" i="44"/>
  <c r="Q7" i="44"/>
  <c r="P11" i="44"/>
  <c r="Q21" i="44"/>
  <c r="S25" i="44"/>
  <c r="R22" i="44"/>
  <c r="R25" i="49"/>
  <c r="Q17" i="44"/>
  <c r="M9" i="49"/>
  <c r="M30" i="49" s="1"/>
  <c r="P10" i="49"/>
  <c r="N8" i="44"/>
  <c r="O7" i="49"/>
  <c r="Q26" i="44"/>
  <c r="Q8" i="44"/>
  <c r="S24" i="49"/>
  <c r="N9" i="49"/>
  <c r="O9" i="44"/>
  <c r="S23" i="49"/>
  <c r="P6" i="49"/>
  <c r="T19" i="44"/>
  <c r="U19" i="44" s="1"/>
  <c r="V19" i="44" s="1"/>
  <c r="W19" i="44" s="1"/>
  <c r="X19" i="44" s="1"/>
  <c r="Y19" i="44" s="1"/>
  <c r="Z19" i="44" s="1"/>
  <c r="AA19" i="44" s="1"/>
  <c r="AB19" i="44" s="1"/>
  <c r="AC19" i="44" s="1"/>
  <c r="AD19" i="44" s="1"/>
  <c r="AE19" i="44" s="1"/>
  <c r="AF19" i="44" s="1"/>
  <c r="AG19" i="44" s="1"/>
  <c r="AH19" i="44" s="1"/>
  <c r="AI19" i="44" s="1"/>
  <c r="AJ19" i="44" s="1"/>
  <c r="AK19" i="44" s="1"/>
  <c r="AL19" i="44" s="1"/>
  <c r="AM19" i="44" s="1"/>
  <c r="AN19" i="44" s="1"/>
  <c r="AO19" i="44" s="1"/>
  <c r="P28" i="44"/>
  <c r="N25" i="49"/>
  <c r="S13" i="49"/>
  <c r="N16" i="44"/>
  <c r="S21" i="44"/>
  <c r="R24" i="49"/>
  <c r="O18" i="49"/>
  <c r="T27" i="44"/>
  <c r="U27" i="44" s="1"/>
  <c r="V27" i="44" s="1"/>
  <c r="W27" i="44" s="1"/>
  <c r="X27" i="44" s="1"/>
  <c r="Y27" i="44" s="1"/>
  <c r="Z27" i="44" s="1"/>
  <c r="AA27" i="44" s="1"/>
  <c r="AB27" i="44" s="1"/>
  <c r="AC27" i="44" s="1"/>
  <c r="AD27" i="44" s="1"/>
  <c r="AE27" i="44" s="1"/>
  <c r="AF27" i="44" s="1"/>
  <c r="AG27" i="44" s="1"/>
  <c r="AH27" i="44" s="1"/>
  <c r="AI27" i="44" s="1"/>
  <c r="AJ27" i="44" s="1"/>
  <c r="AK27" i="44" s="1"/>
  <c r="AL27" i="44" s="1"/>
  <c r="AM27" i="44" s="1"/>
  <c r="AN27" i="44" s="1"/>
  <c r="AO27" i="44" s="1"/>
  <c r="Q16" i="44"/>
  <c r="P19" i="44"/>
  <c r="Q28" i="49"/>
  <c r="N7" i="49"/>
  <c r="P15" i="49"/>
  <c r="Q24" i="49"/>
  <c r="R18" i="49"/>
  <c r="O21" i="44"/>
  <c r="S9" i="49"/>
  <c r="S11" i="44"/>
  <c r="S23" i="44"/>
  <c r="S20" i="49"/>
  <c r="S28" i="44"/>
  <c r="Q11" i="49"/>
  <c r="O19" i="44"/>
  <c r="J9" i="49"/>
  <c r="J30" i="49" s="1"/>
  <c r="Q18" i="49"/>
  <c r="M32" i="44"/>
  <c r="O18" i="44"/>
  <c r="P14" i="44"/>
  <c r="P23" i="49"/>
  <c r="S22" i="49"/>
  <c r="P21" i="44"/>
  <c r="R26" i="44"/>
  <c r="Q20" i="49"/>
  <c r="S10" i="44"/>
  <c r="S21" i="49"/>
  <c r="N27" i="44"/>
  <c r="O12" i="44"/>
  <c r="S27" i="44"/>
  <c r="S8" i="44"/>
  <c r="R21" i="49"/>
  <c r="Q16" i="49"/>
  <c r="R27" i="49"/>
  <c r="Q28" i="44"/>
  <c r="Q22" i="49"/>
  <c r="N11" i="44"/>
  <c r="R27" i="44"/>
  <c r="Q22" i="44"/>
  <c r="Q13" i="44"/>
  <c r="O20" i="44"/>
  <c r="S25" i="49"/>
  <c r="R10" i="49"/>
  <c r="N25" i="44"/>
  <c r="Q10" i="44"/>
  <c r="P17" i="44"/>
  <c r="P20" i="44"/>
  <c r="O25" i="44"/>
  <c r="O28" i="44"/>
  <c r="Q14" i="44"/>
  <c r="O24" i="44"/>
  <c r="P16" i="44"/>
  <c r="Q6" i="49"/>
  <c r="N13" i="44"/>
  <c r="P14" i="49"/>
  <c r="Q24" i="44"/>
  <c r="R25" i="44"/>
  <c r="S22" i="44"/>
  <c r="T25" i="44"/>
  <c r="U25" i="44" s="1"/>
  <c r="V25" i="44" s="1"/>
  <c r="W25" i="44" s="1"/>
  <c r="X25" i="44" s="1"/>
  <c r="Y25" i="44" s="1"/>
  <c r="Z25" i="44" s="1"/>
  <c r="AA25" i="44" s="1"/>
  <c r="AB25" i="44" s="1"/>
  <c r="AC25" i="44" s="1"/>
  <c r="AD25" i="44" s="1"/>
  <c r="AE25" i="44" s="1"/>
  <c r="AF25" i="44" s="1"/>
  <c r="AG25" i="44" s="1"/>
  <c r="AH25" i="44" s="1"/>
  <c r="AI25" i="44" s="1"/>
  <c r="AJ25" i="44" s="1"/>
  <c r="AK25" i="44" s="1"/>
  <c r="AL25" i="44" s="1"/>
  <c r="AM25" i="44" s="1"/>
  <c r="AN25" i="44" s="1"/>
  <c r="AO25" i="44" s="1"/>
  <c r="R26" i="49"/>
  <c r="T26" i="44"/>
  <c r="U26" i="44" s="1"/>
  <c r="V26" i="44" s="1"/>
  <c r="W26" i="44" s="1"/>
  <c r="X26" i="44" s="1"/>
  <c r="Y26" i="44" s="1"/>
  <c r="Z26" i="44" s="1"/>
  <c r="AA26" i="44" s="1"/>
  <c r="AB26" i="44" s="1"/>
  <c r="AC26" i="44" s="1"/>
  <c r="AD26" i="44" s="1"/>
  <c r="AE26" i="44" s="1"/>
  <c r="AF26" i="44" s="1"/>
  <c r="AG26" i="44" s="1"/>
  <c r="AH26" i="44" s="1"/>
  <c r="AI26" i="44" s="1"/>
  <c r="AJ26" i="44" s="1"/>
  <c r="AK26" i="44" s="1"/>
  <c r="AL26" i="44" s="1"/>
  <c r="AM26" i="44" s="1"/>
  <c r="AN26" i="44" s="1"/>
  <c r="AO26" i="44" s="1"/>
  <c r="R19" i="49"/>
  <c r="O26" i="49"/>
  <c r="P8" i="44"/>
  <c r="O23" i="49"/>
  <c r="O17" i="49"/>
  <c r="T21" i="44"/>
  <c r="U21" i="44" s="1"/>
  <c r="V21" i="44" s="1"/>
  <c r="W21" i="44" s="1"/>
  <c r="X21" i="44" s="1"/>
  <c r="Y21" i="44" s="1"/>
  <c r="Z21" i="44" s="1"/>
  <c r="AA21" i="44" s="1"/>
  <c r="AB21" i="44" s="1"/>
  <c r="AC21" i="44" s="1"/>
  <c r="AD21" i="44" s="1"/>
  <c r="AE21" i="44" s="1"/>
  <c r="AF21" i="44" s="1"/>
  <c r="AG21" i="44" s="1"/>
  <c r="AH21" i="44" s="1"/>
  <c r="AI21" i="44" s="1"/>
  <c r="AJ21" i="44" s="1"/>
  <c r="AK21" i="44" s="1"/>
  <c r="AL21" i="44" s="1"/>
  <c r="AM21" i="44" s="1"/>
  <c r="AN21" i="44" s="1"/>
  <c r="AO21" i="44" s="1"/>
  <c r="R16" i="44"/>
  <c r="R8" i="44"/>
  <c r="S19" i="49"/>
  <c r="R9" i="44"/>
  <c r="Q14" i="49"/>
  <c r="S10" i="49"/>
  <c r="P27" i="44"/>
  <c r="R18" i="44"/>
  <c r="P24" i="44"/>
  <c r="S15" i="44"/>
  <c r="R14" i="44"/>
  <c r="O14" i="49"/>
  <c r="R17" i="49"/>
  <c r="T18" i="44"/>
  <c r="U18" i="44" s="1"/>
  <c r="V18" i="44" s="1"/>
  <c r="W18" i="44" s="1"/>
  <c r="X18" i="44" s="1"/>
  <c r="Y18" i="44" s="1"/>
  <c r="Z18" i="44" s="1"/>
  <c r="AA18" i="44" s="1"/>
  <c r="AB18" i="44" s="1"/>
  <c r="AC18" i="44" s="1"/>
  <c r="AD18" i="44" s="1"/>
  <c r="AE18" i="44" s="1"/>
  <c r="AF18" i="44" s="1"/>
  <c r="AG18" i="44" s="1"/>
  <c r="AH18" i="44" s="1"/>
  <c r="AI18" i="44" s="1"/>
  <c r="AJ18" i="44" s="1"/>
  <c r="AK18" i="44" s="1"/>
  <c r="AL18" i="44" s="1"/>
  <c r="AM18" i="44" s="1"/>
  <c r="AN18" i="44" s="1"/>
  <c r="AO18" i="44" s="1"/>
  <c r="R6" i="49"/>
  <c r="S9" i="44"/>
  <c r="O21" i="49"/>
  <c r="K9" i="49"/>
  <c r="K30" i="49" s="1"/>
  <c r="N18" i="49"/>
  <c r="Q23" i="49"/>
  <c r="P12" i="44"/>
  <c r="S18" i="49"/>
  <c r="Q17" i="49"/>
  <c r="T7" i="44"/>
  <c r="U7" i="44" s="1"/>
  <c r="V7" i="44" s="1"/>
  <c r="W7" i="44" s="1"/>
  <c r="X7" i="44" s="1"/>
  <c r="Y7" i="44" s="1"/>
  <c r="Z7" i="44" s="1"/>
  <c r="AA7" i="44" s="1"/>
  <c r="AB7" i="44" s="1"/>
  <c r="AC7" i="44" s="1"/>
  <c r="AD7" i="44" s="1"/>
  <c r="AE7" i="44" s="1"/>
  <c r="AF7" i="44" s="1"/>
  <c r="AG7" i="44" s="1"/>
  <c r="AH7" i="44" s="1"/>
  <c r="AI7" i="44" s="1"/>
  <c r="AJ7" i="44" s="1"/>
  <c r="AK7" i="44" s="1"/>
  <c r="AL7" i="44" s="1"/>
  <c r="AM7" i="44" s="1"/>
  <c r="AN7" i="44" s="1"/>
  <c r="AO7" i="44" s="1"/>
  <c r="T13" i="44"/>
  <c r="U13" i="44" s="1"/>
  <c r="V13" i="44" s="1"/>
  <c r="W13" i="44" s="1"/>
  <c r="X13" i="44" s="1"/>
  <c r="Y13" i="44" s="1"/>
  <c r="Z13" i="44" s="1"/>
  <c r="AA13" i="44" s="1"/>
  <c r="AB13" i="44" s="1"/>
  <c r="AC13" i="44" s="1"/>
  <c r="AD13" i="44" s="1"/>
  <c r="AE13" i="44" s="1"/>
  <c r="AF13" i="44" s="1"/>
  <c r="AG13" i="44" s="1"/>
  <c r="AH13" i="44" s="1"/>
  <c r="AI13" i="44" s="1"/>
  <c r="AJ13" i="44" s="1"/>
  <c r="AK13" i="44" s="1"/>
  <c r="AL13" i="44" s="1"/>
  <c r="AM13" i="44" s="1"/>
  <c r="AN13" i="44" s="1"/>
  <c r="AO13" i="44" s="1"/>
  <c r="R15" i="49"/>
  <c r="R19" i="44"/>
  <c r="N17" i="49"/>
  <c r="S6" i="49"/>
  <c r="R15" i="44"/>
  <c r="N19" i="44"/>
  <c r="R12" i="44"/>
  <c r="O8" i="44"/>
  <c r="P21" i="49"/>
  <c r="P9" i="49"/>
  <c r="R29" i="44"/>
  <c r="N10" i="49"/>
  <c r="O25" i="49"/>
  <c r="Q29" i="44"/>
  <c r="Q9" i="44"/>
  <c r="R24" i="44"/>
  <c r="N26" i="49"/>
  <c r="N15" i="49"/>
  <c r="S13" i="44"/>
  <c r="S16" i="44"/>
  <c r="Q11" i="44"/>
  <c r="N24" i="44"/>
  <c r="N14" i="44"/>
  <c r="O14" i="44"/>
  <c r="S16" i="49"/>
  <c r="L9" i="49"/>
  <c r="L30" i="49" s="1"/>
  <c r="T9" i="44"/>
  <c r="U9" i="44" s="1"/>
  <c r="V9" i="44" s="1"/>
  <c r="W9" i="44" s="1"/>
  <c r="X9" i="44" s="1"/>
  <c r="Y9" i="44" s="1"/>
  <c r="Z9" i="44" s="1"/>
  <c r="AA9" i="44" s="1"/>
  <c r="AB9" i="44" s="1"/>
  <c r="AC9" i="44" s="1"/>
  <c r="AD9" i="44" s="1"/>
  <c r="AE9" i="44" s="1"/>
  <c r="AF9" i="44" s="1"/>
  <c r="AG9" i="44" s="1"/>
  <c r="AH9" i="44" s="1"/>
  <c r="AI9" i="44" s="1"/>
  <c r="AJ9" i="44" s="1"/>
  <c r="AK9" i="44" s="1"/>
  <c r="AL9" i="44" s="1"/>
  <c r="AM9" i="44" s="1"/>
  <c r="AN9" i="44" s="1"/>
  <c r="AO9" i="44" s="1"/>
  <c r="R20" i="49"/>
  <c r="O8" i="49"/>
  <c r="N28" i="44"/>
  <c r="N22" i="44"/>
  <c r="T15" i="44"/>
  <c r="U15" i="44" s="1"/>
  <c r="V15" i="44" s="1"/>
  <c r="W15" i="44" s="1"/>
  <c r="X15" i="44" s="1"/>
  <c r="Y15" i="44" s="1"/>
  <c r="Z15" i="44" s="1"/>
  <c r="AA15" i="44" s="1"/>
  <c r="AB15" i="44" s="1"/>
  <c r="AC15" i="44" s="1"/>
  <c r="AD15" i="44" s="1"/>
  <c r="AE15" i="44" s="1"/>
  <c r="AF15" i="44" s="1"/>
  <c r="AG15" i="44" s="1"/>
  <c r="AH15" i="44" s="1"/>
  <c r="AI15" i="44" s="1"/>
  <c r="AJ15" i="44" s="1"/>
  <c r="AK15" i="44" s="1"/>
  <c r="AL15" i="44" s="1"/>
  <c r="AM15" i="44" s="1"/>
  <c r="AN15" i="44" s="1"/>
  <c r="AO15" i="44" s="1"/>
  <c r="O9" i="49"/>
  <c r="N18" i="44"/>
  <c r="P25" i="49"/>
  <c r="S14" i="49"/>
  <c r="R13" i="49"/>
  <c r="Q19" i="44"/>
  <c r="P24" i="49"/>
  <c r="S7" i="44"/>
  <c r="O24" i="49"/>
  <c r="S18" i="44"/>
  <c r="S26" i="49"/>
  <c r="S17" i="49"/>
  <c r="N24" i="49"/>
  <c r="T23" i="44"/>
  <c r="U23" i="44" s="1"/>
  <c r="V23" i="44" s="1"/>
  <c r="W23" i="44" s="1"/>
  <c r="X23" i="44" s="1"/>
  <c r="Y23" i="44" s="1"/>
  <c r="Z23" i="44" s="1"/>
  <c r="AA23" i="44" s="1"/>
  <c r="AB23" i="44" s="1"/>
  <c r="AC23" i="44" s="1"/>
  <c r="AD23" i="44" s="1"/>
  <c r="AE23" i="44" s="1"/>
  <c r="AF23" i="44" s="1"/>
  <c r="AG23" i="44" s="1"/>
  <c r="AH23" i="44" s="1"/>
  <c r="AI23" i="44" s="1"/>
  <c r="AJ23" i="44" s="1"/>
  <c r="AK23" i="44" s="1"/>
  <c r="AL23" i="44" s="1"/>
  <c r="AM23" i="44" s="1"/>
  <c r="AN23" i="44" s="1"/>
  <c r="AO23" i="44" s="1"/>
  <c r="Q21" i="49"/>
  <c r="N9" i="44"/>
  <c r="P15" i="44"/>
  <c r="O22" i="44"/>
  <c r="R16" i="49"/>
  <c r="S17" i="44"/>
  <c r="P16" i="49"/>
  <c r="O15" i="44"/>
  <c r="O23" i="44"/>
  <c r="N14" i="49"/>
  <c r="Q15" i="49"/>
  <c r="N20" i="49"/>
  <c r="T10" i="44"/>
  <c r="U10" i="44" s="1"/>
  <c r="V10" i="44" s="1"/>
  <c r="W10" i="44" s="1"/>
  <c r="X10" i="44" s="1"/>
  <c r="Y10" i="44" s="1"/>
  <c r="Z10" i="44" s="1"/>
  <c r="AA10" i="44" s="1"/>
  <c r="AB10" i="44" s="1"/>
  <c r="AC10" i="44" s="1"/>
  <c r="AD10" i="44" s="1"/>
  <c r="AE10" i="44" s="1"/>
  <c r="AF10" i="44" s="1"/>
  <c r="AG10" i="44" s="1"/>
  <c r="AH10" i="44" s="1"/>
  <c r="AI10" i="44" s="1"/>
  <c r="AJ10" i="44" s="1"/>
  <c r="AK10" i="44" s="1"/>
  <c r="AL10" i="44" s="1"/>
  <c r="AM10" i="44" s="1"/>
  <c r="AN10" i="44" s="1"/>
  <c r="AO10" i="44" s="1"/>
  <c r="O7" i="44"/>
  <c r="S20" i="44"/>
  <c r="R8" i="49"/>
  <c r="N21" i="49"/>
  <c r="O27" i="49"/>
  <c r="P22" i="49"/>
  <c r="N26" i="44"/>
  <c r="T20" i="44"/>
  <c r="U20" i="44" s="1"/>
  <c r="V20" i="44" s="1"/>
  <c r="W20" i="44" s="1"/>
  <c r="X20" i="44" s="1"/>
  <c r="Y20" i="44" s="1"/>
  <c r="Z20" i="44" s="1"/>
  <c r="AA20" i="44" s="1"/>
  <c r="AB20" i="44" s="1"/>
  <c r="AC20" i="44" s="1"/>
  <c r="AD20" i="44" s="1"/>
  <c r="AE20" i="44" s="1"/>
  <c r="AF20" i="44" s="1"/>
  <c r="AG20" i="44" s="1"/>
  <c r="AH20" i="44" s="1"/>
  <c r="AI20" i="44" s="1"/>
  <c r="AJ20" i="44" s="1"/>
  <c r="AK20" i="44" s="1"/>
  <c r="AL20" i="44" s="1"/>
  <c r="AM20" i="44" s="1"/>
  <c r="AN20" i="44" s="1"/>
  <c r="AO20" i="44" s="1"/>
  <c r="N6" i="49"/>
  <c r="P26" i="49"/>
  <c r="R17" i="44"/>
  <c r="T11" i="44"/>
  <c r="U11" i="44" s="1"/>
  <c r="V11" i="44" s="1"/>
  <c r="W11" i="44" s="1"/>
  <c r="X11" i="44" s="1"/>
  <c r="Y11" i="44" s="1"/>
  <c r="Z11" i="44" s="1"/>
  <c r="AA11" i="44" s="1"/>
  <c r="AB11" i="44" s="1"/>
  <c r="AC11" i="44" s="1"/>
  <c r="AD11" i="44" s="1"/>
  <c r="AE11" i="44" s="1"/>
  <c r="AF11" i="44" s="1"/>
  <c r="AG11" i="44" s="1"/>
  <c r="AH11" i="44" s="1"/>
  <c r="AI11" i="44" s="1"/>
  <c r="AJ11" i="44" s="1"/>
  <c r="AK11" i="44" s="1"/>
  <c r="AL11" i="44" s="1"/>
  <c r="AM11" i="44" s="1"/>
  <c r="AN11" i="44" s="1"/>
  <c r="AO11" i="44" s="1"/>
  <c r="O10" i="49"/>
  <c r="O22" i="49"/>
  <c r="R11" i="49"/>
  <c r="Q19" i="49"/>
  <c r="R9" i="49"/>
  <c r="Q8" i="49"/>
  <c r="T16" i="44"/>
  <c r="U16" i="44" s="1"/>
  <c r="V16" i="44" s="1"/>
  <c r="W16" i="44" s="1"/>
  <c r="X16" i="44" s="1"/>
  <c r="Y16" i="44" s="1"/>
  <c r="Z16" i="44" s="1"/>
  <c r="AA16" i="44" s="1"/>
  <c r="AB16" i="44" s="1"/>
  <c r="AC16" i="44" s="1"/>
  <c r="AD16" i="44" s="1"/>
  <c r="AE16" i="44" s="1"/>
  <c r="AF16" i="44" s="1"/>
  <c r="AG16" i="44" s="1"/>
  <c r="AH16" i="44" s="1"/>
  <c r="AI16" i="44" s="1"/>
  <c r="AJ16" i="44" s="1"/>
  <c r="AK16" i="44" s="1"/>
  <c r="AL16" i="44" s="1"/>
  <c r="AM16" i="44" s="1"/>
  <c r="AN16" i="44" s="1"/>
  <c r="AO16" i="44" s="1"/>
  <c r="S8" i="49"/>
  <c r="R11" i="44"/>
  <c r="R28" i="44"/>
  <c r="Q9" i="49"/>
  <c r="S29" i="44"/>
  <c r="T14" i="44"/>
  <c r="U14" i="44" s="1"/>
  <c r="V14" i="44" s="1"/>
  <c r="W14" i="44" s="1"/>
  <c r="X14" i="44" s="1"/>
  <c r="Y14" i="44" s="1"/>
  <c r="Z14" i="44" s="1"/>
  <c r="AA14" i="44" s="1"/>
  <c r="AB14" i="44" s="1"/>
  <c r="AC14" i="44" s="1"/>
  <c r="AD14" i="44" s="1"/>
  <c r="AE14" i="44" s="1"/>
  <c r="AF14" i="44" s="1"/>
  <c r="AG14" i="44" s="1"/>
  <c r="AH14" i="44" s="1"/>
  <c r="AI14" i="44" s="1"/>
  <c r="AJ14" i="44" s="1"/>
  <c r="AK14" i="44" s="1"/>
  <c r="AL14" i="44" s="1"/>
  <c r="AM14" i="44" s="1"/>
  <c r="AN14" i="44" s="1"/>
  <c r="AO14" i="44" s="1"/>
  <c r="Q13" i="49"/>
  <c r="S28" i="49"/>
  <c r="O13" i="44"/>
  <c r="Q20" i="44"/>
  <c r="N19" i="49"/>
  <c r="R7" i="49"/>
  <c r="P9" i="44"/>
  <c r="N27" i="49"/>
  <c r="R21" i="44"/>
  <c r="O16" i="44"/>
  <c r="O26" i="44"/>
  <c r="S19" i="44"/>
  <c r="O11" i="44"/>
  <c r="N15" i="44"/>
  <c r="N16" i="49"/>
  <c r="N8" i="49"/>
  <c r="P19" i="49"/>
  <c r="P13" i="49"/>
  <c r="O19" i="49"/>
  <c r="O16" i="49"/>
  <c r="S15" i="49"/>
  <c r="P23" i="44"/>
  <c r="Q10" i="49"/>
  <c r="S12" i="44"/>
  <c r="N22" i="49"/>
  <c r="N12" i="44"/>
  <c r="R22" i="49"/>
  <c r="T17" i="44"/>
  <c r="U17" i="44" s="1"/>
  <c r="V17" i="44" s="1"/>
  <c r="W17" i="44" s="1"/>
  <c r="X17" i="44" s="1"/>
  <c r="Y17" i="44" s="1"/>
  <c r="Z17" i="44" s="1"/>
  <c r="AA17" i="44" s="1"/>
  <c r="AB17" i="44" s="1"/>
  <c r="AC17" i="44" s="1"/>
  <c r="AD17" i="44" s="1"/>
  <c r="AE17" i="44" s="1"/>
  <c r="AF17" i="44" s="1"/>
  <c r="AG17" i="44" s="1"/>
  <c r="AH17" i="44" s="1"/>
  <c r="AI17" i="44" s="1"/>
  <c r="AJ17" i="44" s="1"/>
  <c r="AK17" i="44" s="1"/>
  <c r="AL17" i="44" s="1"/>
  <c r="AM17" i="44" s="1"/>
  <c r="AN17" i="44" s="1"/>
  <c r="AO17" i="44" s="1"/>
  <c r="N7" i="44"/>
  <c r="Q25" i="44"/>
  <c r="R10" i="44"/>
  <c r="N20" i="44"/>
  <c r="O11" i="49"/>
  <c r="N13" i="49"/>
  <c r="O6" i="49"/>
  <c r="P17" i="49"/>
  <c r="N23" i="49"/>
  <c r="N17" i="44"/>
  <c r="Q15" i="44"/>
  <c r="N10" i="44"/>
  <c r="P22" i="44"/>
  <c r="P8" i="49"/>
  <c r="K32" i="44"/>
  <c r="T21" i="49" l="1"/>
  <c r="U22" i="44"/>
  <c r="V22" i="44" s="1"/>
  <c r="W22" i="44" s="1"/>
  <c r="X22" i="44" s="1"/>
  <c r="Y22" i="44" s="1"/>
  <c r="Z22" i="44" s="1"/>
  <c r="AA22" i="44" s="1"/>
  <c r="AB22" i="44" s="1"/>
  <c r="AC22" i="44" s="1"/>
  <c r="AD22" i="44" s="1"/>
  <c r="AE22" i="44" s="1"/>
  <c r="AF22" i="44" s="1"/>
  <c r="AG22" i="44" s="1"/>
  <c r="AH22" i="44" s="1"/>
  <c r="AI22" i="44" s="1"/>
  <c r="AJ22" i="44" s="1"/>
  <c r="AK22" i="44" s="1"/>
  <c r="AL22" i="44" s="1"/>
  <c r="AM22" i="44" s="1"/>
  <c r="AN22" i="44" s="1"/>
  <c r="AO22" i="44" s="1"/>
  <c r="T16" i="49"/>
  <c r="T10" i="49"/>
  <c r="T8" i="49"/>
  <c r="T20" i="49"/>
  <c r="T25" i="49"/>
  <c r="N32" i="44"/>
  <c r="T15" i="49"/>
  <c r="S30" i="49"/>
  <c r="R30" i="49"/>
  <c r="Q30" i="49"/>
  <c r="T17" i="49"/>
  <c r="T24" i="49"/>
  <c r="T26" i="49"/>
  <c r="T18" i="49"/>
  <c r="R32" i="44"/>
  <c r="T13" i="49"/>
  <c r="T22" i="49"/>
  <c r="T14" i="49"/>
  <c r="D55" i="44"/>
  <c r="D21" i="20"/>
  <c r="AB21" i="20" s="1"/>
  <c r="P30" i="49"/>
  <c r="T23" i="49"/>
  <c r="N30" i="49"/>
  <c r="T7" i="49"/>
  <c r="L32" i="44"/>
  <c r="T28" i="49"/>
  <c r="O30" i="49"/>
  <c r="T19" i="49"/>
  <c r="T9" i="49"/>
  <c r="O32" i="44"/>
  <c r="T12" i="49"/>
  <c r="T11" i="49"/>
  <c r="T6" i="49"/>
  <c r="T32" i="44"/>
  <c r="T27" i="49"/>
  <c r="S32" i="44" l="1"/>
  <c r="U32" i="44"/>
  <c r="D53" i="44"/>
  <c r="D19" i="20"/>
  <c r="AB19" i="20" s="1"/>
  <c r="D54" i="44"/>
  <c r="D20" i="20"/>
  <c r="AB20" i="20" s="1"/>
  <c r="D45" i="44"/>
  <c r="D11" i="20"/>
  <c r="AB11" i="20" s="1"/>
  <c r="D56" i="44"/>
  <c r="D22" i="20"/>
  <c r="AB22" i="20" s="1"/>
  <c r="D62" i="44"/>
  <c r="D28" i="20"/>
  <c r="AB28" i="20" s="1"/>
  <c r="D58" i="44"/>
  <c r="D24" i="20"/>
  <c r="AB24" i="20" s="1"/>
  <c r="D49" i="44"/>
  <c r="D15" i="20"/>
  <c r="AB15" i="20" s="1"/>
  <c r="D42" i="44"/>
  <c r="D8" i="20"/>
  <c r="AB8" i="20" s="1"/>
  <c r="D46" i="44"/>
  <c r="D12" i="20"/>
  <c r="AB12" i="20" s="1"/>
  <c r="E21" i="20"/>
  <c r="AC21" i="20" s="1"/>
  <c r="E55" i="44"/>
  <c r="D47" i="44"/>
  <c r="D13" i="20"/>
  <c r="AB13" i="20" s="1"/>
  <c r="D61" i="44"/>
  <c r="D27" i="20"/>
  <c r="AB27" i="20" s="1"/>
  <c r="D51" i="44"/>
  <c r="D199" i="44" s="1"/>
  <c r="D17" i="20"/>
  <c r="AB17" i="20" s="1"/>
  <c r="D44" i="44"/>
  <c r="D10" i="20"/>
  <c r="AB10" i="20" s="1"/>
  <c r="D43" i="44"/>
  <c r="D9" i="20"/>
  <c r="AB9" i="20" s="1"/>
  <c r="D113" i="44"/>
  <c r="D233" i="44"/>
  <c r="D83" i="44"/>
  <c r="D173" i="44"/>
  <c r="D203" i="44"/>
  <c r="D263" i="44"/>
  <c r="D90" i="60" s="1"/>
  <c r="D143" i="44"/>
  <c r="D59" i="44"/>
  <c r="D25" i="20"/>
  <c r="AB25" i="20" s="1"/>
  <c r="Q32" i="44"/>
  <c r="D60" i="44"/>
  <c r="D26" i="20"/>
  <c r="AB26" i="20" s="1"/>
  <c r="D40" i="44"/>
  <c r="D6" i="20"/>
  <c r="D41" i="44"/>
  <c r="D7" i="20"/>
  <c r="AB7" i="20" s="1"/>
  <c r="P32" i="44"/>
  <c r="D52" i="44"/>
  <c r="D18" i="20"/>
  <c r="AB18" i="20" s="1"/>
  <c r="D50" i="44"/>
  <c r="D16" i="20"/>
  <c r="AB16" i="20" s="1"/>
  <c r="D57" i="44"/>
  <c r="D23" i="20"/>
  <c r="AB23" i="20" s="1"/>
  <c r="T30" i="49"/>
  <c r="D48" i="44"/>
  <c r="D14" i="20"/>
  <c r="AB14" i="20" s="1"/>
  <c r="D179" i="44" l="1"/>
  <c r="D209" i="44"/>
  <c r="D239" i="44"/>
  <c r="D119" i="44"/>
  <c r="D269" i="44"/>
  <c r="D96" i="60" s="1"/>
  <c r="D149" i="44"/>
  <c r="D89" i="44"/>
  <c r="D134" i="44"/>
  <c r="D74" i="44"/>
  <c r="D104" i="44"/>
  <c r="D135" i="44"/>
  <c r="D105" i="44"/>
  <c r="D75" i="44"/>
  <c r="D150" i="44"/>
  <c r="D240" i="44"/>
  <c r="D90" i="44"/>
  <c r="D180" i="44"/>
  <c r="D210" i="44"/>
  <c r="D270" i="44"/>
  <c r="D120" i="44"/>
  <c r="E60" i="44"/>
  <c r="E26" i="20"/>
  <c r="AC26" i="20" s="1"/>
  <c r="D131" i="44"/>
  <c r="D161" i="44"/>
  <c r="D221" i="44"/>
  <c r="D101" i="44"/>
  <c r="D251" i="44"/>
  <c r="D78" i="60" s="1"/>
  <c r="D191" i="44"/>
  <c r="D71" i="44"/>
  <c r="F55" i="44"/>
  <c r="F21" i="54" s="1"/>
  <c r="F21" i="20"/>
  <c r="AD21" i="20" s="1"/>
  <c r="D193" i="44"/>
  <c r="D163" i="44"/>
  <c r="D253" i="44"/>
  <c r="D80" i="60" s="1"/>
  <c r="D223" i="44"/>
  <c r="D133" i="44"/>
  <c r="D73" i="44"/>
  <c r="D103" i="44"/>
  <c r="E57" i="44"/>
  <c r="E23" i="20"/>
  <c r="AC23" i="20" s="1"/>
  <c r="D115" i="44"/>
  <c r="D145" i="44"/>
  <c r="D85" i="44"/>
  <c r="D265" i="44"/>
  <c r="D92" i="60" s="1"/>
  <c r="D205" i="44"/>
  <c r="D175" i="44"/>
  <c r="D235" i="44"/>
  <c r="E41" i="44"/>
  <c r="E7" i="20"/>
  <c r="AC7" i="20" s="1"/>
  <c r="E10" i="20"/>
  <c r="AC10" i="20" s="1"/>
  <c r="E44" i="44"/>
  <c r="E46" i="44"/>
  <c r="E12" i="20"/>
  <c r="AC12" i="20" s="1"/>
  <c r="D257" i="44"/>
  <c r="D84" i="60" s="1"/>
  <c r="D227" i="44"/>
  <c r="D77" i="44"/>
  <c r="D137" i="44"/>
  <c r="D167" i="44"/>
  <c r="D197" i="44"/>
  <c r="D107" i="44"/>
  <c r="E54" i="44"/>
  <c r="E20" i="20"/>
  <c r="AC20" i="20" s="1"/>
  <c r="E50" i="44"/>
  <c r="E16" i="54" s="1"/>
  <c r="E16" i="20"/>
  <c r="AC16" i="20" s="1"/>
  <c r="D208" i="44"/>
  <c r="D178" i="44"/>
  <c r="D238" i="44"/>
  <c r="D118" i="44"/>
  <c r="D268" i="44"/>
  <c r="D95" i="60" s="1"/>
  <c r="D88" i="44"/>
  <c r="D148" i="44"/>
  <c r="E24" i="20"/>
  <c r="AC24" i="20" s="1"/>
  <c r="E58" i="44"/>
  <c r="E27" i="20"/>
  <c r="AC27" i="20" s="1"/>
  <c r="E61" i="44"/>
  <c r="E239" i="44" s="1"/>
  <c r="E48" i="44"/>
  <c r="E14" i="20"/>
  <c r="AC14" i="20" s="1"/>
  <c r="D159" i="44"/>
  <c r="D189" i="44"/>
  <c r="D99" i="44"/>
  <c r="D219" i="44"/>
  <c r="D69" i="44"/>
  <c r="D249" i="44"/>
  <c r="D76" i="60" s="1"/>
  <c r="D129" i="44"/>
  <c r="D132" i="44"/>
  <c r="D72" i="44"/>
  <c r="D222" i="44"/>
  <c r="D192" i="44"/>
  <c r="D102" i="44"/>
  <c r="D252" i="44"/>
  <c r="D79" i="60" s="1"/>
  <c r="D162" i="44"/>
  <c r="D254" i="44"/>
  <c r="D81" i="60" s="1"/>
  <c r="D164" i="44"/>
  <c r="D194" i="44"/>
  <c r="D224" i="44"/>
  <c r="E22" i="20"/>
  <c r="AC22" i="20" s="1"/>
  <c r="E56" i="44"/>
  <c r="D262" i="44"/>
  <c r="D89" i="60" s="1"/>
  <c r="D82" i="44"/>
  <c r="D172" i="44"/>
  <c r="D112" i="44"/>
  <c r="D202" i="44"/>
  <c r="D142" i="44"/>
  <c r="D232" i="44"/>
  <c r="D108" i="44"/>
  <c r="D228" i="44"/>
  <c r="D138" i="44"/>
  <c r="D198" i="44"/>
  <c r="D168" i="44"/>
  <c r="D78" i="44"/>
  <c r="D258" i="44"/>
  <c r="D85" i="60" s="1"/>
  <c r="E40" i="44"/>
  <c r="E6" i="20"/>
  <c r="V32" i="44"/>
  <c r="E25" i="20"/>
  <c r="AC25" i="20" s="1"/>
  <c r="E59" i="44"/>
  <c r="E42" i="44"/>
  <c r="E8" i="20"/>
  <c r="AC8" i="20" s="1"/>
  <c r="D146" i="44"/>
  <c r="D266" i="44"/>
  <c r="D93" i="60" s="1"/>
  <c r="D176" i="44"/>
  <c r="D236" i="44"/>
  <c r="D86" i="44"/>
  <c r="D116" i="44"/>
  <c r="D206" i="44"/>
  <c r="E19" i="20"/>
  <c r="AC19" i="20" s="1"/>
  <c r="E53" i="44"/>
  <c r="D98" i="44"/>
  <c r="D188" i="44"/>
  <c r="D128" i="44"/>
  <c r="D248" i="44"/>
  <c r="D158" i="44"/>
  <c r="D68" i="44"/>
  <c r="D218" i="44"/>
  <c r="E49" i="44"/>
  <c r="E15" i="20"/>
  <c r="AC15" i="20" s="1"/>
  <c r="D106" i="44"/>
  <c r="D166" i="44"/>
  <c r="D76" i="44"/>
  <c r="D136" i="44"/>
  <c r="D256" i="44"/>
  <c r="D83" i="60" s="1"/>
  <c r="D226" i="44"/>
  <c r="D196" i="44"/>
  <c r="E18" i="20"/>
  <c r="AC18" i="20" s="1"/>
  <c r="E52" i="44"/>
  <c r="AB6" i="20"/>
  <c r="D30" i="20"/>
  <c r="D169" i="44"/>
  <c r="D229" i="44"/>
  <c r="D139" i="44"/>
  <c r="D259" i="44"/>
  <c r="D86" i="60" s="1"/>
  <c r="D79" i="44"/>
  <c r="D109" i="44"/>
  <c r="E47" i="44"/>
  <c r="E13" i="20"/>
  <c r="AC13" i="20" s="1"/>
  <c r="D174" i="44"/>
  <c r="D114" i="44"/>
  <c r="D234" i="44"/>
  <c r="D204" i="44"/>
  <c r="D264" i="44"/>
  <c r="D91" i="60" s="1"/>
  <c r="D84" i="44"/>
  <c r="D144" i="44"/>
  <c r="D260" i="44"/>
  <c r="D87" i="60" s="1"/>
  <c r="D80" i="44"/>
  <c r="D170" i="44"/>
  <c r="D140" i="44"/>
  <c r="D110" i="44"/>
  <c r="E110" i="44" s="1"/>
  <c r="D200" i="44"/>
  <c r="D230" i="44"/>
  <c r="D147" i="44"/>
  <c r="D87" i="44"/>
  <c r="D117" i="44"/>
  <c r="D207" i="44"/>
  <c r="D237" i="44"/>
  <c r="D267" i="44"/>
  <c r="D94" i="60" s="1"/>
  <c r="D177" i="44"/>
  <c r="E9" i="20"/>
  <c r="AC9" i="20" s="1"/>
  <c r="E43" i="44"/>
  <c r="E51" i="44"/>
  <c r="E17" i="20"/>
  <c r="AC17" i="20" s="1"/>
  <c r="D100" i="44"/>
  <c r="D130" i="44"/>
  <c r="D250" i="44"/>
  <c r="D77" i="60" s="1"/>
  <c r="D160" i="44"/>
  <c r="D220" i="44"/>
  <c r="D190" i="44"/>
  <c r="D70" i="44"/>
  <c r="E62" i="44"/>
  <c r="E28" i="20"/>
  <c r="AC28" i="20" s="1"/>
  <c r="E45" i="44"/>
  <c r="E11" i="20"/>
  <c r="AC11" i="20" s="1"/>
  <c r="D231" i="44"/>
  <c r="D201" i="44"/>
  <c r="D111" i="44"/>
  <c r="D141" i="44"/>
  <c r="D261" i="44"/>
  <c r="D88" i="60" s="1"/>
  <c r="D81" i="44"/>
  <c r="D171" i="44"/>
  <c r="D58" i="47"/>
  <c r="D46" i="47"/>
  <c r="E263" i="44"/>
  <c r="E90" i="60" s="1"/>
  <c r="E120" i="60" s="1"/>
  <c r="D54" i="47"/>
  <c r="D23" i="47"/>
  <c r="E233" i="44"/>
  <c r="E203" i="44"/>
  <c r="E173" i="44"/>
  <c r="E143" i="44"/>
  <c r="E83" i="44"/>
  <c r="E113" i="44"/>
  <c r="E130" i="44" l="1"/>
  <c r="E237" i="44"/>
  <c r="E226" i="44"/>
  <c r="E75" i="44"/>
  <c r="E158" i="44"/>
  <c r="D15" i="47"/>
  <c r="D77" i="47" s="1"/>
  <c r="E248" i="44"/>
  <c r="E75" i="60" s="1"/>
  <c r="E105" i="60" s="1"/>
  <c r="E190" i="44"/>
  <c r="E138" i="44"/>
  <c r="E145" i="44"/>
  <c r="D49" i="47"/>
  <c r="E200" i="44"/>
  <c r="E219" i="44"/>
  <c r="D40" i="47"/>
  <c r="E132" i="44"/>
  <c r="D56" i="47"/>
  <c r="D60" i="47"/>
  <c r="E162" i="44"/>
  <c r="E234" i="44"/>
  <c r="E88" i="44"/>
  <c r="E148" i="44"/>
  <c r="E118" i="44"/>
  <c r="E238" i="44"/>
  <c r="E133" i="44"/>
  <c r="E178" i="44"/>
  <c r="E208" i="44"/>
  <c r="E204" i="44"/>
  <c r="E77" i="44"/>
  <c r="E218" i="44"/>
  <c r="E128" i="44"/>
  <c r="E188" i="44"/>
  <c r="E209" i="44"/>
  <c r="E192" i="44"/>
  <c r="E102" i="44"/>
  <c r="E72" i="44"/>
  <c r="E136" i="44"/>
  <c r="E205" i="44"/>
  <c r="E84" i="44"/>
  <c r="E100" i="44"/>
  <c r="E131" i="44"/>
  <c r="E228" i="44"/>
  <c r="E160" i="44"/>
  <c r="E108" i="44"/>
  <c r="E230" i="44"/>
  <c r="E76" i="44"/>
  <c r="E105" i="44"/>
  <c r="E106" i="44"/>
  <c r="E78" i="44"/>
  <c r="E129" i="44"/>
  <c r="F81" i="20"/>
  <c r="AD81" i="20" s="1"/>
  <c r="F51" i="54"/>
  <c r="E166" i="44"/>
  <c r="E258" i="44"/>
  <c r="E85" i="60" s="1"/>
  <c r="E115" i="60" s="1"/>
  <c r="E140" i="44"/>
  <c r="E168" i="44"/>
  <c r="E104" i="44"/>
  <c r="E30" i="54"/>
  <c r="E76" i="20"/>
  <c r="E46" i="54"/>
  <c r="E60" i="54" s="1"/>
  <c r="D55" i="47"/>
  <c r="E70" i="44"/>
  <c r="E170" i="44"/>
  <c r="E196" i="44"/>
  <c r="E198" i="44"/>
  <c r="D30" i="47"/>
  <c r="D97" i="60"/>
  <c r="D61" i="47"/>
  <c r="E80" i="44"/>
  <c r="E195" i="44"/>
  <c r="E174" i="44"/>
  <c r="E98" i="44"/>
  <c r="E149" i="44"/>
  <c r="E269" i="44"/>
  <c r="E96" i="60" s="1"/>
  <c r="E126" i="60" s="1"/>
  <c r="E252" i="44"/>
  <c r="E79" i="60" s="1"/>
  <c r="E109" i="60" s="1"/>
  <c r="E115" i="44"/>
  <c r="D59" i="47"/>
  <c r="D43" i="47"/>
  <c r="E268" i="44"/>
  <c r="E95" i="60" s="1"/>
  <c r="E125" i="60" s="1"/>
  <c r="E119" i="44"/>
  <c r="E112" i="44"/>
  <c r="E109" i="44"/>
  <c r="D47" i="47"/>
  <c r="E175" i="44"/>
  <c r="E177" i="44"/>
  <c r="E117" i="44"/>
  <c r="E87" i="44"/>
  <c r="E267" i="44"/>
  <c r="E94" i="60" s="1"/>
  <c r="E124" i="60" s="1"/>
  <c r="E207" i="44"/>
  <c r="E147" i="44"/>
  <c r="E144" i="44"/>
  <c r="E167" i="44"/>
  <c r="D52" i="47"/>
  <c r="E172" i="44"/>
  <c r="E99" i="44"/>
  <c r="E89" i="44"/>
  <c r="D41" i="47"/>
  <c r="D48" i="47"/>
  <c r="E107" i="44"/>
  <c r="E179" i="44"/>
  <c r="D20" i="47"/>
  <c r="D50" i="47"/>
  <c r="E171" i="44"/>
  <c r="D17" i="47"/>
  <c r="D24" i="47"/>
  <c r="E82" i="44"/>
  <c r="E135" i="44"/>
  <c r="E201" i="44"/>
  <c r="E85" i="44"/>
  <c r="E265" i="44"/>
  <c r="E92" i="60" s="1"/>
  <c r="E122" i="60" s="1"/>
  <c r="E255" i="44"/>
  <c r="E82" i="60" s="1"/>
  <c r="E112" i="60" s="1"/>
  <c r="E139" i="44"/>
  <c r="D16" i="47"/>
  <c r="D26" i="47"/>
  <c r="D25" i="47"/>
  <c r="D13" i="47"/>
  <c r="D11" i="47"/>
  <c r="E225" i="44"/>
  <c r="E250" i="44"/>
  <c r="E77" i="60" s="1"/>
  <c r="E107" i="60" s="1"/>
  <c r="E256" i="44"/>
  <c r="E83" i="60" s="1"/>
  <c r="E113" i="60" s="1"/>
  <c r="E165" i="44"/>
  <c r="E260" i="44"/>
  <c r="E87" i="60" s="1"/>
  <c r="E117" i="60" s="1"/>
  <c r="D53" i="47"/>
  <c r="E169" i="44"/>
  <c r="D27" i="47"/>
  <c r="D118" i="47" s="1"/>
  <c r="D21" i="47"/>
  <c r="D8" i="47"/>
  <c r="D10" i="47"/>
  <c r="D19" i="47"/>
  <c r="E141" i="44"/>
  <c r="D18" i="47"/>
  <c r="D22" i="47"/>
  <c r="D12" i="47"/>
  <c r="D9" i="47"/>
  <c r="E86" i="44"/>
  <c r="E232" i="44"/>
  <c r="E69" i="44"/>
  <c r="E159" i="44"/>
  <c r="E114" i="44"/>
  <c r="E199" i="44"/>
  <c r="E262" i="44"/>
  <c r="E89" i="60" s="1"/>
  <c r="E119" i="60" s="1"/>
  <c r="D92" i="44"/>
  <c r="E79" i="44"/>
  <c r="E259" i="44"/>
  <c r="E86" i="60" s="1"/>
  <c r="E116" i="60" s="1"/>
  <c r="E257" i="44"/>
  <c r="E84" i="60" s="1"/>
  <c r="E114" i="60" s="1"/>
  <c r="E227" i="44"/>
  <c r="E202" i="44"/>
  <c r="E249" i="44"/>
  <c r="E76" i="60" s="1"/>
  <c r="E106" i="60" s="1"/>
  <c r="E142" i="44"/>
  <c r="E137" i="44"/>
  <c r="E197" i="44"/>
  <c r="E220" i="44"/>
  <c r="E101" i="44"/>
  <c r="E103" i="44"/>
  <c r="E231" i="44"/>
  <c r="E71" i="44"/>
  <c r="D28" i="47"/>
  <c r="F45" i="44"/>
  <c r="F11" i="20"/>
  <c r="AD11" i="20" s="1"/>
  <c r="D242" i="44"/>
  <c r="F40" i="44"/>
  <c r="W32" i="44"/>
  <c r="F6" i="20"/>
  <c r="F24" i="20"/>
  <c r="AD24" i="20" s="1"/>
  <c r="F58" i="44"/>
  <c r="F24" i="54" s="1"/>
  <c r="F57" i="44"/>
  <c r="F23" i="54" s="1"/>
  <c r="F23" i="20"/>
  <c r="AD23" i="20" s="1"/>
  <c r="F15" i="20"/>
  <c r="AD15" i="20" s="1"/>
  <c r="F49" i="44"/>
  <c r="F15" i="54" s="1"/>
  <c r="E235" i="44"/>
  <c r="E223" i="44"/>
  <c r="E116" i="44"/>
  <c r="E222" i="44"/>
  <c r="E161" i="44"/>
  <c r="E163" i="44"/>
  <c r="D29" i="47"/>
  <c r="F43" i="44"/>
  <c r="F9" i="54" s="1"/>
  <c r="F9" i="20"/>
  <c r="AD9" i="20" s="1"/>
  <c r="F47" i="44"/>
  <c r="F13" i="20"/>
  <c r="AD13" i="20" s="1"/>
  <c r="F19" i="20"/>
  <c r="AD19" i="20" s="1"/>
  <c r="F53" i="44"/>
  <c r="F19" i="54" s="1"/>
  <c r="F8" i="20"/>
  <c r="AD8" i="20" s="1"/>
  <c r="F42" i="44"/>
  <c r="F8" i="54" s="1"/>
  <c r="AC6" i="20"/>
  <c r="E30" i="20"/>
  <c r="AC30" i="20" s="1"/>
  <c r="F46" i="44"/>
  <c r="F12" i="54" s="1"/>
  <c r="F12" i="20"/>
  <c r="AD12" i="20" s="1"/>
  <c r="F10" i="20"/>
  <c r="AD10" i="20" s="1"/>
  <c r="F44" i="44"/>
  <c r="F54" i="44"/>
  <c r="F20" i="54" s="1"/>
  <c r="F20" i="20"/>
  <c r="AD20" i="20" s="1"/>
  <c r="D42" i="47"/>
  <c r="F62" i="44"/>
  <c r="F28" i="54" s="1"/>
  <c r="F28" i="20"/>
  <c r="AD28" i="20" s="1"/>
  <c r="D182" i="44"/>
  <c r="E68" i="44"/>
  <c r="E191" i="44"/>
  <c r="E221" i="44"/>
  <c r="D75" i="60"/>
  <c r="D272" i="44"/>
  <c r="D39" i="47"/>
  <c r="F56" i="44"/>
  <c r="F22" i="20"/>
  <c r="AD22" i="20" s="1"/>
  <c r="F14" i="20"/>
  <c r="AD14" i="20" s="1"/>
  <c r="F48" i="44"/>
  <c r="E111" i="44"/>
  <c r="E229" i="44"/>
  <c r="E81" i="44"/>
  <c r="E251" i="44"/>
  <c r="E78" i="60" s="1"/>
  <c r="E108" i="60" s="1"/>
  <c r="E236" i="44"/>
  <c r="E189" i="44"/>
  <c r="E73" i="44"/>
  <c r="E210" i="44"/>
  <c r="E120" i="44"/>
  <c r="E240" i="44"/>
  <c r="E180" i="44"/>
  <c r="E150" i="44"/>
  <c r="E270" i="44"/>
  <c r="D152" i="44"/>
  <c r="F50" i="44"/>
  <c r="F16" i="20"/>
  <c r="AD16" i="20" s="1"/>
  <c r="F41" i="44"/>
  <c r="F7" i="20"/>
  <c r="AD7" i="20" s="1"/>
  <c r="G55" i="44"/>
  <c r="G21" i="54" s="1"/>
  <c r="G21" i="20"/>
  <c r="AE21" i="20" s="1"/>
  <c r="F26" i="20"/>
  <c r="AD26" i="20" s="1"/>
  <c r="F60" i="44"/>
  <c r="D57" i="47"/>
  <c r="F52" i="44"/>
  <c r="F18" i="20"/>
  <c r="AD18" i="20" s="1"/>
  <c r="D212" i="44"/>
  <c r="E206" i="44"/>
  <c r="E193" i="44"/>
  <c r="E261" i="44"/>
  <c r="E88" i="60" s="1"/>
  <c r="E118" i="60" s="1"/>
  <c r="E176" i="44"/>
  <c r="D44" i="47"/>
  <c r="E146" i="44"/>
  <c r="E253" i="44"/>
  <c r="E80" i="60" s="1"/>
  <c r="E110" i="60" s="1"/>
  <c r="E266" i="44"/>
  <c r="E93" i="60" s="1"/>
  <c r="E123" i="60" s="1"/>
  <c r="D51" i="47"/>
  <c r="E264" i="44"/>
  <c r="E91" i="60" s="1"/>
  <c r="E121" i="60" s="1"/>
  <c r="F17" i="20"/>
  <c r="AD17" i="20" s="1"/>
  <c r="F51" i="44"/>
  <c r="F17" i="54" s="1"/>
  <c r="D122" i="44"/>
  <c r="F59" i="44"/>
  <c r="F25" i="54" s="1"/>
  <c r="F25" i="20"/>
  <c r="AD25" i="20" s="1"/>
  <c r="F61" i="44"/>
  <c r="F27" i="20"/>
  <c r="AD27" i="20" s="1"/>
  <c r="E90" i="44"/>
  <c r="D85" i="47"/>
  <c r="D114" i="47"/>
  <c r="E194" i="44"/>
  <c r="F263" i="44"/>
  <c r="E54" i="47"/>
  <c r="AB30" i="20"/>
  <c r="E164" i="44"/>
  <c r="E74" i="44"/>
  <c r="E134" i="44"/>
  <c r="E224" i="44"/>
  <c r="D45" i="47"/>
  <c r="E254" i="44"/>
  <c r="D14" i="47"/>
  <c r="E39" i="47"/>
  <c r="E23" i="47"/>
  <c r="F83" i="44"/>
  <c r="F173" i="44"/>
  <c r="F113" i="44"/>
  <c r="F233" i="44"/>
  <c r="F143" i="44"/>
  <c r="F203" i="44"/>
  <c r="D187" i="44"/>
  <c r="D217" i="44" s="1"/>
  <c r="D120" i="47" l="1"/>
  <c r="D106" i="47"/>
  <c r="D116" i="47"/>
  <c r="D80" i="47"/>
  <c r="D100" i="47"/>
  <c r="E28" i="47"/>
  <c r="F258" i="44"/>
  <c r="F85" i="60" s="1"/>
  <c r="F115" i="60" s="1"/>
  <c r="E49" i="47"/>
  <c r="E46" i="47"/>
  <c r="F137" i="44"/>
  <c r="D74" i="47"/>
  <c r="E8" i="47"/>
  <c r="E70" i="47" s="1"/>
  <c r="D99" i="60"/>
  <c r="E18" i="47"/>
  <c r="E12" i="47"/>
  <c r="E43" i="47"/>
  <c r="E40" i="47"/>
  <c r="D104" i="47"/>
  <c r="E10" i="47"/>
  <c r="E16" i="47"/>
  <c r="E20" i="47"/>
  <c r="F196" i="44"/>
  <c r="F208" i="44"/>
  <c r="F26" i="54"/>
  <c r="F88" i="20"/>
  <c r="AD88" i="20" s="1"/>
  <c r="F58" i="54"/>
  <c r="F49" i="54"/>
  <c r="F79" i="20"/>
  <c r="AD79" i="20" s="1"/>
  <c r="F45" i="54"/>
  <c r="F75" i="20"/>
  <c r="AD75" i="20" s="1"/>
  <c r="F105" i="44"/>
  <c r="F39" i="54"/>
  <c r="F69" i="20"/>
  <c r="AD69" i="20" s="1"/>
  <c r="F55" i="54"/>
  <c r="F85" i="20"/>
  <c r="AD85" i="20" s="1"/>
  <c r="D90" i="47"/>
  <c r="F50" i="54"/>
  <c r="F80" i="20"/>
  <c r="AD80" i="20" s="1"/>
  <c r="E24" i="47"/>
  <c r="AC76" i="20"/>
  <c r="E90" i="20"/>
  <c r="AC90" i="20" s="1"/>
  <c r="F133" i="44"/>
  <c r="F11" i="54"/>
  <c r="F166" i="44"/>
  <c r="F14" i="54"/>
  <c r="F75" i="44"/>
  <c r="F13" i="54"/>
  <c r="F83" i="20"/>
  <c r="AD83" i="20" s="1"/>
  <c r="F53" i="54"/>
  <c r="F204" i="44"/>
  <c r="F22" i="54"/>
  <c r="F132" i="44"/>
  <c r="F10" i="54"/>
  <c r="F38" i="54"/>
  <c r="F68" i="20"/>
  <c r="AD68" i="20" s="1"/>
  <c r="D86" i="47"/>
  <c r="F16" i="54"/>
  <c r="F209" i="44"/>
  <c r="F27" i="54"/>
  <c r="F72" i="20"/>
  <c r="AD72" i="20" s="1"/>
  <c r="F42" i="54"/>
  <c r="F170" i="44"/>
  <c r="F18" i="54"/>
  <c r="F47" i="54"/>
  <c r="F77" i="20"/>
  <c r="AD77" i="20" s="1"/>
  <c r="E59" i="47"/>
  <c r="F129" i="44"/>
  <c r="F7" i="54"/>
  <c r="F54" i="54"/>
  <c r="F84" i="20"/>
  <c r="AD84" i="20" s="1"/>
  <c r="F104" i="44"/>
  <c r="F188" i="44"/>
  <c r="F6" i="54"/>
  <c r="D121" i="47"/>
  <c r="D58" i="20" s="1"/>
  <c r="AB58" i="20" s="1"/>
  <c r="D71" i="47"/>
  <c r="E60" i="47"/>
  <c r="E27" i="47"/>
  <c r="F140" i="44"/>
  <c r="F80" i="44"/>
  <c r="D107" i="47"/>
  <c r="F177" i="44"/>
  <c r="F265" i="44"/>
  <c r="F92" i="60" s="1"/>
  <c r="F122" i="60" s="1"/>
  <c r="F167" i="44"/>
  <c r="F171" i="44"/>
  <c r="F108" i="44"/>
  <c r="E29" i="47"/>
  <c r="F76" i="44"/>
  <c r="F168" i="44"/>
  <c r="F111" i="44"/>
  <c r="F77" i="44"/>
  <c r="E41" i="47"/>
  <c r="E101" i="47" s="1"/>
  <c r="D78" i="47"/>
  <c r="F81" i="44"/>
  <c r="F197" i="44"/>
  <c r="F86" i="44"/>
  <c r="F106" i="44"/>
  <c r="F138" i="44"/>
  <c r="E58" i="47"/>
  <c r="F191" i="44"/>
  <c r="F146" i="44"/>
  <c r="F206" i="44"/>
  <c r="F73" i="44"/>
  <c r="F136" i="44"/>
  <c r="F226" i="44"/>
  <c r="E47" i="47"/>
  <c r="F228" i="44"/>
  <c r="F78" i="44"/>
  <c r="F237" i="44"/>
  <c r="F256" i="44"/>
  <c r="F83" i="60" s="1"/>
  <c r="F113" i="60" s="1"/>
  <c r="F198" i="44"/>
  <c r="F117" i="44"/>
  <c r="F220" i="44"/>
  <c r="F147" i="44"/>
  <c r="D110" i="47"/>
  <c r="D83" i="47"/>
  <c r="E50" i="47"/>
  <c r="D99" i="47"/>
  <c r="D101" i="47"/>
  <c r="F110" i="44"/>
  <c r="F200" i="44"/>
  <c r="F87" i="44"/>
  <c r="D72" i="47"/>
  <c r="F176" i="44"/>
  <c r="F236" i="44"/>
  <c r="F266" i="44"/>
  <c r="F93" i="60" s="1"/>
  <c r="F123" i="60" s="1"/>
  <c r="D115" i="47"/>
  <c r="F162" i="44"/>
  <c r="E52" i="47"/>
  <c r="E48" i="47"/>
  <c r="F207" i="44"/>
  <c r="F239" i="44"/>
  <c r="F267" i="44"/>
  <c r="F94" i="60" s="1"/>
  <c r="F124" i="60" s="1"/>
  <c r="F163" i="44"/>
  <c r="D112" i="47"/>
  <c r="F119" i="44"/>
  <c r="F88" i="44"/>
  <c r="E57" i="47"/>
  <c r="D117" i="47"/>
  <c r="F169" i="44"/>
  <c r="F161" i="44"/>
  <c r="E13" i="47"/>
  <c r="F227" i="44"/>
  <c r="F141" i="44"/>
  <c r="F107" i="44"/>
  <c r="F230" i="44"/>
  <c r="E19" i="47"/>
  <c r="D82" i="47"/>
  <c r="F71" i="44"/>
  <c r="D73" i="47"/>
  <c r="F165" i="44"/>
  <c r="D88" i="47"/>
  <c r="D79" i="47"/>
  <c r="E26" i="47"/>
  <c r="D81" i="47"/>
  <c r="F159" i="44"/>
  <c r="F70" i="44"/>
  <c r="F118" i="44"/>
  <c r="F190" i="44"/>
  <c r="F179" i="44"/>
  <c r="F195" i="44"/>
  <c r="F89" i="44"/>
  <c r="F135" i="44"/>
  <c r="F130" i="44"/>
  <c r="F102" i="44"/>
  <c r="F149" i="44"/>
  <c r="F249" i="44"/>
  <c r="F76" i="60" s="1"/>
  <c r="F106" i="60" s="1"/>
  <c r="F69" i="44"/>
  <c r="F160" i="44"/>
  <c r="E152" i="44"/>
  <c r="E51" i="47"/>
  <c r="F192" i="44"/>
  <c r="F115" i="44"/>
  <c r="F145" i="44"/>
  <c r="F100" i="44"/>
  <c r="F99" i="44"/>
  <c r="E17" i="47"/>
  <c r="E122" i="44"/>
  <c r="E92" i="44"/>
  <c r="F175" i="44"/>
  <c r="F222" i="44"/>
  <c r="F116" i="44"/>
  <c r="F250" i="44"/>
  <c r="F77" i="60" s="1"/>
  <c r="F107" i="60" s="1"/>
  <c r="F269" i="44"/>
  <c r="F96" i="60" s="1"/>
  <c r="F126" i="60" s="1"/>
  <c r="F72" i="44"/>
  <c r="F248" i="44"/>
  <c r="F75" i="60" s="1"/>
  <c r="F105" i="60" s="1"/>
  <c r="D108" i="47"/>
  <c r="D138" i="47" s="1"/>
  <c r="D70" i="47"/>
  <c r="F235" i="44"/>
  <c r="F128" i="44"/>
  <c r="F148" i="44"/>
  <c r="F178" i="44"/>
  <c r="F260" i="44"/>
  <c r="F87" i="60" s="1"/>
  <c r="F117" i="60" s="1"/>
  <c r="F268" i="44"/>
  <c r="F95" i="60" s="1"/>
  <c r="F125" i="60" s="1"/>
  <c r="F85" i="44"/>
  <c r="F158" i="44"/>
  <c r="F218" i="44"/>
  <c r="F255" i="44"/>
  <c r="F82" i="60" s="1"/>
  <c r="F112" i="60" s="1"/>
  <c r="D87" i="47"/>
  <c r="E9" i="47"/>
  <c r="F225" i="44"/>
  <c r="F238" i="44"/>
  <c r="F252" i="44"/>
  <c r="F79" i="60" s="1"/>
  <c r="F109" i="60" s="1"/>
  <c r="F257" i="44"/>
  <c r="F84" i="60" s="1"/>
  <c r="F114" i="60" s="1"/>
  <c r="F205" i="44"/>
  <c r="F98" i="44"/>
  <c r="F219" i="44"/>
  <c r="F261" i="44"/>
  <c r="F88" i="60" s="1"/>
  <c r="F118" i="60" s="1"/>
  <c r="E21" i="47"/>
  <c r="D113" i="47"/>
  <c r="F201" i="44"/>
  <c r="D111" i="47"/>
  <c r="E55" i="47"/>
  <c r="D89" i="47"/>
  <c r="F189" i="44"/>
  <c r="D119" i="47"/>
  <c r="D91" i="47"/>
  <c r="F142" i="44"/>
  <c r="E22" i="47"/>
  <c r="F139" i="44"/>
  <c r="F114" i="44"/>
  <c r="E53" i="47"/>
  <c r="F194" i="44"/>
  <c r="D103" i="47"/>
  <c r="D102" i="47"/>
  <c r="D84" i="47"/>
  <c r="E15" i="47"/>
  <c r="E77" i="47" s="1"/>
  <c r="E242" i="44"/>
  <c r="E56" i="47"/>
  <c r="F172" i="44"/>
  <c r="F234" i="44"/>
  <c r="F109" i="44"/>
  <c r="F84" i="44"/>
  <c r="D75" i="47"/>
  <c r="F112" i="44"/>
  <c r="F232" i="44"/>
  <c r="F174" i="44"/>
  <c r="F231" i="44"/>
  <c r="F259" i="44"/>
  <c r="F86" i="60" s="1"/>
  <c r="F116" i="60" s="1"/>
  <c r="F264" i="44"/>
  <c r="F91" i="60" s="1"/>
  <c r="F121" i="60" s="1"/>
  <c r="F262" i="44"/>
  <c r="F89" i="60" s="1"/>
  <c r="F119" i="60" s="1"/>
  <c r="D63" i="47"/>
  <c r="F144" i="44"/>
  <c r="F79" i="44"/>
  <c r="F202" i="44"/>
  <c r="F229" i="44"/>
  <c r="F82" i="44"/>
  <c r="D109" i="47"/>
  <c r="F103" i="44"/>
  <c r="E182" i="44"/>
  <c r="F251" i="44"/>
  <c r="F78" i="60" s="1"/>
  <c r="F108" i="60" s="1"/>
  <c r="F199" i="44"/>
  <c r="E42" i="47"/>
  <c r="G81" i="20"/>
  <c r="AE81" i="20" s="1"/>
  <c r="G51" i="54"/>
  <c r="G10" i="20"/>
  <c r="AE10" i="20" s="1"/>
  <c r="G44" i="44"/>
  <c r="E25" i="47"/>
  <c r="H55" i="44"/>
  <c r="H21" i="54" s="1"/>
  <c r="H21" i="20"/>
  <c r="AF21" i="20" s="1"/>
  <c r="E61" i="47"/>
  <c r="E97" i="60"/>
  <c r="E127" i="60" s="1"/>
  <c r="F270" i="44"/>
  <c r="G43" i="44"/>
  <c r="G9" i="54" s="1"/>
  <c r="G9" i="20"/>
  <c r="AE9" i="20" s="1"/>
  <c r="G24" i="20"/>
  <c r="AE24" i="20" s="1"/>
  <c r="G58" i="44"/>
  <c r="G24" i="54" s="1"/>
  <c r="G45" i="44"/>
  <c r="G11" i="20"/>
  <c r="AE11" i="20" s="1"/>
  <c r="G28" i="20"/>
  <c r="AE28" i="20" s="1"/>
  <c r="G62" i="44"/>
  <c r="G28" i="54" s="1"/>
  <c r="F193" i="44"/>
  <c r="E11" i="47"/>
  <c r="E30" i="47"/>
  <c r="F90" i="44"/>
  <c r="G52" i="44"/>
  <c r="G18" i="20"/>
  <c r="AE18" i="20" s="1"/>
  <c r="F150" i="44"/>
  <c r="AD6" i="20"/>
  <c r="F30" i="20"/>
  <c r="AD30" i="20" s="1"/>
  <c r="G8" i="20"/>
  <c r="AE8" i="20" s="1"/>
  <c r="G42" i="44"/>
  <c r="G8" i="54" s="1"/>
  <c r="F131" i="44"/>
  <c r="G131" i="44" s="1"/>
  <c r="F180" i="44"/>
  <c r="G56" i="44"/>
  <c r="G22" i="20"/>
  <c r="AE22" i="20" s="1"/>
  <c r="G46" i="44"/>
  <c r="G12" i="54" s="1"/>
  <c r="G12" i="20"/>
  <c r="AE12" i="20" s="1"/>
  <c r="G53" i="44"/>
  <c r="G19" i="54" s="1"/>
  <c r="G19" i="20"/>
  <c r="AE19" i="20" s="1"/>
  <c r="G15" i="20"/>
  <c r="AE15" i="20" s="1"/>
  <c r="G49" i="44"/>
  <c r="G15" i="54" s="1"/>
  <c r="G40" i="44"/>
  <c r="X32" i="44"/>
  <c r="G6" i="20"/>
  <c r="G48" i="44"/>
  <c r="G14" i="20"/>
  <c r="AE14" i="20" s="1"/>
  <c r="F223" i="44"/>
  <c r="F101" i="44"/>
  <c r="G17" i="20"/>
  <c r="AE17" i="20" s="1"/>
  <c r="G51" i="44"/>
  <c r="G17" i="54" s="1"/>
  <c r="G7" i="20"/>
  <c r="AE7" i="20" s="1"/>
  <c r="G41" i="44"/>
  <c r="F240" i="44"/>
  <c r="G59" i="44"/>
  <c r="G25" i="54" s="1"/>
  <c r="G25" i="20"/>
  <c r="AE25" i="20" s="1"/>
  <c r="F221" i="44"/>
  <c r="E44" i="47"/>
  <c r="G61" i="44"/>
  <c r="G27" i="20"/>
  <c r="AE27" i="20" s="1"/>
  <c r="F120" i="44"/>
  <c r="D275" i="44"/>
  <c r="G54" i="44"/>
  <c r="G20" i="54" s="1"/>
  <c r="G20" i="20"/>
  <c r="AE20" i="20" s="1"/>
  <c r="F68" i="44"/>
  <c r="F253" i="44"/>
  <c r="F80" i="60" s="1"/>
  <c r="F110" i="60" s="1"/>
  <c r="G60" i="44"/>
  <c r="G26" i="20"/>
  <c r="AE26" i="20" s="1"/>
  <c r="F210" i="44"/>
  <c r="G47" i="44"/>
  <c r="G13" i="20"/>
  <c r="AE13" i="20" s="1"/>
  <c r="G23" i="20"/>
  <c r="AE23" i="20" s="1"/>
  <c r="G57" i="44"/>
  <c r="G23" i="54" s="1"/>
  <c r="G16" i="20"/>
  <c r="AE16" i="20" s="1"/>
  <c r="G50" i="44"/>
  <c r="D76" i="47"/>
  <c r="D105" i="47"/>
  <c r="E114" i="47"/>
  <c r="E272" i="44"/>
  <c r="E81" i="60"/>
  <c r="E111" i="60" s="1"/>
  <c r="G263" i="44"/>
  <c r="G90" i="60" s="1"/>
  <c r="G120" i="60" s="1"/>
  <c r="F90" i="60"/>
  <c r="F120" i="60" s="1"/>
  <c r="D32" i="47"/>
  <c r="E212" i="44"/>
  <c r="F54" i="47"/>
  <c r="F254" i="44"/>
  <c r="F81" i="60" s="1"/>
  <c r="F111" i="60" s="1"/>
  <c r="F49" i="47"/>
  <c r="F164" i="44"/>
  <c r="D66" i="60"/>
  <c r="D67" i="60" s="1"/>
  <c r="F74" i="44"/>
  <c r="F134" i="44"/>
  <c r="F224" i="44"/>
  <c r="F60" i="47"/>
  <c r="E14" i="47"/>
  <c r="E45" i="47"/>
  <c r="E85" i="47"/>
  <c r="F23" i="47"/>
  <c r="D148" i="47"/>
  <c r="G83" i="44"/>
  <c r="G203" i="44"/>
  <c r="G173" i="44"/>
  <c r="G143" i="44"/>
  <c r="G233" i="44"/>
  <c r="G113" i="44"/>
  <c r="E187" i="44"/>
  <c r="E217" i="44" s="1"/>
  <c r="G26" i="54" l="1"/>
  <c r="E80" i="47"/>
  <c r="E119" i="47"/>
  <c r="E109" i="47"/>
  <c r="G14" i="54"/>
  <c r="E99" i="47"/>
  <c r="F56" i="47"/>
  <c r="E89" i="47"/>
  <c r="G10" i="54"/>
  <c r="G40" i="54" s="1"/>
  <c r="E74" i="47"/>
  <c r="G13" i="54"/>
  <c r="G43" i="54" s="1"/>
  <c r="G18" i="54"/>
  <c r="G78" i="20" s="1"/>
  <c r="AE78" i="20" s="1"/>
  <c r="E103" i="47"/>
  <c r="G11" i="54"/>
  <c r="G71" i="20" s="1"/>
  <c r="AE71" i="20" s="1"/>
  <c r="G22" i="54"/>
  <c r="G52" i="54" s="1"/>
  <c r="G16" i="54"/>
  <c r="E100" i="47"/>
  <c r="G27" i="54"/>
  <c r="G57" i="54" s="1"/>
  <c r="E90" i="47"/>
  <c r="F57" i="47"/>
  <c r="E104" i="47"/>
  <c r="E111" i="47"/>
  <c r="F40" i="47"/>
  <c r="F50" i="47"/>
  <c r="G86" i="44"/>
  <c r="E115" i="47"/>
  <c r="E78" i="47"/>
  <c r="G207" i="44"/>
  <c r="D151" i="47"/>
  <c r="G7" i="54"/>
  <c r="F40" i="54"/>
  <c r="F70" i="20"/>
  <c r="AD70" i="20" s="1"/>
  <c r="F74" i="20"/>
  <c r="AD74" i="20" s="1"/>
  <c r="F44" i="54"/>
  <c r="F37" i="54"/>
  <c r="F67" i="20"/>
  <c r="AD67" i="20" s="1"/>
  <c r="F20" i="47"/>
  <c r="F57" i="54"/>
  <c r="F87" i="20"/>
  <c r="AD87" i="20" s="1"/>
  <c r="F82" i="20"/>
  <c r="AD82" i="20" s="1"/>
  <c r="F52" i="54"/>
  <c r="F41" i="54"/>
  <c r="F71" i="20"/>
  <c r="AD71" i="20" s="1"/>
  <c r="F46" i="54"/>
  <c r="F76" i="20"/>
  <c r="AD76" i="20" s="1"/>
  <c r="E91" i="47"/>
  <c r="F86" i="20"/>
  <c r="AD86" i="20" s="1"/>
  <c r="F56" i="54"/>
  <c r="G104" i="44"/>
  <c r="F48" i="54"/>
  <c r="F78" i="20"/>
  <c r="AD78" i="20" s="1"/>
  <c r="F43" i="54"/>
  <c r="F73" i="20"/>
  <c r="AD73" i="20" s="1"/>
  <c r="G105" i="44"/>
  <c r="G6" i="54"/>
  <c r="G36" i="54" s="1"/>
  <c r="F36" i="54"/>
  <c r="F66" i="20"/>
  <c r="F30" i="54"/>
  <c r="E118" i="47"/>
  <c r="E55" i="20" s="1"/>
  <c r="E120" i="47"/>
  <c r="F17" i="47"/>
  <c r="G132" i="44"/>
  <c r="G250" i="44"/>
  <c r="G77" i="60" s="1"/>
  <c r="G107" i="60" s="1"/>
  <c r="F48" i="47"/>
  <c r="G72" i="44"/>
  <c r="F47" i="47"/>
  <c r="G198" i="44"/>
  <c r="F58" i="47"/>
  <c r="G175" i="44"/>
  <c r="G137" i="44"/>
  <c r="E72" i="47"/>
  <c r="G103" i="44"/>
  <c r="F18" i="47"/>
  <c r="F80" i="47" s="1"/>
  <c r="F12" i="47"/>
  <c r="F16" i="47"/>
  <c r="G191" i="44"/>
  <c r="G140" i="44"/>
  <c r="F43" i="47"/>
  <c r="G227" i="44"/>
  <c r="E79" i="47"/>
  <c r="E107" i="47"/>
  <c r="G159" i="44"/>
  <c r="G128" i="44"/>
  <c r="F53" i="47"/>
  <c r="G208" i="44"/>
  <c r="G223" i="44"/>
  <c r="F51" i="47"/>
  <c r="G235" i="44"/>
  <c r="G145" i="44"/>
  <c r="G133" i="44"/>
  <c r="G163" i="44"/>
  <c r="G194" i="44"/>
  <c r="G189" i="44"/>
  <c r="G219" i="44"/>
  <c r="G99" i="44"/>
  <c r="G69" i="44"/>
  <c r="G179" i="44"/>
  <c r="F27" i="47"/>
  <c r="G265" i="44"/>
  <c r="G92" i="60" s="1"/>
  <c r="G122" i="60" s="1"/>
  <c r="G146" i="44"/>
  <c r="F9" i="47"/>
  <c r="G266" i="44"/>
  <c r="G93" i="60" s="1"/>
  <c r="G123" i="60" s="1"/>
  <c r="F21" i="47"/>
  <c r="F10" i="47"/>
  <c r="F26" i="47"/>
  <c r="F25" i="47"/>
  <c r="F44" i="47"/>
  <c r="G236" i="44"/>
  <c r="G253" i="44"/>
  <c r="G80" i="60" s="1"/>
  <c r="G110" i="60" s="1"/>
  <c r="G239" i="44"/>
  <c r="G98" i="44"/>
  <c r="G89" i="44"/>
  <c r="G73" i="44"/>
  <c r="G129" i="44"/>
  <c r="G119" i="44"/>
  <c r="G209" i="44"/>
  <c r="G176" i="44"/>
  <c r="G249" i="44"/>
  <c r="G76" i="60" s="1"/>
  <c r="G106" i="60" s="1"/>
  <c r="G206" i="44"/>
  <c r="G269" i="44"/>
  <c r="G96" i="60" s="1"/>
  <c r="G126" i="60" s="1"/>
  <c r="E88" i="47"/>
  <c r="E112" i="47"/>
  <c r="E81" i="47"/>
  <c r="E83" i="47"/>
  <c r="E117" i="47"/>
  <c r="E147" i="47" s="1"/>
  <c r="G188" i="44"/>
  <c r="G178" i="44"/>
  <c r="G148" i="44"/>
  <c r="F39" i="47"/>
  <c r="F182" i="44"/>
  <c r="E116" i="47"/>
  <c r="G106" i="44"/>
  <c r="F46" i="47"/>
  <c r="F92" i="44"/>
  <c r="G238" i="44"/>
  <c r="G234" i="44"/>
  <c r="F41" i="47"/>
  <c r="G237" i="44"/>
  <c r="E82" i="47"/>
  <c r="G267" i="44"/>
  <c r="G94" i="60" s="1"/>
  <c r="G124" i="60" s="1"/>
  <c r="G220" i="44"/>
  <c r="G87" i="44"/>
  <c r="G147" i="44"/>
  <c r="G252" i="44"/>
  <c r="G70" i="44"/>
  <c r="G68" i="44"/>
  <c r="G117" i="44"/>
  <c r="F59" i="47"/>
  <c r="E110" i="47"/>
  <c r="E73" i="47"/>
  <c r="G205" i="44"/>
  <c r="G218" i="44"/>
  <c r="F29" i="47"/>
  <c r="F91" i="47" s="1"/>
  <c r="F28" i="47"/>
  <c r="G102" i="44"/>
  <c r="G222" i="44"/>
  <c r="G162" i="44"/>
  <c r="G177" i="44"/>
  <c r="G160" i="44"/>
  <c r="G192" i="44"/>
  <c r="G190" i="44"/>
  <c r="G158" i="44"/>
  <c r="G115" i="44"/>
  <c r="G248" i="44"/>
  <c r="G75" i="60" s="1"/>
  <c r="G105" i="60" s="1"/>
  <c r="G268" i="44"/>
  <c r="G95" i="60" s="1"/>
  <c r="G125" i="60" s="1"/>
  <c r="G100" i="44"/>
  <c r="G130" i="44"/>
  <c r="G85" i="44"/>
  <c r="E86" i="47"/>
  <c r="E87" i="47"/>
  <c r="E113" i="47"/>
  <c r="G116" i="44"/>
  <c r="F15" i="47"/>
  <c r="F77" i="47" s="1"/>
  <c r="G118" i="44"/>
  <c r="G149" i="44"/>
  <c r="G88" i="44"/>
  <c r="G195" i="44"/>
  <c r="F122" i="44"/>
  <c r="E108" i="47"/>
  <c r="G257" i="44"/>
  <c r="G84" i="60" s="1"/>
  <c r="G114" i="60" s="1"/>
  <c r="F55" i="47"/>
  <c r="G107" i="44"/>
  <c r="G167" i="44"/>
  <c r="E71" i="47"/>
  <c r="F52" i="47"/>
  <c r="G197" i="44"/>
  <c r="G77" i="44"/>
  <c r="G221" i="44"/>
  <c r="G71" i="44"/>
  <c r="G260" i="44"/>
  <c r="G87" i="60" s="1"/>
  <c r="G117" i="60" s="1"/>
  <c r="F42" i="47"/>
  <c r="E106" i="47"/>
  <c r="G80" i="44"/>
  <c r="G110" i="44"/>
  <c r="G193" i="44"/>
  <c r="E84" i="47"/>
  <c r="G251" i="44"/>
  <c r="G42" i="47" s="1"/>
  <c r="F24" i="47"/>
  <c r="G101" i="44"/>
  <c r="G161" i="44"/>
  <c r="F11" i="47"/>
  <c r="G114" i="44"/>
  <c r="F13" i="47"/>
  <c r="E102" i="47"/>
  <c r="F22" i="47"/>
  <c r="G79" i="44"/>
  <c r="G232" i="44"/>
  <c r="G144" i="44"/>
  <c r="G138" i="44"/>
  <c r="G84" i="44"/>
  <c r="G256" i="44"/>
  <c r="G83" i="60" s="1"/>
  <c r="G113" i="60" s="1"/>
  <c r="G226" i="44"/>
  <c r="G199" i="44"/>
  <c r="G136" i="44"/>
  <c r="G204" i="44"/>
  <c r="G112" i="44"/>
  <c r="F8" i="47"/>
  <c r="F99" i="47" s="1"/>
  <c r="G264" i="44"/>
  <c r="G91" i="60" s="1"/>
  <c r="G121" i="60" s="1"/>
  <c r="G196" i="44"/>
  <c r="G76" i="44"/>
  <c r="F19" i="47"/>
  <c r="G166" i="44"/>
  <c r="G259" i="44"/>
  <c r="G86" i="60" s="1"/>
  <c r="G116" i="60" s="1"/>
  <c r="G81" i="44"/>
  <c r="G229" i="44"/>
  <c r="G174" i="44"/>
  <c r="G142" i="44"/>
  <c r="E63" i="47"/>
  <c r="G261" i="44"/>
  <c r="G88" i="60" s="1"/>
  <c r="G118" i="60" s="1"/>
  <c r="G210" i="44"/>
  <c r="F242" i="44"/>
  <c r="G108" i="44"/>
  <c r="F212" i="44"/>
  <c r="G109" i="44"/>
  <c r="G231" i="44"/>
  <c r="G225" i="44"/>
  <c r="E75" i="47"/>
  <c r="G255" i="44"/>
  <c r="G82" i="60" s="1"/>
  <c r="G112" i="60" s="1"/>
  <c r="G141" i="44"/>
  <c r="G168" i="44"/>
  <c r="G172" i="44"/>
  <c r="G202" i="44"/>
  <c r="G111" i="44"/>
  <c r="G139" i="44"/>
  <c r="G75" i="44"/>
  <c r="G78" i="44"/>
  <c r="G169" i="44"/>
  <c r="G171" i="44"/>
  <c r="G228" i="44"/>
  <c r="G165" i="44"/>
  <c r="G135" i="44"/>
  <c r="G201" i="44"/>
  <c r="H54" i="44"/>
  <c r="H20" i="54" s="1"/>
  <c r="H20" i="20"/>
  <c r="AF20" i="20" s="1"/>
  <c r="Y32" i="44"/>
  <c r="H40" i="44"/>
  <c r="H6" i="20"/>
  <c r="H81" i="20"/>
  <c r="AF81" i="20" s="1"/>
  <c r="H51" i="54"/>
  <c r="H16" i="20"/>
  <c r="AF16" i="20" s="1"/>
  <c r="H50" i="44"/>
  <c r="G85" i="20"/>
  <c r="AE85" i="20" s="1"/>
  <c r="G55" i="54"/>
  <c r="H17" i="20"/>
  <c r="AF17" i="20" s="1"/>
  <c r="H51" i="44"/>
  <c r="H17" i="54" s="1"/>
  <c r="G38" i="54"/>
  <c r="G68" i="20"/>
  <c r="AE68" i="20" s="1"/>
  <c r="H52" i="44"/>
  <c r="H18" i="20"/>
  <c r="AF18" i="20" s="1"/>
  <c r="I55" i="44"/>
  <c r="I21" i="54" s="1"/>
  <c r="I21" i="20"/>
  <c r="AG21" i="20" s="1"/>
  <c r="G83" i="20"/>
  <c r="AE83" i="20" s="1"/>
  <c r="G53" i="54"/>
  <c r="G86" i="20"/>
  <c r="AE86" i="20" s="1"/>
  <c r="G56" i="54"/>
  <c r="G120" i="44"/>
  <c r="H59" i="44"/>
  <c r="H25" i="54" s="1"/>
  <c r="H25" i="20"/>
  <c r="AF25" i="20" s="1"/>
  <c r="G72" i="20"/>
  <c r="AE72" i="20" s="1"/>
  <c r="G42" i="54"/>
  <c r="F30" i="47"/>
  <c r="G90" i="44"/>
  <c r="H28" i="20"/>
  <c r="AF28" i="20" s="1"/>
  <c r="H62" i="44"/>
  <c r="H28" i="54" s="1"/>
  <c r="G39" i="54"/>
  <c r="G69" i="20"/>
  <c r="AE69" i="20" s="1"/>
  <c r="G58" i="54"/>
  <c r="G88" i="20"/>
  <c r="AE88" i="20" s="1"/>
  <c r="H26" i="20"/>
  <c r="AF26" i="20" s="1"/>
  <c r="H60" i="44"/>
  <c r="H26" i="54" s="1"/>
  <c r="G240" i="44"/>
  <c r="G45" i="54"/>
  <c r="G75" i="20"/>
  <c r="AE75" i="20" s="1"/>
  <c r="H12" i="20"/>
  <c r="AF12" i="20" s="1"/>
  <c r="H46" i="44"/>
  <c r="H12" i="54" s="1"/>
  <c r="H42" i="44"/>
  <c r="H8" i="54" s="1"/>
  <c r="H8" i="20"/>
  <c r="AF8" i="20" s="1"/>
  <c r="E92" i="47"/>
  <c r="E121" i="47"/>
  <c r="H43" i="44"/>
  <c r="H9" i="54" s="1"/>
  <c r="H9" i="20"/>
  <c r="AF9" i="20" s="1"/>
  <c r="H58" i="44"/>
  <c r="H24" i="54" s="1"/>
  <c r="H24" i="20"/>
  <c r="AF24" i="20" s="1"/>
  <c r="F152" i="44"/>
  <c r="G262" i="44"/>
  <c r="G89" i="60" s="1"/>
  <c r="G119" i="60" s="1"/>
  <c r="H57" i="44"/>
  <c r="H23" i="54" s="1"/>
  <c r="H23" i="20"/>
  <c r="AF23" i="20" s="1"/>
  <c r="G41" i="54"/>
  <c r="G270" i="44"/>
  <c r="F61" i="47"/>
  <c r="F97" i="60"/>
  <c r="F127" i="60" s="1"/>
  <c r="H53" i="44"/>
  <c r="H19" i="54" s="1"/>
  <c r="H19" i="20"/>
  <c r="AF19" i="20" s="1"/>
  <c r="G200" i="44"/>
  <c r="G170" i="44"/>
  <c r="G82" i="44"/>
  <c r="H27" i="20"/>
  <c r="AF27" i="20" s="1"/>
  <c r="H61" i="44"/>
  <c r="G44" i="54"/>
  <c r="G74" i="20"/>
  <c r="AE74" i="20" s="1"/>
  <c r="H49" i="44"/>
  <c r="H15" i="54" s="1"/>
  <c r="H15" i="20"/>
  <c r="AF15" i="20" s="1"/>
  <c r="H11" i="20"/>
  <c r="AF11" i="20" s="1"/>
  <c r="H45" i="44"/>
  <c r="H44" i="44"/>
  <c r="H10" i="20"/>
  <c r="AF10" i="20" s="1"/>
  <c r="G230" i="44"/>
  <c r="G258" i="44"/>
  <c r="G49" i="47" s="1"/>
  <c r="H7" i="20"/>
  <c r="AF7" i="20" s="1"/>
  <c r="H41" i="44"/>
  <c r="H48" i="44"/>
  <c r="H14" i="54" s="1"/>
  <c r="H14" i="20"/>
  <c r="AF14" i="20" s="1"/>
  <c r="H56" i="44"/>
  <c r="H22" i="20"/>
  <c r="AF22" i="20" s="1"/>
  <c r="G150" i="44"/>
  <c r="G54" i="54"/>
  <c r="G84" i="20"/>
  <c r="AE84" i="20" s="1"/>
  <c r="G46" i="54"/>
  <c r="G76" i="20"/>
  <c r="AE76" i="20" s="1"/>
  <c r="H47" i="44"/>
  <c r="H13" i="20"/>
  <c r="AF13" i="20" s="1"/>
  <c r="G50" i="54"/>
  <c r="G80" i="20"/>
  <c r="AE80" i="20" s="1"/>
  <c r="G47" i="54"/>
  <c r="G77" i="20"/>
  <c r="AE77" i="20" s="1"/>
  <c r="G30" i="20"/>
  <c r="AE30" i="20" s="1"/>
  <c r="AE6" i="20"/>
  <c r="G49" i="54"/>
  <c r="G79" i="20"/>
  <c r="AE79" i="20" s="1"/>
  <c r="G180" i="44"/>
  <c r="E32" i="47"/>
  <c r="E105" i="47"/>
  <c r="D128" i="60"/>
  <c r="D127" i="60"/>
  <c r="D112" i="60"/>
  <c r="D126" i="60"/>
  <c r="D121" i="60"/>
  <c r="D110" i="60"/>
  <c r="D109" i="60"/>
  <c r="D124" i="60"/>
  <c r="D113" i="60"/>
  <c r="D114" i="60"/>
  <c r="D119" i="60"/>
  <c r="D125" i="60"/>
  <c r="D116" i="60"/>
  <c r="D107" i="60"/>
  <c r="D108" i="60"/>
  <c r="D122" i="60"/>
  <c r="D106" i="60"/>
  <c r="D117" i="60"/>
  <c r="D123" i="60"/>
  <c r="D120" i="60"/>
  <c r="D115" i="60"/>
  <c r="F114" i="47"/>
  <c r="E275" i="44"/>
  <c r="H263" i="44"/>
  <c r="H90" i="60" s="1"/>
  <c r="H120" i="60" s="1"/>
  <c r="G54" i="47"/>
  <c r="G43" i="47"/>
  <c r="G79" i="60"/>
  <c r="G109" i="60" s="1"/>
  <c r="G60" i="47"/>
  <c r="F272" i="44"/>
  <c r="D123" i="47"/>
  <c r="G164" i="44"/>
  <c r="G74" i="44"/>
  <c r="E66" i="60"/>
  <c r="G134" i="44"/>
  <c r="G224" i="44"/>
  <c r="F14" i="47"/>
  <c r="E76" i="47"/>
  <c r="F45" i="47"/>
  <c r="G254" i="44"/>
  <c r="G81" i="60" s="1"/>
  <c r="G111" i="60" s="1"/>
  <c r="F85" i="47"/>
  <c r="G23" i="47"/>
  <c r="D142" i="47"/>
  <c r="D137" i="47"/>
  <c r="D56" i="20"/>
  <c r="E56" i="20"/>
  <c r="D135" i="47"/>
  <c r="D55" i="20"/>
  <c r="H83" i="44"/>
  <c r="D129" i="47"/>
  <c r="H113" i="44"/>
  <c r="H233" i="44"/>
  <c r="H143" i="44"/>
  <c r="H173" i="44"/>
  <c r="H203" i="44"/>
  <c r="F187" i="44"/>
  <c r="F217" i="44" s="1"/>
  <c r="D43" i="20"/>
  <c r="D45" i="20"/>
  <c r="D57" i="20"/>
  <c r="D39" i="20"/>
  <c r="D38" i="20"/>
  <c r="D53" i="20"/>
  <c r="D48" i="20"/>
  <c r="D37" i="20"/>
  <c r="D41" i="20"/>
  <c r="D50" i="20"/>
  <c r="D52" i="20"/>
  <c r="D51" i="20"/>
  <c r="D40" i="20"/>
  <c r="D145" i="47"/>
  <c r="D143" i="47"/>
  <c r="D144" i="47"/>
  <c r="D133" i="47"/>
  <c r="D146" i="47"/>
  <c r="D130" i="47"/>
  <c r="D150" i="47"/>
  <c r="D131" i="47"/>
  <c r="D134" i="47"/>
  <c r="D136" i="47"/>
  <c r="D141" i="47"/>
  <c r="D132" i="47"/>
  <c r="E149" i="47"/>
  <c r="F116" i="47" l="1"/>
  <c r="H10" i="54"/>
  <c r="G70" i="20"/>
  <c r="AE70" i="20" s="1"/>
  <c r="F104" i="47"/>
  <c r="H13" i="54"/>
  <c r="G73" i="20"/>
  <c r="AE73" i="20" s="1"/>
  <c r="H18" i="54"/>
  <c r="H48" i="54" s="1"/>
  <c r="G48" i="54"/>
  <c r="G44" i="47"/>
  <c r="H11" i="54"/>
  <c r="H71" i="20" s="1"/>
  <c r="AF71" i="20" s="1"/>
  <c r="G41" i="47"/>
  <c r="H22" i="54"/>
  <c r="H82" i="20" s="1"/>
  <c r="AF82" i="20" s="1"/>
  <c r="G82" i="20"/>
  <c r="AE82" i="20" s="1"/>
  <c r="G66" i="20"/>
  <c r="AE66" i="20" s="1"/>
  <c r="F88" i="47"/>
  <c r="H198" i="44"/>
  <c r="F117" i="47"/>
  <c r="G87" i="20"/>
  <c r="AE87" i="20" s="1"/>
  <c r="H27" i="54"/>
  <c r="H57" i="54" s="1"/>
  <c r="F79" i="47"/>
  <c r="F71" i="47"/>
  <c r="F108" i="47"/>
  <c r="F110" i="47"/>
  <c r="F72" i="47"/>
  <c r="G30" i="54"/>
  <c r="H7" i="54"/>
  <c r="H37" i="54" s="1"/>
  <c r="G67" i="20"/>
  <c r="AE67" i="20" s="1"/>
  <c r="F100" i="47"/>
  <c r="G26" i="47"/>
  <c r="F82" i="47"/>
  <c r="G37" i="54"/>
  <c r="G60" i="54" s="1"/>
  <c r="F109" i="47"/>
  <c r="H105" i="44"/>
  <c r="G46" i="47"/>
  <c r="F118" i="47"/>
  <c r="H104" i="44"/>
  <c r="F60" i="54"/>
  <c r="AD66" i="20"/>
  <c r="F90" i="20"/>
  <c r="AD90" i="20" s="1"/>
  <c r="F89" i="47"/>
  <c r="F78" i="47"/>
  <c r="H140" i="44"/>
  <c r="F87" i="47"/>
  <c r="F107" i="47"/>
  <c r="F137" i="47" s="1"/>
  <c r="E142" i="47"/>
  <c r="F73" i="47"/>
  <c r="H221" i="44"/>
  <c r="F119" i="47"/>
  <c r="F149" i="47" s="1"/>
  <c r="H192" i="44"/>
  <c r="F111" i="47"/>
  <c r="G56" i="47"/>
  <c r="G58" i="47"/>
  <c r="F103" i="47"/>
  <c r="G48" i="47"/>
  <c r="F113" i="47"/>
  <c r="G12" i="47"/>
  <c r="G74" i="47" s="1"/>
  <c r="G51" i="47"/>
  <c r="G57" i="47"/>
  <c r="F74" i="47"/>
  <c r="G16" i="47"/>
  <c r="G13" i="47"/>
  <c r="H266" i="44"/>
  <c r="H57" i="47" s="1"/>
  <c r="G40" i="47"/>
  <c r="F102" i="47"/>
  <c r="G10" i="47"/>
  <c r="G9" i="47"/>
  <c r="H172" i="44"/>
  <c r="H159" i="44"/>
  <c r="H98" i="44"/>
  <c r="G25" i="47"/>
  <c r="F90" i="47"/>
  <c r="F112" i="47"/>
  <c r="H82" i="44"/>
  <c r="H179" i="44"/>
  <c r="H119" i="44"/>
  <c r="H269" i="44"/>
  <c r="H96" i="60" s="1"/>
  <c r="H126" i="60" s="1"/>
  <c r="G17" i="47"/>
  <c r="G29" i="47"/>
  <c r="G91" i="47" s="1"/>
  <c r="H239" i="44"/>
  <c r="F75" i="47"/>
  <c r="H149" i="44"/>
  <c r="H146" i="44"/>
  <c r="H116" i="44"/>
  <c r="H176" i="44"/>
  <c r="H188" i="44"/>
  <c r="H209" i="44"/>
  <c r="H206" i="44"/>
  <c r="H89" i="44"/>
  <c r="H236" i="44"/>
  <c r="F86" i="47"/>
  <c r="G39" i="47"/>
  <c r="G52" i="47"/>
  <c r="G78" i="60"/>
  <c r="G108" i="60" s="1"/>
  <c r="F84" i="47"/>
  <c r="G59" i="47"/>
  <c r="H110" i="44"/>
  <c r="G8" i="47"/>
  <c r="H237" i="44"/>
  <c r="F81" i="47"/>
  <c r="H133" i="44"/>
  <c r="H261" i="44"/>
  <c r="H52" i="47" s="1"/>
  <c r="F106" i="47"/>
  <c r="F115" i="47"/>
  <c r="F63" i="47"/>
  <c r="F101" i="47"/>
  <c r="H111" i="44"/>
  <c r="H230" i="44"/>
  <c r="H112" i="44"/>
  <c r="G28" i="47"/>
  <c r="G27" i="47"/>
  <c r="G55" i="47"/>
  <c r="H201" i="44"/>
  <c r="H80" i="44"/>
  <c r="H260" i="44"/>
  <c r="H87" i="60" s="1"/>
  <c r="H117" i="60" s="1"/>
  <c r="H141" i="44"/>
  <c r="H170" i="44"/>
  <c r="F120" i="47"/>
  <c r="G19" i="47"/>
  <c r="G18" i="47"/>
  <c r="G80" i="47" s="1"/>
  <c r="H81" i="44"/>
  <c r="H144" i="44"/>
  <c r="G11" i="47"/>
  <c r="G73" i="47" s="1"/>
  <c r="H238" i="44"/>
  <c r="H136" i="44"/>
  <c r="H130" i="44"/>
  <c r="H228" i="44"/>
  <c r="H148" i="44"/>
  <c r="F83" i="47"/>
  <c r="H115" i="44"/>
  <c r="H189" i="44"/>
  <c r="H235" i="44"/>
  <c r="H167" i="44"/>
  <c r="H102" i="44"/>
  <c r="H222" i="44"/>
  <c r="H138" i="44"/>
  <c r="H220" i="44"/>
  <c r="H160" i="44"/>
  <c r="H190" i="44"/>
  <c r="H196" i="44"/>
  <c r="H70" i="44"/>
  <c r="G24" i="47"/>
  <c r="G85" i="60"/>
  <c r="G115" i="60" s="1"/>
  <c r="H118" i="44"/>
  <c r="H178" i="44"/>
  <c r="G242" i="44"/>
  <c r="H88" i="44"/>
  <c r="H100" i="44"/>
  <c r="H208" i="44"/>
  <c r="F70" i="47"/>
  <c r="G152" i="44"/>
  <c r="H231" i="44"/>
  <c r="H68" i="44"/>
  <c r="H248" i="44"/>
  <c r="H75" i="60" s="1"/>
  <c r="H105" i="60" s="1"/>
  <c r="H6" i="54"/>
  <c r="H36" i="54" s="1"/>
  <c r="G21" i="47"/>
  <c r="H168" i="44"/>
  <c r="H128" i="44"/>
  <c r="H250" i="44"/>
  <c r="H77" i="60" s="1"/>
  <c r="H107" i="60" s="1"/>
  <c r="H268" i="44"/>
  <c r="H95" i="60" s="1"/>
  <c r="H125" i="60" s="1"/>
  <c r="G212" i="44"/>
  <c r="H218" i="44"/>
  <c r="G20" i="47"/>
  <c r="H78" i="44"/>
  <c r="H232" i="44"/>
  <c r="H166" i="44"/>
  <c r="H256" i="44"/>
  <c r="H83" i="60" s="1"/>
  <c r="H113" i="60" s="1"/>
  <c r="H226" i="44"/>
  <c r="G47" i="47"/>
  <c r="H158" i="44"/>
  <c r="H76" i="44"/>
  <c r="H106" i="44"/>
  <c r="H202" i="44"/>
  <c r="H197" i="44"/>
  <c r="H227" i="44"/>
  <c r="G122" i="44"/>
  <c r="H205" i="44"/>
  <c r="H145" i="44"/>
  <c r="H207" i="44"/>
  <c r="H171" i="44"/>
  <c r="G22" i="47"/>
  <c r="G50" i="47"/>
  <c r="H258" i="44"/>
  <c r="H85" i="60" s="1"/>
  <c r="H115" i="60" s="1"/>
  <c r="G15" i="47"/>
  <c r="H249" i="44"/>
  <c r="H40" i="47" s="1"/>
  <c r="H69" i="44"/>
  <c r="H99" i="44"/>
  <c r="H137" i="44"/>
  <c r="H129" i="44"/>
  <c r="H162" i="44"/>
  <c r="H108" i="44"/>
  <c r="G92" i="44"/>
  <c r="H219" i="44"/>
  <c r="H132" i="44"/>
  <c r="H147" i="44"/>
  <c r="H117" i="44"/>
  <c r="H191" i="44"/>
  <c r="H107" i="44"/>
  <c r="G182" i="44"/>
  <c r="H257" i="44"/>
  <c r="H48" i="47" s="1"/>
  <c r="H267" i="44"/>
  <c r="H58" i="47" s="1"/>
  <c r="H177" i="44"/>
  <c r="H87" i="44"/>
  <c r="H77" i="44"/>
  <c r="H16" i="54"/>
  <c r="H46" i="54" s="1"/>
  <c r="H175" i="44"/>
  <c r="H142" i="44"/>
  <c r="H265" i="44"/>
  <c r="H92" i="60" s="1"/>
  <c r="H122" i="60" s="1"/>
  <c r="H72" i="44"/>
  <c r="H252" i="44"/>
  <c r="H79" i="60" s="1"/>
  <c r="H109" i="60" s="1"/>
  <c r="H79" i="44"/>
  <c r="H169" i="44"/>
  <c r="H199" i="44"/>
  <c r="H109" i="44"/>
  <c r="H229" i="44"/>
  <c r="H139" i="44"/>
  <c r="H259" i="44"/>
  <c r="H86" i="60" s="1"/>
  <c r="H116" i="60" s="1"/>
  <c r="H75" i="20"/>
  <c r="AF75" i="20" s="1"/>
  <c r="H45" i="54"/>
  <c r="AF6" i="20"/>
  <c r="H30" i="20"/>
  <c r="AF30" i="20" s="1"/>
  <c r="I26" i="20"/>
  <c r="AG26" i="20" s="1"/>
  <c r="I60" i="44"/>
  <c r="I26" i="54" s="1"/>
  <c r="G53" i="47"/>
  <c r="H39" i="54"/>
  <c r="H69" i="20"/>
  <c r="AF69" i="20" s="1"/>
  <c r="H84" i="44"/>
  <c r="H264" i="44"/>
  <c r="H91" i="60" s="1"/>
  <c r="H121" i="60" s="1"/>
  <c r="H255" i="44"/>
  <c r="H82" i="60" s="1"/>
  <c r="H112" i="60" s="1"/>
  <c r="I56" i="44"/>
  <c r="I22" i="20"/>
  <c r="AG22" i="20" s="1"/>
  <c r="I45" i="44"/>
  <c r="I11" i="20"/>
  <c r="AG11" i="20" s="1"/>
  <c r="H79" i="20"/>
  <c r="AF79" i="20" s="1"/>
  <c r="H49" i="54"/>
  <c r="I9" i="20"/>
  <c r="AG9" i="20" s="1"/>
  <c r="I43" i="44"/>
  <c r="I9" i="54" s="1"/>
  <c r="I12" i="20"/>
  <c r="AG12" i="20" s="1"/>
  <c r="I46" i="44"/>
  <c r="I12" i="54" s="1"/>
  <c r="I62" i="44"/>
  <c r="I28" i="54" s="1"/>
  <c r="I28" i="20"/>
  <c r="AG28" i="20" s="1"/>
  <c r="I40" i="44"/>
  <c r="Z32" i="44"/>
  <c r="I6" i="20"/>
  <c r="H43" i="54"/>
  <c r="H73" i="20"/>
  <c r="AF73" i="20" s="1"/>
  <c r="H88" i="20"/>
  <c r="AF88" i="20" s="1"/>
  <c r="H58" i="54"/>
  <c r="H131" i="44"/>
  <c r="H71" i="44"/>
  <c r="I53" i="44"/>
  <c r="I19" i="54" s="1"/>
  <c r="I19" i="20"/>
  <c r="AG19" i="20" s="1"/>
  <c r="H54" i="54"/>
  <c r="H84" i="20"/>
  <c r="AF84" i="20" s="1"/>
  <c r="E151" i="47"/>
  <c r="E58" i="20"/>
  <c r="AC58" i="20" s="1"/>
  <c r="H90" i="44"/>
  <c r="G30" i="47"/>
  <c r="H85" i="44"/>
  <c r="I52" i="44"/>
  <c r="I18" i="20"/>
  <c r="AG18" i="20" s="1"/>
  <c r="H253" i="44"/>
  <c r="H80" i="60" s="1"/>
  <c r="H110" i="60" s="1"/>
  <c r="H194" i="44"/>
  <c r="H204" i="44"/>
  <c r="H114" i="44"/>
  <c r="H161" i="44"/>
  <c r="H251" i="44"/>
  <c r="H78" i="60" s="1"/>
  <c r="H108" i="60" s="1"/>
  <c r="H74" i="20"/>
  <c r="AF74" i="20" s="1"/>
  <c r="H44" i="54"/>
  <c r="I61" i="44"/>
  <c r="I27" i="20"/>
  <c r="AG27" i="20" s="1"/>
  <c r="I58" i="44"/>
  <c r="I24" i="54" s="1"/>
  <c r="I24" i="20"/>
  <c r="AG24" i="20" s="1"/>
  <c r="F92" i="47"/>
  <c r="F121" i="47"/>
  <c r="H55" i="54"/>
  <c r="H85" i="20"/>
  <c r="AF85" i="20" s="1"/>
  <c r="I47" i="44"/>
  <c r="I13" i="54" s="1"/>
  <c r="I13" i="20"/>
  <c r="AG13" i="20" s="1"/>
  <c r="H200" i="44"/>
  <c r="H163" i="44"/>
  <c r="H135" i="44"/>
  <c r="H195" i="44"/>
  <c r="H103" i="44"/>
  <c r="F275" i="44"/>
  <c r="I14" i="20"/>
  <c r="AG14" i="20" s="1"/>
  <c r="I48" i="44"/>
  <c r="I14" i="54" s="1"/>
  <c r="H86" i="44"/>
  <c r="I59" i="44"/>
  <c r="I25" i="54" s="1"/>
  <c r="I25" i="20"/>
  <c r="AG25" i="20" s="1"/>
  <c r="I50" i="44"/>
  <c r="I198" i="44" s="1"/>
  <c r="I16" i="20"/>
  <c r="AG16" i="20" s="1"/>
  <c r="H80" i="20"/>
  <c r="AF80" i="20" s="1"/>
  <c r="H50" i="54"/>
  <c r="I41" i="44"/>
  <c r="I7" i="20"/>
  <c r="AG7" i="20" s="1"/>
  <c r="H42" i="54"/>
  <c r="H72" i="20"/>
  <c r="AF72" i="20" s="1"/>
  <c r="I17" i="20"/>
  <c r="AG17" i="20" s="1"/>
  <c r="I51" i="44"/>
  <c r="H174" i="44"/>
  <c r="H193" i="44"/>
  <c r="H234" i="44"/>
  <c r="H73" i="44"/>
  <c r="H180" i="44"/>
  <c r="H40" i="54"/>
  <c r="H70" i="20"/>
  <c r="AF70" i="20" s="1"/>
  <c r="G97" i="60"/>
  <c r="G127" i="60" s="1"/>
  <c r="H270" i="44"/>
  <c r="G61" i="47"/>
  <c r="H83" i="20"/>
  <c r="AF83" i="20" s="1"/>
  <c r="H53" i="54"/>
  <c r="H38" i="54"/>
  <c r="H68" i="20"/>
  <c r="AF68" i="20" s="1"/>
  <c r="H240" i="44"/>
  <c r="H120" i="44"/>
  <c r="H47" i="54"/>
  <c r="H77" i="20"/>
  <c r="AF77" i="20" s="1"/>
  <c r="I54" i="44"/>
  <c r="I20" i="54" s="1"/>
  <c r="I20" i="20"/>
  <c r="AG20" i="20" s="1"/>
  <c r="J55" i="44"/>
  <c r="J21" i="54" s="1"/>
  <c r="J21" i="20"/>
  <c r="AH21" i="20" s="1"/>
  <c r="H223" i="44"/>
  <c r="H165" i="44"/>
  <c r="H101" i="44"/>
  <c r="H225" i="44"/>
  <c r="H262" i="44"/>
  <c r="H53" i="47" s="1"/>
  <c r="H75" i="44"/>
  <c r="H150" i="44"/>
  <c r="I10" i="20"/>
  <c r="AG10" i="20" s="1"/>
  <c r="I44" i="44"/>
  <c r="I10" i="54" s="1"/>
  <c r="I15" i="20"/>
  <c r="AG15" i="20" s="1"/>
  <c r="I49" i="44"/>
  <c r="I23" i="20"/>
  <c r="AG23" i="20" s="1"/>
  <c r="I57" i="44"/>
  <c r="I23" i="54" s="1"/>
  <c r="I42" i="44"/>
  <c r="I8" i="54" s="1"/>
  <c r="I8" i="20"/>
  <c r="AG8" i="20" s="1"/>
  <c r="H56" i="54"/>
  <c r="H86" i="20"/>
  <c r="AF86" i="20" s="1"/>
  <c r="I51" i="54"/>
  <c r="I81" i="20"/>
  <c r="AG81" i="20" s="1"/>
  <c r="H210" i="44"/>
  <c r="H54" i="47"/>
  <c r="I263" i="44"/>
  <c r="I90" i="60" s="1"/>
  <c r="I120" i="60" s="1"/>
  <c r="F105" i="47"/>
  <c r="G114" i="47"/>
  <c r="D107" i="20"/>
  <c r="AB107" i="20" s="1"/>
  <c r="D115" i="20"/>
  <c r="AB115" i="20" s="1"/>
  <c r="D108" i="20"/>
  <c r="AB108" i="20" s="1"/>
  <c r="D109" i="20"/>
  <c r="AB109" i="20" s="1"/>
  <c r="D104" i="20"/>
  <c r="AB104" i="20" s="1"/>
  <c r="D99" i="20"/>
  <c r="AB99" i="20" s="1"/>
  <c r="D113" i="20"/>
  <c r="AB113" i="20" s="1"/>
  <c r="D119" i="20"/>
  <c r="D100" i="20"/>
  <c r="AB100" i="20" s="1"/>
  <c r="D103" i="20"/>
  <c r="AB103" i="20" s="1"/>
  <c r="D97" i="20"/>
  <c r="AB97" i="20" s="1"/>
  <c r="D102" i="20"/>
  <c r="AB102" i="20" s="1"/>
  <c r="D101" i="20"/>
  <c r="AB101" i="20" s="1"/>
  <c r="D116" i="20"/>
  <c r="AB116" i="20" s="1"/>
  <c r="D96" i="20"/>
  <c r="D129" i="60"/>
  <c r="D117" i="20"/>
  <c r="AB117" i="20" s="1"/>
  <c r="D118" i="20"/>
  <c r="D98" i="20"/>
  <c r="AB98" i="20" s="1"/>
  <c r="D112" i="20"/>
  <c r="AB112" i="20" s="1"/>
  <c r="D111" i="20"/>
  <c r="AB111" i="20" s="1"/>
  <c r="D106" i="20"/>
  <c r="AB106" i="20" s="1"/>
  <c r="D110" i="20"/>
  <c r="AB110" i="20" s="1"/>
  <c r="D114" i="20"/>
  <c r="AB114" i="20" s="1"/>
  <c r="D105" i="20"/>
  <c r="AB105" i="20" s="1"/>
  <c r="F32" i="47"/>
  <c r="E123" i="47"/>
  <c r="AB39" i="20"/>
  <c r="AB57" i="20"/>
  <c r="AB50" i="20"/>
  <c r="AB45" i="20"/>
  <c r="AC56" i="20"/>
  <c r="AB52" i="20"/>
  <c r="AB41" i="20"/>
  <c r="AB43" i="20"/>
  <c r="AB56" i="20"/>
  <c r="AB51" i="20"/>
  <c r="AB48" i="20"/>
  <c r="AB53" i="20"/>
  <c r="AC55" i="20"/>
  <c r="AB40" i="20"/>
  <c r="AB38" i="20"/>
  <c r="AB55" i="20"/>
  <c r="AB37" i="20"/>
  <c r="E68" i="60"/>
  <c r="G272" i="44"/>
  <c r="H164" i="44"/>
  <c r="H74" i="44"/>
  <c r="F66" i="60"/>
  <c r="H134" i="44"/>
  <c r="H224" i="44"/>
  <c r="G14" i="47"/>
  <c r="F76" i="47"/>
  <c r="G45" i="47"/>
  <c r="H254" i="44"/>
  <c r="H81" i="60" s="1"/>
  <c r="H111" i="60" s="1"/>
  <c r="G85" i="47"/>
  <c r="E40" i="20"/>
  <c r="D42" i="20"/>
  <c r="H23" i="47"/>
  <c r="D49" i="20"/>
  <c r="E148" i="47"/>
  <c r="D44" i="20"/>
  <c r="D147" i="47"/>
  <c r="D54" i="20"/>
  <c r="E49" i="20"/>
  <c r="E133" i="47"/>
  <c r="E38" i="20"/>
  <c r="D47" i="20"/>
  <c r="E53" i="20"/>
  <c r="F144" i="47"/>
  <c r="D149" i="47"/>
  <c r="E42" i="20"/>
  <c r="E45" i="20"/>
  <c r="I83" i="44"/>
  <c r="D36" i="20"/>
  <c r="I173" i="44"/>
  <c r="I143" i="44"/>
  <c r="I203" i="44"/>
  <c r="I113" i="44"/>
  <c r="I233" i="44"/>
  <c r="E54" i="20"/>
  <c r="G187" i="44"/>
  <c r="G217" i="44" s="1"/>
  <c r="E48" i="20"/>
  <c r="E36" i="20"/>
  <c r="E37" i="20"/>
  <c r="D46" i="20"/>
  <c r="E39" i="20"/>
  <c r="E44" i="20"/>
  <c r="E50" i="20"/>
  <c r="E41" i="20"/>
  <c r="E51" i="20"/>
  <c r="E43" i="20"/>
  <c r="E52" i="20"/>
  <c r="E129" i="47"/>
  <c r="E137" i="47"/>
  <c r="D139" i="47"/>
  <c r="E144" i="47"/>
  <c r="E143" i="47"/>
  <c r="E136" i="47"/>
  <c r="E139" i="47"/>
  <c r="E135" i="47"/>
  <c r="E141" i="47"/>
  <c r="E132" i="47"/>
  <c r="E130" i="47"/>
  <c r="E145" i="47"/>
  <c r="E134" i="47"/>
  <c r="I18" i="54" l="1"/>
  <c r="H78" i="20"/>
  <c r="AF78" i="20" s="1"/>
  <c r="G101" i="47"/>
  <c r="H87" i="20"/>
  <c r="AF87" i="20" s="1"/>
  <c r="I27" i="54"/>
  <c r="G104" i="47"/>
  <c r="G102" i="47"/>
  <c r="H41" i="54"/>
  <c r="H67" i="20"/>
  <c r="AF67" i="20" s="1"/>
  <c r="H52" i="54"/>
  <c r="G72" i="47"/>
  <c r="I11" i="54"/>
  <c r="I41" i="54" s="1"/>
  <c r="I7" i="54"/>
  <c r="I67" i="20" s="1"/>
  <c r="AG67" i="20" s="1"/>
  <c r="I22" i="54"/>
  <c r="I52" i="54" s="1"/>
  <c r="I236" i="44"/>
  <c r="G117" i="47"/>
  <c r="G82" i="47"/>
  <c r="G106" i="47"/>
  <c r="H93" i="60"/>
  <c r="H123" i="60" s="1"/>
  <c r="G88" i="47"/>
  <c r="G90" i="20"/>
  <c r="AE90" i="20" s="1"/>
  <c r="G89" i="47"/>
  <c r="F148" i="47"/>
  <c r="I197" i="44"/>
  <c r="G79" i="47"/>
  <c r="H60" i="47"/>
  <c r="H76" i="60"/>
  <c r="H106" i="60" s="1"/>
  <c r="I104" i="44"/>
  <c r="G112" i="47"/>
  <c r="I105" i="44"/>
  <c r="G75" i="47"/>
  <c r="G107" i="47"/>
  <c r="I149" i="44"/>
  <c r="I193" i="44"/>
  <c r="I269" i="44"/>
  <c r="I96" i="60" s="1"/>
  <c r="I126" i="60" s="1"/>
  <c r="G111" i="47"/>
  <c r="I163" i="44"/>
  <c r="G83" i="47"/>
  <c r="H94" i="60"/>
  <c r="H124" i="60" s="1"/>
  <c r="I133" i="44"/>
  <c r="I239" i="44"/>
  <c r="G78" i="47"/>
  <c r="I223" i="44"/>
  <c r="I78" i="44"/>
  <c r="G100" i="47"/>
  <c r="I191" i="44"/>
  <c r="G81" i="47"/>
  <c r="I209" i="44"/>
  <c r="G116" i="47"/>
  <c r="G87" i="47"/>
  <c r="F43" i="20"/>
  <c r="AD43" i="20" s="1"/>
  <c r="H8" i="47"/>
  <c r="G108" i="47"/>
  <c r="H88" i="60"/>
  <c r="H118" i="60" s="1"/>
  <c r="G118" i="47"/>
  <c r="G120" i="47"/>
  <c r="H29" i="47"/>
  <c r="H55" i="47"/>
  <c r="F136" i="47"/>
  <c r="G71" i="47"/>
  <c r="G103" i="47"/>
  <c r="I112" i="44"/>
  <c r="I138" i="44"/>
  <c r="I202" i="44"/>
  <c r="I172" i="44"/>
  <c r="I232" i="44"/>
  <c r="I179" i="44"/>
  <c r="H51" i="47"/>
  <c r="I129" i="44"/>
  <c r="I228" i="44"/>
  <c r="I260" i="44"/>
  <c r="I87" i="60" s="1"/>
  <c r="I117" i="60" s="1"/>
  <c r="I110" i="44"/>
  <c r="I230" i="44"/>
  <c r="G119" i="47"/>
  <c r="I170" i="44"/>
  <c r="I140" i="44"/>
  <c r="G90" i="47"/>
  <c r="H10" i="47"/>
  <c r="G109" i="47"/>
  <c r="G99" i="47"/>
  <c r="H26" i="47"/>
  <c r="H117" i="47" s="1"/>
  <c r="G115" i="47"/>
  <c r="G110" i="47"/>
  <c r="I109" i="44"/>
  <c r="G86" i="47"/>
  <c r="H50" i="47"/>
  <c r="G63" i="47"/>
  <c r="G70" i="47"/>
  <c r="I80" i="44"/>
  <c r="H43" i="47"/>
  <c r="I248" i="44"/>
  <c r="I75" i="60" s="1"/>
  <c r="I105" i="60" s="1"/>
  <c r="H39" i="47"/>
  <c r="I82" i="44"/>
  <c r="I103" i="44"/>
  <c r="I199" i="44"/>
  <c r="I79" i="44"/>
  <c r="I16" i="54"/>
  <c r="I76" i="20" s="1"/>
  <c r="AG76" i="20" s="1"/>
  <c r="H76" i="20"/>
  <c r="AF76" i="20" s="1"/>
  <c r="H30" i="54"/>
  <c r="H9" i="47"/>
  <c r="H100" i="47" s="1"/>
  <c r="I76" i="44"/>
  <c r="I220" i="44"/>
  <c r="G84" i="47"/>
  <c r="H16" i="47"/>
  <c r="H21" i="47"/>
  <c r="H112" i="47" s="1"/>
  <c r="I229" i="44"/>
  <c r="I142" i="44"/>
  <c r="H18" i="47"/>
  <c r="I227" i="44"/>
  <c r="I192" i="44"/>
  <c r="I222" i="44"/>
  <c r="I70" i="44"/>
  <c r="H66" i="20"/>
  <c r="AF66" i="20" s="1"/>
  <c r="H25" i="47"/>
  <c r="I159" i="44"/>
  <c r="I200" i="44"/>
  <c r="H22" i="47"/>
  <c r="H84" i="47" s="1"/>
  <c r="H28" i="47"/>
  <c r="I207" i="44"/>
  <c r="I237" i="44"/>
  <c r="I219" i="44"/>
  <c r="I147" i="44"/>
  <c r="H47" i="47"/>
  <c r="H41" i="47"/>
  <c r="G275" i="44"/>
  <c r="I249" i="44"/>
  <c r="I40" i="47" s="1"/>
  <c r="H46" i="47"/>
  <c r="I194" i="44"/>
  <c r="H49" i="47"/>
  <c r="I231" i="44"/>
  <c r="I99" i="44"/>
  <c r="H56" i="47"/>
  <c r="I189" i="44"/>
  <c r="I148" i="44"/>
  <c r="I87" i="44"/>
  <c r="I267" i="44"/>
  <c r="I94" i="60" s="1"/>
  <c r="I124" i="60" s="1"/>
  <c r="H84" i="60"/>
  <c r="H114" i="60" s="1"/>
  <c r="I176" i="44"/>
  <c r="I115" i="44"/>
  <c r="I116" i="44"/>
  <c r="I146" i="44"/>
  <c r="I118" i="44"/>
  <c r="I262" i="44"/>
  <c r="I89" i="60" s="1"/>
  <c r="I119" i="60" s="1"/>
  <c r="I178" i="44"/>
  <c r="G77" i="47"/>
  <c r="H59" i="47"/>
  <c r="H11" i="47"/>
  <c r="H19" i="47"/>
  <c r="H17" i="47"/>
  <c r="H108" i="47" s="1"/>
  <c r="I117" i="44"/>
  <c r="I84" i="44"/>
  <c r="I226" i="44"/>
  <c r="I206" i="44"/>
  <c r="I268" i="44"/>
  <c r="I95" i="60" s="1"/>
  <c r="I125" i="60" s="1"/>
  <c r="I208" i="44"/>
  <c r="I238" i="44"/>
  <c r="I177" i="44"/>
  <c r="H12" i="47"/>
  <c r="I69" i="44"/>
  <c r="I145" i="44"/>
  <c r="I169" i="44"/>
  <c r="H20" i="47"/>
  <c r="I73" i="44"/>
  <c r="I136" i="44"/>
  <c r="G113" i="47"/>
  <c r="I71" i="44"/>
  <c r="I132" i="44"/>
  <c r="I131" i="44"/>
  <c r="I108" i="44"/>
  <c r="I196" i="44"/>
  <c r="I258" i="44"/>
  <c r="I85" i="60" s="1"/>
  <c r="I115" i="60" s="1"/>
  <c r="I75" i="44"/>
  <c r="I256" i="44"/>
  <c r="I83" i="60" s="1"/>
  <c r="I113" i="60" s="1"/>
  <c r="I137" i="44"/>
  <c r="I166" i="44"/>
  <c r="I221" i="44"/>
  <c r="H27" i="47"/>
  <c r="H118" i="47" s="1"/>
  <c r="I106" i="44"/>
  <c r="I161" i="44"/>
  <c r="I168" i="44"/>
  <c r="H242" i="44"/>
  <c r="H44" i="47"/>
  <c r="I180" i="44"/>
  <c r="I174" i="44"/>
  <c r="I68" i="44"/>
  <c r="I218" i="44"/>
  <c r="I101" i="44"/>
  <c r="I160" i="44"/>
  <c r="I100" i="44"/>
  <c r="I234" i="44"/>
  <c r="H152" i="44"/>
  <c r="I210" i="44"/>
  <c r="I17" i="54"/>
  <c r="I77" i="20" s="1"/>
  <c r="AG77" i="20" s="1"/>
  <c r="I72" i="44"/>
  <c r="I250" i="44"/>
  <c r="I77" i="60" s="1"/>
  <c r="I107" i="60" s="1"/>
  <c r="I259" i="44"/>
  <c r="I86" i="60" s="1"/>
  <c r="I116" i="60" s="1"/>
  <c r="I144" i="44"/>
  <c r="I114" i="44"/>
  <c r="I119" i="44"/>
  <c r="I139" i="44"/>
  <c r="I130" i="44"/>
  <c r="I89" i="44"/>
  <c r="I251" i="44"/>
  <c r="I78" i="60" s="1"/>
  <c r="I108" i="60" s="1"/>
  <c r="I150" i="44"/>
  <c r="I120" i="44"/>
  <c r="I128" i="44"/>
  <c r="I158" i="44"/>
  <c r="I240" i="44"/>
  <c r="H13" i="47"/>
  <c r="I6" i="54"/>
  <c r="I36" i="54" s="1"/>
  <c r="H182" i="44"/>
  <c r="H42" i="47"/>
  <c r="H24" i="47"/>
  <c r="I88" i="44"/>
  <c r="I204" i="44"/>
  <c r="I98" i="44"/>
  <c r="I102" i="44"/>
  <c r="I162" i="44"/>
  <c r="I190" i="44"/>
  <c r="I188" i="44"/>
  <c r="I252" i="44"/>
  <c r="I79" i="60" s="1"/>
  <c r="I109" i="60" s="1"/>
  <c r="J16" i="20"/>
  <c r="AH16" i="20" s="1"/>
  <c r="J50" i="44"/>
  <c r="H30" i="47"/>
  <c r="I90" i="44"/>
  <c r="J53" i="44"/>
  <c r="J19" i="54" s="1"/>
  <c r="J19" i="20"/>
  <c r="AH19" i="20" s="1"/>
  <c r="AG6" i="20"/>
  <c r="I30" i="20"/>
  <c r="AG30" i="20" s="1"/>
  <c r="J12" i="20"/>
  <c r="AH12" i="20" s="1"/>
  <c r="J46" i="44"/>
  <c r="J12" i="54" s="1"/>
  <c r="J60" i="44"/>
  <c r="J26" i="20"/>
  <c r="AH26" i="20" s="1"/>
  <c r="K55" i="44"/>
  <c r="K21" i="54" s="1"/>
  <c r="K21" i="20"/>
  <c r="AI21" i="20" s="1"/>
  <c r="J48" i="44"/>
  <c r="J14" i="54" s="1"/>
  <c r="J14" i="20"/>
  <c r="AH14" i="20" s="1"/>
  <c r="I49" i="54"/>
  <c r="I79" i="20"/>
  <c r="AG79" i="20" s="1"/>
  <c r="J47" i="44"/>
  <c r="J13" i="54" s="1"/>
  <c r="J13" i="20"/>
  <c r="AH13" i="20" s="1"/>
  <c r="I235" i="44"/>
  <c r="I111" i="44"/>
  <c r="I205" i="44"/>
  <c r="I265" i="44"/>
  <c r="I92" i="60" s="1"/>
  <c r="I122" i="60" s="1"/>
  <c r="H15" i="47"/>
  <c r="I77" i="44"/>
  <c r="H212" i="44"/>
  <c r="I80" i="20"/>
  <c r="AG80" i="20" s="1"/>
  <c r="I50" i="54"/>
  <c r="I55" i="54"/>
  <c r="I85" i="20"/>
  <c r="AG85" i="20" s="1"/>
  <c r="J58" i="44"/>
  <c r="J24" i="54" s="1"/>
  <c r="J24" i="20"/>
  <c r="AH24" i="20" s="1"/>
  <c r="I39" i="54"/>
  <c r="I69" i="20"/>
  <c r="AG69" i="20" s="1"/>
  <c r="I71" i="20"/>
  <c r="AG71" i="20" s="1"/>
  <c r="I43" i="54"/>
  <c r="I73" i="20"/>
  <c r="AG73" i="20" s="1"/>
  <c r="G92" i="47"/>
  <c r="G121" i="47"/>
  <c r="I141" i="44"/>
  <c r="I261" i="44"/>
  <c r="I52" i="47" s="1"/>
  <c r="I54" i="54"/>
  <c r="I84" i="20"/>
  <c r="AG84" i="20" s="1"/>
  <c r="I201" i="44"/>
  <c r="I257" i="44"/>
  <c r="I84" i="60" s="1"/>
  <c r="I114" i="60" s="1"/>
  <c r="J15" i="20"/>
  <c r="AH15" i="20" s="1"/>
  <c r="J49" i="44"/>
  <c r="J54" i="44"/>
  <c r="J20" i="54" s="1"/>
  <c r="J20" i="20"/>
  <c r="AH20" i="20" s="1"/>
  <c r="J41" i="44"/>
  <c r="J7" i="20"/>
  <c r="AH7" i="20" s="1"/>
  <c r="J25" i="20"/>
  <c r="AH25" i="20" s="1"/>
  <c r="J59" i="44"/>
  <c r="J25" i="54" s="1"/>
  <c r="J11" i="20"/>
  <c r="AH11" i="20" s="1"/>
  <c r="J45" i="44"/>
  <c r="I165" i="44"/>
  <c r="H122" i="44"/>
  <c r="I225" i="44"/>
  <c r="I195" i="44"/>
  <c r="I107" i="44"/>
  <c r="H89" i="60"/>
  <c r="H119" i="60" s="1"/>
  <c r="I255" i="44"/>
  <c r="I82" i="60" s="1"/>
  <c r="I112" i="60" s="1"/>
  <c r="I38" i="54"/>
  <c r="I68" i="20"/>
  <c r="AG68" i="20" s="1"/>
  <c r="I40" i="54"/>
  <c r="I70" i="20"/>
  <c r="AG70" i="20" s="1"/>
  <c r="I86" i="44"/>
  <c r="I57" i="54"/>
  <c r="I87" i="20"/>
  <c r="AG87" i="20" s="1"/>
  <c r="J43" i="44"/>
  <c r="J9" i="20"/>
  <c r="AH9" i="20" s="1"/>
  <c r="I266" i="44"/>
  <c r="J57" i="44"/>
  <c r="J23" i="54" s="1"/>
  <c r="J23" i="20"/>
  <c r="AH23" i="20" s="1"/>
  <c r="J40" i="44"/>
  <c r="J6" i="20"/>
  <c r="AA32" i="44"/>
  <c r="H92" i="44"/>
  <c r="J42" i="44"/>
  <c r="J8" i="54" s="1"/>
  <c r="J8" i="20"/>
  <c r="AH8" i="20" s="1"/>
  <c r="J27" i="20"/>
  <c r="AH27" i="20" s="1"/>
  <c r="J61" i="44"/>
  <c r="J27" i="54" s="1"/>
  <c r="I48" i="54"/>
  <c r="I78" i="20"/>
  <c r="AG78" i="20" s="1"/>
  <c r="I88" i="20"/>
  <c r="AG88" i="20" s="1"/>
  <c r="I58" i="54"/>
  <c r="I82" i="20"/>
  <c r="AG82" i="20" s="1"/>
  <c r="I15" i="54"/>
  <c r="I81" i="44"/>
  <c r="I83" i="20"/>
  <c r="AG83" i="20" s="1"/>
  <c r="I53" i="54"/>
  <c r="J44" i="44"/>
  <c r="J10" i="54" s="1"/>
  <c r="J10" i="20"/>
  <c r="AH10" i="20" s="1"/>
  <c r="H97" i="60"/>
  <c r="H127" i="60" s="1"/>
  <c r="I270" i="44"/>
  <c r="H61" i="47"/>
  <c r="J51" i="44"/>
  <c r="J17" i="20"/>
  <c r="AH17" i="20" s="1"/>
  <c r="I44" i="54"/>
  <c r="I74" i="20"/>
  <c r="AG74" i="20" s="1"/>
  <c r="F151" i="47"/>
  <c r="F58" i="20"/>
  <c r="AD58" i="20" s="1"/>
  <c r="J52" i="44"/>
  <c r="J18" i="54" s="1"/>
  <c r="J18" i="20"/>
  <c r="AH18" i="20" s="1"/>
  <c r="J62" i="44"/>
  <c r="J28" i="54" s="1"/>
  <c r="J28" i="20"/>
  <c r="AH28" i="20" s="1"/>
  <c r="J56" i="44"/>
  <c r="J22" i="20"/>
  <c r="AH22" i="20" s="1"/>
  <c r="I175" i="44"/>
  <c r="I167" i="44"/>
  <c r="I171" i="44"/>
  <c r="I135" i="44"/>
  <c r="I264" i="44"/>
  <c r="I91" i="60" s="1"/>
  <c r="I121" i="60" s="1"/>
  <c r="I253" i="44"/>
  <c r="I80" i="60" s="1"/>
  <c r="I110" i="60" s="1"/>
  <c r="J51" i="54"/>
  <c r="J81" i="20"/>
  <c r="AH81" i="20" s="1"/>
  <c r="I85" i="44"/>
  <c r="I42" i="54"/>
  <c r="I72" i="20"/>
  <c r="AG72" i="20" s="1"/>
  <c r="I56" i="54"/>
  <c r="I86" i="20"/>
  <c r="AG86" i="20" s="1"/>
  <c r="J263" i="44"/>
  <c r="J90" i="60" s="1"/>
  <c r="J120" i="60" s="1"/>
  <c r="I54" i="47"/>
  <c r="G105" i="47"/>
  <c r="H114" i="47"/>
  <c r="F123" i="47"/>
  <c r="D120" i="20"/>
  <c r="AB120" i="20" s="1"/>
  <c r="AB96" i="20"/>
  <c r="AB119" i="20"/>
  <c r="AB118" i="20"/>
  <c r="E99" i="60"/>
  <c r="G32" i="47"/>
  <c r="AC51" i="20"/>
  <c r="AC48" i="20"/>
  <c r="AC53" i="20"/>
  <c r="AC52" i="20"/>
  <c r="AB54" i="20"/>
  <c r="AC43" i="20"/>
  <c r="AC41" i="20"/>
  <c r="AB47" i="20"/>
  <c r="AB49" i="20"/>
  <c r="AC50" i="20"/>
  <c r="AC38" i="20"/>
  <c r="AB44" i="20"/>
  <c r="AB42" i="20"/>
  <c r="AC44" i="20"/>
  <c r="AC39" i="20"/>
  <c r="AC45" i="20"/>
  <c r="AC40" i="20"/>
  <c r="AC37" i="20"/>
  <c r="AB46" i="20"/>
  <c r="AC54" i="20"/>
  <c r="AC42" i="20"/>
  <c r="AC49" i="20"/>
  <c r="AC36" i="20"/>
  <c r="AB36" i="20"/>
  <c r="D60" i="20"/>
  <c r="E69" i="60"/>
  <c r="J83" i="44"/>
  <c r="H272" i="44"/>
  <c r="I164" i="44"/>
  <c r="I134" i="44"/>
  <c r="I224" i="44"/>
  <c r="I74" i="44"/>
  <c r="F68" i="60"/>
  <c r="G66" i="60"/>
  <c r="H14" i="47"/>
  <c r="G76" i="47"/>
  <c r="H45" i="47"/>
  <c r="I254" i="44"/>
  <c r="I81" i="60" s="1"/>
  <c r="I111" i="60" s="1"/>
  <c r="H85" i="47"/>
  <c r="D153" i="47"/>
  <c r="F56" i="20"/>
  <c r="D140" i="47"/>
  <c r="E138" i="47"/>
  <c r="E150" i="47"/>
  <c r="I23" i="47"/>
  <c r="E57" i="20"/>
  <c r="E146" i="47"/>
  <c r="F51" i="20"/>
  <c r="E131" i="47"/>
  <c r="F140" i="47"/>
  <c r="F42" i="20"/>
  <c r="F55" i="20"/>
  <c r="F44" i="20"/>
  <c r="J233" i="44"/>
  <c r="J113" i="44"/>
  <c r="J173" i="44"/>
  <c r="J203" i="44"/>
  <c r="J143" i="44"/>
  <c r="F141" i="47"/>
  <c r="H187" i="44"/>
  <c r="H217" i="44" s="1"/>
  <c r="E47" i="20"/>
  <c r="F57" i="20"/>
  <c r="F38" i="20"/>
  <c r="F36" i="20"/>
  <c r="F54" i="20"/>
  <c r="F41" i="20"/>
  <c r="F40" i="20"/>
  <c r="F37" i="20"/>
  <c r="F49" i="20"/>
  <c r="F53" i="20"/>
  <c r="F45" i="20"/>
  <c r="F39" i="20"/>
  <c r="F52" i="20"/>
  <c r="F50" i="20"/>
  <c r="E46" i="20"/>
  <c r="F134" i="47"/>
  <c r="F142" i="47"/>
  <c r="F143" i="47"/>
  <c r="F133" i="47"/>
  <c r="E140" i="47"/>
  <c r="F131" i="47"/>
  <c r="F138" i="47"/>
  <c r="F130" i="47"/>
  <c r="F145" i="47"/>
  <c r="F146" i="47"/>
  <c r="F147" i="47"/>
  <c r="F150" i="47"/>
  <c r="F129" i="47"/>
  <c r="F132" i="47"/>
  <c r="H60" i="54" l="1"/>
  <c r="J22" i="54"/>
  <c r="I37" i="54"/>
  <c r="J7" i="54"/>
  <c r="J11" i="54"/>
  <c r="J71" i="20" s="1"/>
  <c r="AH71" i="20" s="1"/>
  <c r="J227" i="44"/>
  <c r="J172" i="44"/>
  <c r="J197" i="44"/>
  <c r="I58" i="47"/>
  <c r="H88" i="47"/>
  <c r="H91" i="47"/>
  <c r="H86" i="47"/>
  <c r="J108" i="44"/>
  <c r="J98" i="44"/>
  <c r="H120" i="47"/>
  <c r="J112" i="44"/>
  <c r="J109" i="44"/>
  <c r="I53" i="47"/>
  <c r="I60" i="47"/>
  <c r="H72" i="47"/>
  <c r="H111" i="47"/>
  <c r="J136" i="44"/>
  <c r="J76" i="44"/>
  <c r="J202" i="44"/>
  <c r="J105" i="44"/>
  <c r="J104" i="44"/>
  <c r="I47" i="54"/>
  <c r="H90" i="20"/>
  <c r="AF90" i="20" s="1"/>
  <c r="H89" i="47"/>
  <c r="H107" i="47"/>
  <c r="J106" i="44"/>
  <c r="J196" i="44"/>
  <c r="H101" i="47"/>
  <c r="H38" i="20" s="1"/>
  <c r="I13" i="47"/>
  <c r="J139" i="44"/>
  <c r="J194" i="44"/>
  <c r="H70" i="47"/>
  <c r="G129" i="47"/>
  <c r="J169" i="44"/>
  <c r="J164" i="44"/>
  <c r="J79" i="44"/>
  <c r="J251" i="44"/>
  <c r="J78" i="60" s="1"/>
  <c r="J108" i="60" s="1"/>
  <c r="I42" i="47"/>
  <c r="J229" i="44"/>
  <c r="I41" i="47"/>
  <c r="J199" i="44"/>
  <c r="H99" i="47"/>
  <c r="H129" i="47" s="1"/>
  <c r="J158" i="44"/>
  <c r="I46" i="54"/>
  <c r="J142" i="44"/>
  <c r="I22" i="47"/>
  <c r="J138" i="44"/>
  <c r="J130" i="44"/>
  <c r="J68" i="44"/>
  <c r="J168" i="44"/>
  <c r="J78" i="44"/>
  <c r="J82" i="44"/>
  <c r="H81" i="47"/>
  <c r="H87" i="47"/>
  <c r="I59" i="47"/>
  <c r="J198" i="44"/>
  <c r="H71" i="47"/>
  <c r="J133" i="44"/>
  <c r="J193" i="44"/>
  <c r="J228" i="44"/>
  <c r="I18" i="47"/>
  <c r="H77" i="47"/>
  <c r="J170" i="44"/>
  <c r="I51" i="47"/>
  <c r="J232" i="44"/>
  <c r="J77" i="44"/>
  <c r="J110" i="44"/>
  <c r="I39" i="47"/>
  <c r="J80" i="44"/>
  <c r="I20" i="47"/>
  <c r="I88" i="60"/>
  <c r="I118" i="60" s="1"/>
  <c r="J162" i="44"/>
  <c r="J174" i="44"/>
  <c r="J6" i="54"/>
  <c r="J66" i="20" s="1"/>
  <c r="J166" i="44"/>
  <c r="J132" i="44"/>
  <c r="H103" i="47"/>
  <c r="I9" i="47"/>
  <c r="I100" i="47" s="1"/>
  <c r="J192" i="44"/>
  <c r="H75" i="47"/>
  <c r="H78" i="47"/>
  <c r="J16" i="54"/>
  <c r="J46" i="54" s="1"/>
  <c r="H106" i="47"/>
  <c r="J237" i="44"/>
  <c r="H116" i="47"/>
  <c r="H110" i="47"/>
  <c r="H113" i="47"/>
  <c r="H115" i="47"/>
  <c r="H83" i="47"/>
  <c r="I19" i="47"/>
  <c r="J259" i="44"/>
  <c r="J86" i="60" s="1"/>
  <c r="J116" i="60" s="1"/>
  <c r="J256" i="44"/>
  <c r="J83" i="60" s="1"/>
  <c r="J113" i="60" s="1"/>
  <c r="J262" i="44"/>
  <c r="J89" i="60" s="1"/>
  <c r="J119" i="60" s="1"/>
  <c r="J248" i="44"/>
  <c r="J75" i="60" s="1"/>
  <c r="J105" i="60" s="1"/>
  <c r="I66" i="20"/>
  <c r="AG66" i="20" s="1"/>
  <c r="H119" i="47"/>
  <c r="J222" i="44"/>
  <c r="H82" i="47"/>
  <c r="J17" i="54"/>
  <c r="J47" i="54" s="1"/>
  <c r="H90" i="47"/>
  <c r="J102" i="44"/>
  <c r="I12" i="47"/>
  <c r="J218" i="44"/>
  <c r="J230" i="44"/>
  <c r="J200" i="44"/>
  <c r="J260" i="44"/>
  <c r="J87" i="60" s="1"/>
  <c r="J117" i="60" s="1"/>
  <c r="H104" i="47"/>
  <c r="H109" i="47"/>
  <c r="J204" i="44"/>
  <c r="J195" i="44"/>
  <c r="I46" i="47"/>
  <c r="J140" i="44"/>
  <c r="J72" i="44"/>
  <c r="J255" i="44"/>
  <c r="J82" i="60" s="1"/>
  <c r="J112" i="60" s="1"/>
  <c r="J135" i="44"/>
  <c r="H102" i="47"/>
  <c r="I27" i="47"/>
  <c r="J84" i="44"/>
  <c r="I49" i="47"/>
  <c r="J258" i="44"/>
  <c r="J85" i="60" s="1"/>
  <c r="J115" i="60" s="1"/>
  <c r="J165" i="44"/>
  <c r="J161" i="44"/>
  <c r="I56" i="47"/>
  <c r="H80" i="47"/>
  <c r="J137" i="44"/>
  <c r="J167" i="44"/>
  <c r="J220" i="44"/>
  <c r="J175" i="44"/>
  <c r="I44" i="47"/>
  <c r="I92" i="44"/>
  <c r="J101" i="44"/>
  <c r="I47" i="47"/>
  <c r="J269" i="44"/>
  <c r="J60" i="47" s="1"/>
  <c r="I76" i="60"/>
  <c r="I106" i="60" s="1"/>
  <c r="J103" i="44"/>
  <c r="H79" i="47"/>
  <c r="H73" i="47"/>
  <c r="H63" i="47"/>
  <c r="J89" i="44"/>
  <c r="J163" i="44"/>
  <c r="I50" i="47"/>
  <c r="I26" i="47"/>
  <c r="J191" i="44"/>
  <c r="J223" i="44"/>
  <c r="H74" i="47"/>
  <c r="J225" i="44"/>
  <c r="J128" i="44"/>
  <c r="I29" i="47"/>
  <c r="J221" i="44"/>
  <c r="J131" i="44"/>
  <c r="I16" i="47"/>
  <c r="J73" i="44"/>
  <c r="I28" i="47"/>
  <c r="I212" i="44"/>
  <c r="J144" i="44"/>
  <c r="I10" i="47"/>
  <c r="J264" i="44"/>
  <c r="J91" i="60" s="1"/>
  <c r="J121" i="60" s="1"/>
  <c r="J226" i="44"/>
  <c r="I55" i="47"/>
  <c r="I11" i="47"/>
  <c r="I152" i="44"/>
  <c r="J159" i="44"/>
  <c r="I242" i="44"/>
  <c r="I48" i="47"/>
  <c r="J210" i="44"/>
  <c r="J111" i="44"/>
  <c r="J120" i="44"/>
  <c r="J114" i="44"/>
  <c r="J234" i="44"/>
  <c r="J129" i="44"/>
  <c r="I21" i="47"/>
  <c r="I112" i="47" s="1"/>
  <c r="I24" i="47"/>
  <c r="I8" i="47"/>
  <c r="H275" i="44"/>
  <c r="I43" i="47"/>
  <c r="J99" i="44"/>
  <c r="J219" i="44"/>
  <c r="I122" i="44"/>
  <c r="I15" i="47"/>
  <c r="J249" i="44"/>
  <c r="J40" i="47" s="1"/>
  <c r="J209" i="44"/>
  <c r="J107" i="44"/>
  <c r="J119" i="44"/>
  <c r="J149" i="44"/>
  <c r="J188" i="44"/>
  <c r="J252" i="44"/>
  <c r="J43" i="47" s="1"/>
  <c r="J239" i="44"/>
  <c r="J189" i="44"/>
  <c r="J179" i="44"/>
  <c r="J257" i="44"/>
  <c r="J48" i="47" s="1"/>
  <c r="J253" i="44"/>
  <c r="J80" i="60" s="1"/>
  <c r="J110" i="60" s="1"/>
  <c r="J83" i="20"/>
  <c r="AH83" i="20" s="1"/>
  <c r="J53" i="54"/>
  <c r="J26" i="54"/>
  <c r="J88" i="44"/>
  <c r="J145" i="44"/>
  <c r="K42" i="44"/>
  <c r="K8" i="54" s="1"/>
  <c r="K8" i="20"/>
  <c r="AI8" i="20" s="1"/>
  <c r="K23" i="20"/>
  <c r="AI23" i="20" s="1"/>
  <c r="K57" i="44"/>
  <c r="K23" i="54" s="1"/>
  <c r="J180" i="44"/>
  <c r="K58" i="44"/>
  <c r="K24" i="54" s="1"/>
  <c r="K24" i="20"/>
  <c r="AI24" i="20" s="1"/>
  <c r="J73" i="20"/>
  <c r="AH73" i="20" s="1"/>
  <c r="J43" i="54"/>
  <c r="J44" i="54"/>
  <c r="J74" i="20"/>
  <c r="AH74" i="20" s="1"/>
  <c r="K60" i="44"/>
  <c r="K26" i="20"/>
  <c r="AI26" i="20" s="1"/>
  <c r="K53" i="44"/>
  <c r="K19" i="54" s="1"/>
  <c r="K19" i="20"/>
  <c r="AI19" i="20" s="1"/>
  <c r="K28" i="20"/>
  <c r="AI28" i="20" s="1"/>
  <c r="K62" i="44"/>
  <c r="K28" i="54" s="1"/>
  <c r="J38" i="54"/>
  <c r="J68" i="20"/>
  <c r="AH68" i="20" s="1"/>
  <c r="K54" i="44"/>
  <c r="K20" i="54" s="1"/>
  <c r="K20" i="20"/>
  <c r="AI20" i="20" s="1"/>
  <c r="J49" i="54"/>
  <c r="J79" i="20"/>
  <c r="AH79" i="20" s="1"/>
  <c r="J141" i="44"/>
  <c r="I25" i="47"/>
  <c r="J117" i="44"/>
  <c r="J176" i="44"/>
  <c r="J235" i="44"/>
  <c r="J268" i="44"/>
  <c r="J150" i="44"/>
  <c r="J52" i="54"/>
  <c r="J82" i="20"/>
  <c r="AH82" i="20" s="1"/>
  <c r="J70" i="44"/>
  <c r="I93" i="60"/>
  <c r="I123" i="60" s="1"/>
  <c r="I57" i="47"/>
  <c r="J266" i="44"/>
  <c r="K25" i="20"/>
  <c r="AI25" i="20" s="1"/>
  <c r="K59" i="44"/>
  <c r="K25" i="54" s="1"/>
  <c r="K47" i="44"/>
  <c r="K13" i="54" s="1"/>
  <c r="K13" i="20"/>
  <c r="AI13" i="20" s="1"/>
  <c r="K48" i="44"/>
  <c r="K14" i="54" s="1"/>
  <c r="K14" i="20"/>
  <c r="AI14" i="20" s="1"/>
  <c r="J42" i="54"/>
  <c r="J72" i="20"/>
  <c r="AH72" i="20" s="1"/>
  <c r="I30" i="47"/>
  <c r="J90" i="44"/>
  <c r="J207" i="44"/>
  <c r="J148" i="44"/>
  <c r="K56" i="44"/>
  <c r="K22" i="54" s="1"/>
  <c r="K22" i="20"/>
  <c r="AI22" i="20" s="1"/>
  <c r="J81" i="44"/>
  <c r="J57" i="54"/>
  <c r="J87" i="20"/>
  <c r="AH87" i="20" s="1"/>
  <c r="K15" i="20"/>
  <c r="AI15" i="20" s="1"/>
  <c r="K49" i="44"/>
  <c r="J240" i="44"/>
  <c r="H92" i="47"/>
  <c r="H121" i="47"/>
  <c r="J54" i="54"/>
  <c r="J84" i="20"/>
  <c r="AH84" i="20" s="1"/>
  <c r="J231" i="44"/>
  <c r="J177" i="44"/>
  <c r="J205" i="44"/>
  <c r="I17" i="47"/>
  <c r="J48" i="54"/>
  <c r="J78" i="20"/>
  <c r="AH78" i="20" s="1"/>
  <c r="I75" i="20"/>
  <c r="AG75" i="20" s="1"/>
  <c r="I45" i="54"/>
  <c r="J15" i="54"/>
  <c r="J30" i="20"/>
  <c r="AH6" i="20"/>
  <c r="J9" i="54"/>
  <c r="J71" i="44"/>
  <c r="J37" i="54"/>
  <c r="J67" i="20"/>
  <c r="AH67" i="20" s="1"/>
  <c r="J69" i="44"/>
  <c r="I30" i="54"/>
  <c r="K46" i="44"/>
  <c r="K12" i="54" s="1"/>
  <c r="K12" i="20"/>
  <c r="AI12" i="20" s="1"/>
  <c r="J118" i="44"/>
  <c r="J147" i="44"/>
  <c r="J261" i="44"/>
  <c r="J88" i="60" s="1"/>
  <c r="J118" i="60" s="1"/>
  <c r="K52" i="44"/>
  <c r="K18" i="54" s="1"/>
  <c r="K18" i="20"/>
  <c r="AI18" i="20" s="1"/>
  <c r="K51" i="44"/>
  <c r="K17" i="20"/>
  <c r="AI17" i="20" s="1"/>
  <c r="J70" i="20"/>
  <c r="AH70" i="20" s="1"/>
  <c r="J40" i="54"/>
  <c r="K27" i="20"/>
  <c r="AI27" i="20" s="1"/>
  <c r="K61" i="44"/>
  <c r="K27" i="54" s="1"/>
  <c r="K40" i="44"/>
  <c r="K6" i="20"/>
  <c r="AB32" i="44"/>
  <c r="K43" i="44"/>
  <c r="K9" i="20"/>
  <c r="AI9" i="20" s="1"/>
  <c r="J41" i="54"/>
  <c r="K7" i="20"/>
  <c r="AI7" i="20" s="1"/>
  <c r="K41" i="44"/>
  <c r="K7" i="54" s="1"/>
  <c r="K51" i="54"/>
  <c r="K81" i="20"/>
  <c r="AI81" i="20" s="1"/>
  <c r="J55" i="54"/>
  <c r="J85" i="20"/>
  <c r="AH85" i="20" s="1"/>
  <c r="J115" i="44"/>
  <c r="J190" i="44"/>
  <c r="J146" i="44"/>
  <c r="J171" i="44"/>
  <c r="J116" i="44"/>
  <c r="J238" i="44"/>
  <c r="J100" i="44"/>
  <c r="J87" i="44"/>
  <c r="J250" i="44"/>
  <c r="J77" i="60" s="1"/>
  <c r="J107" i="60" s="1"/>
  <c r="J267" i="44"/>
  <c r="J58" i="47" s="1"/>
  <c r="J85" i="44"/>
  <c r="K44" i="44"/>
  <c r="K10" i="54" s="1"/>
  <c r="K10" i="20"/>
  <c r="AI10" i="20" s="1"/>
  <c r="L55" i="44"/>
  <c r="L21" i="54" s="1"/>
  <c r="L21" i="20"/>
  <c r="AJ21" i="20" s="1"/>
  <c r="K50" i="44"/>
  <c r="K16" i="20"/>
  <c r="AI16" i="20" s="1"/>
  <c r="J86" i="44"/>
  <c r="J178" i="44"/>
  <c r="J208" i="44"/>
  <c r="J160" i="44"/>
  <c r="J236" i="44"/>
  <c r="J201" i="44"/>
  <c r="J206" i="44"/>
  <c r="J265" i="44"/>
  <c r="J92" i="60" s="1"/>
  <c r="J122" i="60" s="1"/>
  <c r="J58" i="54"/>
  <c r="J88" i="20"/>
  <c r="AH88" i="20" s="1"/>
  <c r="I97" i="60"/>
  <c r="I127" i="60" s="1"/>
  <c r="I61" i="47"/>
  <c r="J270" i="44"/>
  <c r="K45" i="44"/>
  <c r="K11" i="54" s="1"/>
  <c r="K11" i="20"/>
  <c r="AI11" i="20" s="1"/>
  <c r="J50" i="54"/>
  <c r="J80" i="20"/>
  <c r="AH80" i="20" s="1"/>
  <c r="G58" i="20"/>
  <c r="AE58" i="20" s="1"/>
  <c r="G151" i="47"/>
  <c r="J75" i="44"/>
  <c r="J54" i="47"/>
  <c r="H105" i="47"/>
  <c r="I114" i="47"/>
  <c r="G123" i="47"/>
  <c r="F99" i="60"/>
  <c r="E118" i="20"/>
  <c r="E119" i="20"/>
  <c r="H32" i="47"/>
  <c r="AD50" i="20"/>
  <c r="AD41" i="20"/>
  <c r="AD37" i="20"/>
  <c r="AD40" i="20"/>
  <c r="AD54" i="20"/>
  <c r="AD51" i="20"/>
  <c r="AD55" i="20"/>
  <c r="AD42" i="20"/>
  <c r="AD52" i="20"/>
  <c r="AD39" i="20"/>
  <c r="AD45" i="20"/>
  <c r="AD38" i="20"/>
  <c r="AD53" i="20"/>
  <c r="AD57" i="20"/>
  <c r="AD44" i="20"/>
  <c r="AC57" i="20"/>
  <c r="AC46" i="20"/>
  <c r="AD49" i="20"/>
  <c r="AC47" i="20"/>
  <c r="AD56" i="20"/>
  <c r="E60" i="20"/>
  <c r="AC60" i="20" s="1"/>
  <c r="AD36" i="20"/>
  <c r="I182" i="44"/>
  <c r="J224" i="44"/>
  <c r="K83" i="44"/>
  <c r="K263" i="44"/>
  <c r="K90" i="60" s="1"/>
  <c r="K120" i="60" s="1"/>
  <c r="G68" i="60"/>
  <c r="I272" i="44"/>
  <c r="J134" i="44"/>
  <c r="AB60" i="20"/>
  <c r="I14" i="47"/>
  <c r="J74" i="44"/>
  <c r="F69" i="60"/>
  <c r="H66" i="60"/>
  <c r="H76" i="47"/>
  <c r="I45" i="47"/>
  <c r="J254" i="44"/>
  <c r="J81" i="60" s="1"/>
  <c r="J111" i="60" s="1"/>
  <c r="I85" i="47"/>
  <c r="G55" i="20"/>
  <c r="J23" i="47"/>
  <c r="F135" i="47"/>
  <c r="G43" i="20"/>
  <c r="F47" i="20"/>
  <c r="F48" i="20"/>
  <c r="G136" i="47"/>
  <c r="G148" i="47"/>
  <c r="G57" i="20"/>
  <c r="H54" i="20"/>
  <c r="G49" i="20"/>
  <c r="K233" i="44"/>
  <c r="K143" i="44"/>
  <c r="K173" i="44"/>
  <c r="K113" i="44"/>
  <c r="K203" i="44"/>
  <c r="I187" i="44"/>
  <c r="I217" i="44" s="1"/>
  <c r="G45" i="20"/>
  <c r="G51" i="20"/>
  <c r="G133" i="47"/>
  <c r="G40" i="20"/>
  <c r="G38" i="20"/>
  <c r="G39" i="20"/>
  <c r="G36" i="20"/>
  <c r="G54" i="20"/>
  <c r="F46" i="20"/>
  <c r="G56" i="20"/>
  <c r="G42" i="20"/>
  <c r="G53" i="20"/>
  <c r="G50" i="20"/>
  <c r="H55" i="20"/>
  <c r="G48" i="20"/>
  <c r="G130" i="47"/>
  <c r="G37" i="20"/>
  <c r="G44" i="20"/>
  <c r="G41" i="20"/>
  <c r="G46" i="20"/>
  <c r="G140" i="47"/>
  <c r="E153" i="47"/>
  <c r="G141" i="47"/>
  <c r="G132" i="47"/>
  <c r="G135" i="47"/>
  <c r="G137" i="47"/>
  <c r="G131" i="47"/>
  <c r="G143" i="47"/>
  <c r="F139" i="47"/>
  <c r="G144" i="47"/>
  <c r="G134" i="47"/>
  <c r="G147" i="47"/>
  <c r="G138" i="47"/>
  <c r="G146" i="47"/>
  <c r="G139" i="47"/>
  <c r="G149" i="47"/>
  <c r="J47" i="47" l="1"/>
  <c r="I118" i="47"/>
  <c r="K251" i="44"/>
  <c r="K78" i="60" s="1"/>
  <c r="K108" i="60" s="1"/>
  <c r="J51" i="47"/>
  <c r="K17" i="54"/>
  <c r="K77" i="20" s="1"/>
  <c r="AI77" i="20" s="1"/>
  <c r="J36" i="54"/>
  <c r="I113" i="47"/>
  <c r="K106" i="44"/>
  <c r="J42" i="47"/>
  <c r="I99" i="47"/>
  <c r="I120" i="47"/>
  <c r="I111" i="47"/>
  <c r="J79" i="60"/>
  <c r="J109" i="60" s="1"/>
  <c r="K144" i="44"/>
  <c r="I78" i="47"/>
  <c r="K78" i="44"/>
  <c r="I108" i="47"/>
  <c r="I45" i="20" s="1"/>
  <c r="K109" i="44"/>
  <c r="J19" i="47"/>
  <c r="K79" i="44"/>
  <c r="J77" i="20"/>
  <c r="AH77" i="20" s="1"/>
  <c r="H36" i="20"/>
  <c r="AF36" i="20" s="1"/>
  <c r="J18" i="47"/>
  <c r="K229" i="44"/>
  <c r="K77" i="44"/>
  <c r="K104" i="44"/>
  <c r="K105" i="44"/>
  <c r="I60" i="54"/>
  <c r="J76" i="20"/>
  <c r="AH76" i="20" s="1"/>
  <c r="K6" i="54"/>
  <c r="K36" i="54" s="1"/>
  <c r="I104" i="47"/>
  <c r="I84" i="47"/>
  <c r="I82" i="47"/>
  <c r="I109" i="47"/>
  <c r="I71" i="47"/>
  <c r="I101" i="47"/>
  <c r="K166" i="44"/>
  <c r="I90" i="47"/>
  <c r="K169" i="44"/>
  <c r="I72" i="47"/>
  <c r="I73" i="47"/>
  <c r="K139" i="44"/>
  <c r="K202" i="44"/>
  <c r="K199" i="44"/>
  <c r="J53" i="47"/>
  <c r="I70" i="47"/>
  <c r="K174" i="44"/>
  <c r="K232" i="44"/>
  <c r="K204" i="44"/>
  <c r="J22" i="47"/>
  <c r="J96" i="60"/>
  <c r="J126" i="60" s="1"/>
  <c r="K147" i="44"/>
  <c r="J39" i="47"/>
  <c r="J41" i="47"/>
  <c r="K118" i="44"/>
  <c r="K114" i="44"/>
  <c r="J55" i="47"/>
  <c r="K264" i="44"/>
  <c r="K91" i="60" s="1"/>
  <c r="K121" i="60" s="1"/>
  <c r="I74" i="47"/>
  <c r="I107" i="47"/>
  <c r="J20" i="47"/>
  <c r="J16" i="47"/>
  <c r="J107" i="47" s="1"/>
  <c r="J49" i="47"/>
  <c r="I102" i="47"/>
  <c r="J12" i="47"/>
  <c r="J74" i="47" s="1"/>
  <c r="K89" i="44"/>
  <c r="K228" i="44"/>
  <c r="J17" i="47"/>
  <c r="J108" i="47" s="1"/>
  <c r="J13" i="47"/>
  <c r="I106" i="47"/>
  <c r="I80" i="47"/>
  <c r="K16" i="54"/>
  <c r="K76" i="20" s="1"/>
  <c r="AI76" i="20" s="1"/>
  <c r="I79" i="47"/>
  <c r="I81" i="47"/>
  <c r="J50" i="47"/>
  <c r="K259" i="44"/>
  <c r="K50" i="47" s="1"/>
  <c r="I89" i="47"/>
  <c r="I91" i="47"/>
  <c r="I87" i="47"/>
  <c r="I115" i="47"/>
  <c r="I83" i="47"/>
  <c r="I75" i="47"/>
  <c r="I86" i="47"/>
  <c r="K236" i="44"/>
  <c r="J56" i="47"/>
  <c r="I110" i="47"/>
  <c r="I116" i="47"/>
  <c r="J8" i="47"/>
  <c r="J46" i="47"/>
  <c r="K145" i="44"/>
  <c r="K131" i="44"/>
  <c r="J182" i="44"/>
  <c r="K84" i="44"/>
  <c r="I77" i="47"/>
  <c r="J84" i="60"/>
  <c r="J114" i="60" s="1"/>
  <c r="K205" i="44"/>
  <c r="K249" i="44"/>
  <c r="K76" i="60" s="1"/>
  <c r="K106" i="60" s="1"/>
  <c r="K115" i="44"/>
  <c r="K267" i="44"/>
  <c r="K58" i="47" s="1"/>
  <c r="K235" i="44"/>
  <c r="K237" i="44"/>
  <c r="K177" i="44"/>
  <c r="I88" i="47"/>
  <c r="K129" i="44"/>
  <c r="K159" i="44"/>
  <c r="K207" i="44"/>
  <c r="K69" i="44"/>
  <c r="J11" i="47"/>
  <c r="K99" i="44"/>
  <c r="K175" i="44"/>
  <c r="K87" i="44"/>
  <c r="K85" i="44"/>
  <c r="K130" i="44"/>
  <c r="J152" i="44"/>
  <c r="J15" i="47"/>
  <c r="K70" i="44"/>
  <c r="K220" i="44"/>
  <c r="K100" i="44"/>
  <c r="K190" i="44"/>
  <c r="K160" i="44"/>
  <c r="K239" i="44"/>
  <c r="K250" i="44"/>
  <c r="K77" i="60" s="1"/>
  <c r="K107" i="60" s="1"/>
  <c r="K209" i="44"/>
  <c r="K140" i="44"/>
  <c r="K230" i="44"/>
  <c r="K265" i="44"/>
  <c r="K92" i="60" s="1"/>
  <c r="K122" i="60" s="1"/>
  <c r="K206" i="44"/>
  <c r="K178" i="44"/>
  <c r="K149" i="44"/>
  <c r="J24" i="47"/>
  <c r="K146" i="44"/>
  <c r="K176" i="44"/>
  <c r="I119" i="47"/>
  <c r="K132" i="44"/>
  <c r="K192" i="44"/>
  <c r="J21" i="47"/>
  <c r="J242" i="44"/>
  <c r="K252" i="44"/>
  <c r="K79" i="60" s="1"/>
  <c r="K109" i="60" s="1"/>
  <c r="K102" i="44"/>
  <c r="K72" i="44"/>
  <c r="K221" i="44"/>
  <c r="K120" i="44"/>
  <c r="K101" i="44"/>
  <c r="J25" i="47"/>
  <c r="K208" i="44"/>
  <c r="K161" i="44"/>
  <c r="K268" i="44"/>
  <c r="K95" i="60" s="1"/>
  <c r="K125" i="60" s="1"/>
  <c r="K135" i="44"/>
  <c r="K191" i="44"/>
  <c r="K225" i="44"/>
  <c r="K238" i="44"/>
  <c r="K148" i="44"/>
  <c r="K219" i="44"/>
  <c r="K234" i="44"/>
  <c r="K138" i="44"/>
  <c r="K110" i="44"/>
  <c r="K170" i="44"/>
  <c r="I103" i="47"/>
  <c r="K9" i="54"/>
  <c r="K39" i="54" s="1"/>
  <c r="K200" i="44"/>
  <c r="J10" i="47"/>
  <c r="J122" i="44"/>
  <c r="K80" i="44"/>
  <c r="K198" i="44"/>
  <c r="K108" i="44"/>
  <c r="K260" i="44"/>
  <c r="K87" i="60" s="1"/>
  <c r="K117" i="60" s="1"/>
  <c r="I63" i="47"/>
  <c r="K168" i="44"/>
  <c r="J44" i="47"/>
  <c r="K240" i="44"/>
  <c r="J9" i="47"/>
  <c r="J100" i="47" s="1"/>
  <c r="J26" i="47"/>
  <c r="J29" i="47"/>
  <c r="J91" i="47" s="1"/>
  <c r="K258" i="44"/>
  <c r="K85" i="60" s="1"/>
  <c r="K115" i="60" s="1"/>
  <c r="K116" i="44"/>
  <c r="K189" i="44"/>
  <c r="K193" i="44"/>
  <c r="K119" i="44"/>
  <c r="K194" i="44"/>
  <c r="K76" i="44"/>
  <c r="J76" i="60"/>
  <c r="J106" i="60" s="1"/>
  <c r="K218" i="44"/>
  <c r="K136" i="44"/>
  <c r="K112" i="44"/>
  <c r="K188" i="44"/>
  <c r="K227" i="44"/>
  <c r="J27" i="47"/>
  <c r="J89" i="47" s="1"/>
  <c r="K163" i="44"/>
  <c r="K103" i="44"/>
  <c r="K179" i="44"/>
  <c r="K197" i="44"/>
  <c r="K107" i="44"/>
  <c r="K172" i="44"/>
  <c r="K262" i="44"/>
  <c r="K89" i="60" s="1"/>
  <c r="K119" i="60" s="1"/>
  <c r="I117" i="47"/>
  <c r="K26" i="54"/>
  <c r="K86" i="20" s="1"/>
  <c r="AI86" i="20" s="1"/>
  <c r="K248" i="44"/>
  <c r="K75" i="60" s="1"/>
  <c r="K105" i="60" s="1"/>
  <c r="K253" i="44"/>
  <c r="K80" i="60" s="1"/>
  <c r="K110" i="60" s="1"/>
  <c r="J59" i="47"/>
  <c r="K196" i="44"/>
  <c r="K133" i="44"/>
  <c r="K222" i="44"/>
  <c r="K137" i="44"/>
  <c r="K162" i="44"/>
  <c r="K164" i="44"/>
  <c r="K223" i="44"/>
  <c r="K142" i="44"/>
  <c r="K86" i="44"/>
  <c r="K257" i="44"/>
  <c r="K48" i="47" s="1"/>
  <c r="J95" i="60"/>
  <c r="J125" i="60" s="1"/>
  <c r="K71" i="44"/>
  <c r="K150" i="44"/>
  <c r="K167" i="44"/>
  <c r="K158" i="44"/>
  <c r="K98" i="44"/>
  <c r="K226" i="44"/>
  <c r="K128" i="44"/>
  <c r="K256" i="44"/>
  <c r="K83" i="60" s="1"/>
  <c r="K113" i="60" s="1"/>
  <c r="K269" i="44"/>
  <c r="K60" i="47" s="1"/>
  <c r="K82" i="44"/>
  <c r="K88" i="44"/>
  <c r="M55" i="44"/>
  <c r="M21" i="54" s="1"/>
  <c r="M21" i="20"/>
  <c r="AK21" i="20" s="1"/>
  <c r="K90" i="44"/>
  <c r="J30" i="47"/>
  <c r="K43" i="54"/>
  <c r="K73" i="20"/>
  <c r="AI73" i="20" s="1"/>
  <c r="K49" i="54"/>
  <c r="K79" i="20"/>
  <c r="AI79" i="20" s="1"/>
  <c r="K117" i="44"/>
  <c r="J28" i="47"/>
  <c r="K81" i="44"/>
  <c r="J212" i="44"/>
  <c r="I90" i="20"/>
  <c r="AG90" i="20" s="1"/>
  <c r="K67" i="20"/>
  <c r="AI67" i="20" s="1"/>
  <c r="K37" i="54"/>
  <c r="L40" i="44"/>
  <c r="AC32" i="44"/>
  <c r="L6" i="20"/>
  <c r="I92" i="47"/>
  <c r="I121" i="47"/>
  <c r="L47" i="44"/>
  <c r="L13" i="54" s="1"/>
  <c r="L13" i="20"/>
  <c r="AJ13" i="20" s="1"/>
  <c r="L53" i="44"/>
  <c r="L19" i="54" s="1"/>
  <c r="L19" i="20"/>
  <c r="AJ19" i="20" s="1"/>
  <c r="K68" i="20"/>
  <c r="AI68" i="20" s="1"/>
  <c r="K38" i="54"/>
  <c r="J86" i="20"/>
  <c r="AH86" i="20" s="1"/>
  <c r="J56" i="54"/>
  <c r="K231" i="44"/>
  <c r="J92" i="44"/>
  <c r="K255" i="44"/>
  <c r="K41" i="54"/>
  <c r="K71" i="20"/>
  <c r="AI71" i="20" s="1"/>
  <c r="H58" i="20"/>
  <c r="AF58" i="20" s="1"/>
  <c r="H151" i="47"/>
  <c r="K55" i="54"/>
  <c r="K85" i="20"/>
  <c r="AI85" i="20" s="1"/>
  <c r="K54" i="54"/>
  <c r="K84" i="20"/>
  <c r="AI84" i="20" s="1"/>
  <c r="L42" i="44"/>
  <c r="L8" i="54" s="1"/>
  <c r="L8" i="20"/>
  <c r="AJ8" i="20" s="1"/>
  <c r="K165" i="44"/>
  <c r="K171" i="44"/>
  <c r="J94" i="60"/>
  <c r="J124" i="60" s="1"/>
  <c r="K75" i="44"/>
  <c r="L45" i="44"/>
  <c r="L11" i="54" s="1"/>
  <c r="L11" i="20"/>
  <c r="AJ11" i="20" s="1"/>
  <c r="K68" i="44"/>
  <c r="L7" i="20"/>
  <c r="AJ7" i="20" s="1"/>
  <c r="L41" i="44"/>
  <c r="L7" i="54" s="1"/>
  <c r="AI6" i="20"/>
  <c r="K30" i="20"/>
  <c r="AI30" i="20" s="1"/>
  <c r="J39" i="54"/>
  <c r="J69" i="20"/>
  <c r="AH69" i="20" s="1"/>
  <c r="K73" i="44"/>
  <c r="L58" i="44"/>
  <c r="L24" i="54" s="1"/>
  <c r="L24" i="20"/>
  <c r="AJ24" i="20" s="1"/>
  <c r="K210" i="44"/>
  <c r="J97" i="60"/>
  <c r="J127" i="60" s="1"/>
  <c r="K270" i="44"/>
  <c r="J61" i="47"/>
  <c r="L17" i="20"/>
  <c r="AJ17" i="20" s="1"/>
  <c r="L51" i="44"/>
  <c r="L17" i="54" s="1"/>
  <c r="K42" i="54"/>
  <c r="K72" i="20"/>
  <c r="AI72" i="20" s="1"/>
  <c r="K82" i="20"/>
  <c r="AI82" i="20" s="1"/>
  <c r="K52" i="54"/>
  <c r="L25" i="20"/>
  <c r="AJ25" i="20" s="1"/>
  <c r="L59" i="44"/>
  <c r="L25" i="54" s="1"/>
  <c r="K58" i="54"/>
  <c r="K88" i="20"/>
  <c r="AI88" i="20" s="1"/>
  <c r="L60" i="44"/>
  <c r="L26" i="20"/>
  <c r="AJ26" i="20" s="1"/>
  <c r="K180" i="44"/>
  <c r="AH66" i="20"/>
  <c r="L43" i="44"/>
  <c r="L9" i="20"/>
  <c r="AJ9" i="20" s="1"/>
  <c r="K111" i="44"/>
  <c r="J52" i="47"/>
  <c r="L50" i="44"/>
  <c r="L16" i="20"/>
  <c r="AJ16" i="20" s="1"/>
  <c r="K70" i="20"/>
  <c r="AI70" i="20" s="1"/>
  <c r="K40" i="54"/>
  <c r="K87" i="20"/>
  <c r="AI87" i="20" s="1"/>
  <c r="K57" i="54"/>
  <c r="L12" i="20"/>
  <c r="AJ12" i="20" s="1"/>
  <c r="L46" i="44"/>
  <c r="L12" i="54" s="1"/>
  <c r="L56" i="44"/>
  <c r="L22" i="54" s="1"/>
  <c r="L22" i="20"/>
  <c r="AJ22" i="20" s="1"/>
  <c r="K74" i="20"/>
  <c r="AI74" i="20" s="1"/>
  <c r="K44" i="54"/>
  <c r="J93" i="60"/>
  <c r="J123" i="60" s="1"/>
  <c r="J57" i="47"/>
  <c r="K266" i="44"/>
  <c r="K83" i="20"/>
  <c r="AI83" i="20" s="1"/>
  <c r="K53" i="54"/>
  <c r="K261" i="44"/>
  <c r="K88" i="60" s="1"/>
  <c r="K118" i="60" s="1"/>
  <c r="L10" i="20"/>
  <c r="AJ10" i="20" s="1"/>
  <c r="L44" i="44"/>
  <c r="L10" i="54" s="1"/>
  <c r="K48" i="54"/>
  <c r="K78" i="20"/>
  <c r="AI78" i="20" s="1"/>
  <c r="J45" i="54"/>
  <c r="J75" i="20"/>
  <c r="AH75" i="20" s="1"/>
  <c r="K15" i="54"/>
  <c r="L14" i="20"/>
  <c r="AJ14" i="20" s="1"/>
  <c r="L48" i="44"/>
  <c r="L14" i="54" s="1"/>
  <c r="K50" i="54"/>
  <c r="K80" i="20"/>
  <c r="AI80" i="20" s="1"/>
  <c r="L28" i="20"/>
  <c r="AJ28" i="20" s="1"/>
  <c r="L62" i="44"/>
  <c r="L28" i="54" s="1"/>
  <c r="K141" i="44"/>
  <c r="K201" i="44"/>
  <c r="K195" i="44"/>
  <c r="L81" i="20"/>
  <c r="AJ81" i="20" s="1"/>
  <c r="L51" i="54"/>
  <c r="L61" i="44"/>
  <c r="L27" i="54" s="1"/>
  <c r="L27" i="20"/>
  <c r="AJ27" i="20" s="1"/>
  <c r="L52" i="44"/>
  <c r="L18" i="54" s="1"/>
  <c r="L18" i="20"/>
  <c r="AJ18" i="20" s="1"/>
  <c r="L15" i="20"/>
  <c r="AJ15" i="20" s="1"/>
  <c r="L49" i="44"/>
  <c r="L54" i="44"/>
  <c r="L20" i="20"/>
  <c r="AJ20" i="20" s="1"/>
  <c r="L23" i="20"/>
  <c r="AJ23" i="20" s="1"/>
  <c r="L57" i="44"/>
  <c r="J30" i="54"/>
  <c r="I32" i="47"/>
  <c r="I105" i="47"/>
  <c r="J114" i="47"/>
  <c r="H123" i="47"/>
  <c r="F60" i="20"/>
  <c r="AD60" i="20" s="1"/>
  <c r="G99" i="60"/>
  <c r="F118" i="20"/>
  <c r="AC118" i="20"/>
  <c r="F119" i="20"/>
  <c r="AC119" i="20"/>
  <c r="AE51" i="20"/>
  <c r="AE37" i="20"/>
  <c r="AD46" i="20"/>
  <c r="AE45" i="20"/>
  <c r="AE49" i="20"/>
  <c r="AD47" i="20"/>
  <c r="AE44" i="20"/>
  <c r="AF54" i="20"/>
  <c r="AE40" i="20"/>
  <c r="AD48" i="20"/>
  <c r="AE48" i="20"/>
  <c r="AF38" i="20"/>
  <c r="AE43" i="20"/>
  <c r="AE55" i="20"/>
  <c r="AE46" i="20"/>
  <c r="AE42" i="20"/>
  <c r="AE54" i="20"/>
  <c r="AF55" i="20"/>
  <c r="AE39" i="20"/>
  <c r="AE57" i="20"/>
  <c r="AE53" i="20"/>
  <c r="AE41" i="20"/>
  <c r="AE56" i="20"/>
  <c r="AE50" i="20"/>
  <c r="AE38" i="20"/>
  <c r="AE36" i="20"/>
  <c r="I275" i="44"/>
  <c r="E129" i="60"/>
  <c r="E115" i="20"/>
  <c r="E112" i="20"/>
  <c r="E99" i="20"/>
  <c r="E113" i="20"/>
  <c r="E110" i="20"/>
  <c r="E97" i="20"/>
  <c r="E111" i="20"/>
  <c r="E108" i="20"/>
  <c r="E104" i="20"/>
  <c r="E109" i="20"/>
  <c r="E106" i="20"/>
  <c r="E102" i="20"/>
  <c r="E107" i="20"/>
  <c r="E117" i="20"/>
  <c r="E100" i="20"/>
  <c r="E105" i="20"/>
  <c r="E98" i="20"/>
  <c r="E116" i="20"/>
  <c r="E103" i="20"/>
  <c r="E96" i="20"/>
  <c r="E114" i="20"/>
  <c r="E101" i="20"/>
  <c r="L83" i="44"/>
  <c r="K224" i="44"/>
  <c r="K42" i="47"/>
  <c r="K54" i="47"/>
  <c r="L263" i="44"/>
  <c r="L90" i="60" s="1"/>
  <c r="L120" i="60" s="1"/>
  <c r="H68" i="60"/>
  <c r="J272" i="44"/>
  <c r="J14" i="47"/>
  <c r="K134" i="44"/>
  <c r="I76" i="47"/>
  <c r="K74" i="44"/>
  <c r="G69" i="60"/>
  <c r="I66" i="60"/>
  <c r="I68" i="60" s="1"/>
  <c r="AH30" i="20"/>
  <c r="J45" i="47"/>
  <c r="K254" i="44"/>
  <c r="K81" i="60" s="1"/>
  <c r="K111" i="60" s="1"/>
  <c r="J85" i="47"/>
  <c r="H131" i="47"/>
  <c r="H148" i="47"/>
  <c r="K23" i="47"/>
  <c r="H133" i="47"/>
  <c r="G52" i="20"/>
  <c r="H147" i="47"/>
  <c r="G145" i="47"/>
  <c r="H40" i="20"/>
  <c r="H141" i="47"/>
  <c r="H57" i="20"/>
  <c r="H136" i="47"/>
  <c r="G142" i="47"/>
  <c r="G150" i="47"/>
  <c r="I55" i="20"/>
  <c r="L143" i="44"/>
  <c r="L113" i="44"/>
  <c r="L203" i="44"/>
  <c r="L173" i="44"/>
  <c r="L233" i="44"/>
  <c r="J187" i="44"/>
  <c r="J217" i="44" s="1"/>
  <c r="H52" i="20"/>
  <c r="H44" i="20"/>
  <c r="H41" i="20"/>
  <c r="G47" i="20"/>
  <c r="H56" i="20"/>
  <c r="H45" i="20"/>
  <c r="H39" i="20"/>
  <c r="H51" i="20"/>
  <c r="H37" i="20"/>
  <c r="H49" i="20"/>
  <c r="H134" i="47"/>
  <c r="H42" i="20"/>
  <c r="H53" i="20"/>
  <c r="H50" i="20"/>
  <c r="H142" i="47"/>
  <c r="H138" i="47"/>
  <c r="H149" i="47"/>
  <c r="H144" i="47"/>
  <c r="H130" i="47"/>
  <c r="G153" i="47"/>
  <c r="H145" i="47"/>
  <c r="H143" i="47"/>
  <c r="H137" i="47"/>
  <c r="H132" i="47"/>
  <c r="H146" i="47"/>
  <c r="F153" i="47"/>
  <c r="K47" i="54" l="1"/>
  <c r="K86" i="60"/>
  <c r="K116" i="60" s="1"/>
  <c r="J111" i="47"/>
  <c r="L145" i="44"/>
  <c r="L195" i="44"/>
  <c r="L165" i="44"/>
  <c r="L172" i="44"/>
  <c r="J102" i="47"/>
  <c r="J132" i="47" s="1"/>
  <c r="L231" i="44"/>
  <c r="K96" i="60"/>
  <c r="K126" i="60" s="1"/>
  <c r="L6" i="54"/>
  <c r="L36" i="54" s="1"/>
  <c r="K66" i="20"/>
  <c r="K19" i="47"/>
  <c r="K81" i="47" s="1"/>
  <c r="K94" i="60"/>
  <c r="K124" i="60" s="1"/>
  <c r="J110" i="47"/>
  <c r="J81" i="47"/>
  <c r="J84" i="47"/>
  <c r="J113" i="47"/>
  <c r="J80" i="47"/>
  <c r="L225" i="44"/>
  <c r="L105" i="44"/>
  <c r="L104" i="44"/>
  <c r="J77" i="47"/>
  <c r="J104" i="47"/>
  <c r="J82" i="47"/>
  <c r="J106" i="47"/>
  <c r="J75" i="47"/>
  <c r="J79" i="47"/>
  <c r="J112" i="47"/>
  <c r="J78" i="47"/>
  <c r="J103" i="47"/>
  <c r="J70" i="47"/>
  <c r="J101" i="47"/>
  <c r="L175" i="44"/>
  <c r="L114" i="44"/>
  <c r="J109" i="47"/>
  <c r="L16" i="54"/>
  <c r="L76" i="20" s="1"/>
  <c r="AJ76" i="20" s="1"/>
  <c r="K46" i="54"/>
  <c r="K24" i="47"/>
  <c r="L118" i="44"/>
  <c r="L209" i="44"/>
  <c r="L219" i="44"/>
  <c r="L264" i="44"/>
  <c r="L91" i="60" s="1"/>
  <c r="L121" i="60" s="1"/>
  <c r="K55" i="47"/>
  <c r="J115" i="47"/>
  <c r="L115" i="44"/>
  <c r="K41" i="47"/>
  <c r="J72" i="47"/>
  <c r="K84" i="60"/>
  <c r="K114" i="60" s="1"/>
  <c r="L179" i="44"/>
  <c r="L89" i="44"/>
  <c r="J99" i="47"/>
  <c r="L269" i="44"/>
  <c r="L96" i="60" s="1"/>
  <c r="L126" i="60" s="1"/>
  <c r="L148" i="44"/>
  <c r="J83" i="47"/>
  <c r="L149" i="44"/>
  <c r="L239" i="44"/>
  <c r="L159" i="44"/>
  <c r="K40" i="47"/>
  <c r="L208" i="44"/>
  <c r="L235" i="44"/>
  <c r="J87" i="47"/>
  <c r="L119" i="44"/>
  <c r="L188" i="44"/>
  <c r="K49" i="47"/>
  <c r="J116" i="47"/>
  <c r="L268" i="44"/>
  <c r="L95" i="60" s="1"/>
  <c r="L125" i="60" s="1"/>
  <c r="K51" i="47"/>
  <c r="J73" i="47"/>
  <c r="K59" i="47"/>
  <c r="L205" i="44"/>
  <c r="K44" i="47"/>
  <c r="J63" i="47"/>
  <c r="K39" i="47"/>
  <c r="L260" i="44"/>
  <c r="L87" i="60" s="1"/>
  <c r="L117" i="60" s="1"/>
  <c r="L230" i="44"/>
  <c r="L80" i="44"/>
  <c r="L116" i="44"/>
  <c r="L206" i="44"/>
  <c r="J86" i="47"/>
  <c r="K10" i="47"/>
  <c r="K25" i="47"/>
  <c r="K27" i="47"/>
  <c r="K89" i="47" s="1"/>
  <c r="L190" i="44"/>
  <c r="L140" i="44"/>
  <c r="J71" i="47"/>
  <c r="J118" i="47"/>
  <c r="L170" i="44"/>
  <c r="L176" i="44"/>
  <c r="L236" i="44"/>
  <c r="J120" i="47"/>
  <c r="L100" i="44"/>
  <c r="L15" i="54"/>
  <c r="L75" i="20" s="1"/>
  <c r="AJ75" i="20" s="1"/>
  <c r="L79" i="44"/>
  <c r="L259" i="44"/>
  <c r="L50" i="47" s="1"/>
  <c r="L265" i="44"/>
  <c r="L92" i="60" s="1"/>
  <c r="L122" i="60" s="1"/>
  <c r="L238" i="44"/>
  <c r="K11" i="47"/>
  <c r="K102" i="47" s="1"/>
  <c r="K28" i="47"/>
  <c r="L248" i="44"/>
  <c r="L75" i="60" s="1"/>
  <c r="L105" i="60" s="1"/>
  <c r="K56" i="47"/>
  <c r="L101" i="44"/>
  <c r="K30" i="54"/>
  <c r="L9" i="54"/>
  <c r="L39" i="54" s="1"/>
  <c r="L178" i="44"/>
  <c r="L253" i="44"/>
  <c r="L80" i="60" s="1"/>
  <c r="L110" i="60" s="1"/>
  <c r="K69" i="20"/>
  <c r="AI69" i="20" s="1"/>
  <c r="L103" i="44"/>
  <c r="L193" i="44"/>
  <c r="L202" i="44"/>
  <c r="K26" i="47"/>
  <c r="L223" i="44"/>
  <c r="L106" i="44"/>
  <c r="L251" i="44"/>
  <c r="L78" i="60" s="1"/>
  <c r="L108" i="60" s="1"/>
  <c r="K9" i="47"/>
  <c r="L146" i="44"/>
  <c r="L218" i="44"/>
  <c r="L128" i="44"/>
  <c r="K43" i="47"/>
  <c r="L162" i="44"/>
  <c r="J117" i="47"/>
  <c r="L110" i="44"/>
  <c r="L158" i="44"/>
  <c r="K47" i="47"/>
  <c r="K53" i="47"/>
  <c r="K56" i="54"/>
  <c r="L129" i="44"/>
  <c r="L69" i="44"/>
  <c r="K12" i="47"/>
  <c r="K29" i="47"/>
  <c r="K120" i="47" s="1"/>
  <c r="L249" i="44"/>
  <c r="L76" i="60" s="1"/>
  <c r="L106" i="60" s="1"/>
  <c r="J88" i="47"/>
  <c r="L171" i="44"/>
  <c r="L228" i="44"/>
  <c r="L201" i="44"/>
  <c r="K13" i="47"/>
  <c r="L68" i="44"/>
  <c r="K182" i="44"/>
  <c r="L141" i="44"/>
  <c r="L86" i="44"/>
  <c r="L112" i="44"/>
  <c r="K18" i="47"/>
  <c r="L200" i="44"/>
  <c r="L99" i="44"/>
  <c r="K20" i="47"/>
  <c r="L98" i="44"/>
  <c r="L261" i="44"/>
  <c r="L52" i="47" s="1"/>
  <c r="L111" i="44"/>
  <c r="L70" i="44"/>
  <c r="L168" i="44"/>
  <c r="L161" i="44"/>
  <c r="L232" i="44"/>
  <c r="L139" i="44"/>
  <c r="L189" i="44"/>
  <c r="K15" i="47"/>
  <c r="K122" i="44"/>
  <c r="L71" i="44"/>
  <c r="L255" i="44"/>
  <c r="L82" i="60" s="1"/>
  <c r="L112" i="60" s="1"/>
  <c r="K52" i="47"/>
  <c r="L227" i="44"/>
  <c r="L133" i="44"/>
  <c r="L131" i="44"/>
  <c r="L229" i="44"/>
  <c r="K22" i="47"/>
  <c r="J119" i="47"/>
  <c r="J149" i="47" s="1"/>
  <c r="K212" i="44"/>
  <c r="K16" i="47"/>
  <c r="L130" i="44"/>
  <c r="L220" i="44"/>
  <c r="L250" i="44"/>
  <c r="L77" i="60" s="1"/>
  <c r="L107" i="60" s="1"/>
  <c r="L258" i="44"/>
  <c r="L85" i="60" s="1"/>
  <c r="L115" i="60" s="1"/>
  <c r="J60" i="54"/>
  <c r="L163" i="44"/>
  <c r="L160" i="44"/>
  <c r="K92" i="44"/>
  <c r="L169" i="44"/>
  <c r="L221" i="44"/>
  <c r="L199" i="44"/>
  <c r="L191" i="44"/>
  <c r="L135" i="44"/>
  <c r="L109" i="44"/>
  <c r="L256" i="44"/>
  <c r="L83" i="60" s="1"/>
  <c r="L113" i="60" s="1"/>
  <c r="L262" i="44"/>
  <c r="L89" i="60" s="1"/>
  <c r="L119" i="60" s="1"/>
  <c r="L177" i="44"/>
  <c r="J90" i="47"/>
  <c r="J275" i="44"/>
  <c r="L75" i="44"/>
  <c r="L207" i="44"/>
  <c r="L142" i="44"/>
  <c r="L234" i="44"/>
  <c r="L237" i="44"/>
  <c r="K17" i="47"/>
  <c r="K79" i="47" s="1"/>
  <c r="L147" i="44"/>
  <c r="L87" i="44"/>
  <c r="K8" i="47"/>
  <c r="L84" i="44"/>
  <c r="L204" i="44"/>
  <c r="L174" i="44"/>
  <c r="L144" i="44"/>
  <c r="L117" i="44"/>
  <c r="K152" i="44"/>
  <c r="L267" i="44"/>
  <c r="L94" i="60" s="1"/>
  <c r="L124" i="60" s="1"/>
  <c r="L210" i="44"/>
  <c r="L77" i="20"/>
  <c r="AJ77" i="20" s="1"/>
  <c r="L47" i="54"/>
  <c r="L44" i="54"/>
  <c r="L74" i="20"/>
  <c r="AJ74" i="20" s="1"/>
  <c r="M47" i="44"/>
  <c r="M165" i="44" s="1"/>
  <c r="M13" i="20"/>
  <c r="AK13" i="20" s="1"/>
  <c r="L78" i="44"/>
  <c r="L196" i="44"/>
  <c r="L197" i="44"/>
  <c r="L132" i="44"/>
  <c r="K21" i="47"/>
  <c r="M50" i="44"/>
  <c r="M16" i="20"/>
  <c r="AK16" i="20" s="1"/>
  <c r="L180" i="44"/>
  <c r="M59" i="44"/>
  <c r="M25" i="54" s="1"/>
  <c r="M25" i="20"/>
  <c r="AK25" i="20" s="1"/>
  <c r="M17" i="20"/>
  <c r="AK17" i="20" s="1"/>
  <c r="M51" i="44"/>
  <c r="M17" i="54" s="1"/>
  <c r="L41" i="54"/>
  <c r="L71" i="20"/>
  <c r="AJ71" i="20" s="1"/>
  <c r="L68" i="20"/>
  <c r="AJ68" i="20" s="1"/>
  <c r="L38" i="54"/>
  <c r="I151" i="47"/>
  <c r="I58" i="20"/>
  <c r="AG58" i="20" s="1"/>
  <c r="M61" i="44"/>
  <c r="M27" i="54" s="1"/>
  <c r="M27" i="20"/>
  <c r="AK27" i="20" s="1"/>
  <c r="K93" i="60"/>
  <c r="K123" i="60" s="1"/>
  <c r="L266" i="44"/>
  <c r="K57" i="47"/>
  <c r="L198" i="44"/>
  <c r="L192" i="44"/>
  <c r="L164" i="44"/>
  <c r="L23" i="54"/>
  <c r="L85" i="44"/>
  <c r="M15" i="20"/>
  <c r="AK15" i="20" s="1"/>
  <c r="M49" i="44"/>
  <c r="M14" i="20"/>
  <c r="AK14" i="20" s="1"/>
  <c r="M48" i="44"/>
  <c r="M14" i="54" s="1"/>
  <c r="M44" i="44"/>
  <c r="M10" i="54" s="1"/>
  <c r="M10" i="20"/>
  <c r="AK10" i="20" s="1"/>
  <c r="M46" i="44"/>
  <c r="M12" i="54" s="1"/>
  <c r="M12" i="20"/>
  <c r="AK12" i="20" s="1"/>
  <c r="L54" i="54"/>
  <c r="L84" i="20"/>
  <c r="AJ84" i="20" s="1"/>
  <c r="M45" i="44"/>
  <c r="M11" i="54" s="1"/>
  <c r="M11" i="20"/>
  <c r="AK11" i="20" s="1"/>
  <c r="M42" i="44"/>
  <c r="M8" i="54" s="1"/>
  <c r="M8" i="20"/>
  <c r="AK8" i="20" s="1"/>
  <c r="L120" i="44"/>
  <c r="AI66" i="20"/>
  <c r="L167" i="44"/>
  <c r="L224" i="44"/>
  <c r="L58" i="54"/>
  <c r="L88" i="20"/>
  <c r="AJ88" i="20" s="1"/>
  <c r="K45" i="54"/>
  <c r="K75" i="20"/>
  <c r="AI75" i="20" s="1"/>
  <c r="L26" i="54"/>
  <c r="L88" i="44"/>
  <c r="M24" i="20"/>
  <c r="AK24" i="20" s="1"/>
  <c r="M58" i="44"/>
  <c r="M24" i="54" s="1"/>
  <c r="M6" i="20"/>
  <c r="M40" i="44"/>
  <c r="AD32" i="44"/>
  <c r="J92" i="47"/>
  <c r="J121" i="47"/>
  <c r="L138" i="44"/>
  <c r="L137" i="44"/>
  <c r="L108" i="44"/>
  <c r="L252" i="44"/>
  <c r="L79" i="60" s="1"/>
  <c r="L109" i="60" s="1"/>
  <c r="M23" i="20"/>
  <c r="AK23" i="20" s="1"/>
  <c r="M57" i="44"/>
  <c r="L48" i="54"/>
  <c r="L78" i="20"/>
  <c r="AJ78" i="20" s="1"/>
  <c r="L72" i="44"/>
  <c r="M26" i="20"/>
  <c r="AK26" i="20" s="1"/>
  <c r="M60" i="44"/>
  <c r="L240" i="44"/>
  <c r="L67" i="20"/>
  <c r="AJ67" i="20" s="1"/>
  <c r="L37" i="54"/>
  <c r="K82" i="60"/>
  <c r="K112" i="60" s="1"/>
  <c r="K46" i="47"/>
  <c r="L49" i="54"/>
  <c r="L79" i="20"/>
  <c r="AJ79" i="20" s="1"/>
  <c r="AJ6" i="20"/>
  <c r="L30" i="20"/>
  <c r="AJ30" i="20" s="1"/>
  <c r="L81" i="44"/>
  <c r="K30" i="47"/>
  <c r="L90" i="44"/>
  <c r="L102" i="44"/>
  <c r="L226" i="44"/>
  <c r="L166" i="44"/>
  <c r="M52" i="44"/>
  <c r="M18" i="54" s="1"/>
  <c r="M18" i="20"/>
  <c r="AK18" i="20" s="1"/>
  <c r="L77" i="44"/>
  <c r="M28" i="20"/>
  <c r="AK28" i="20" s="1"/>
  <c r="M62" i="44"/>
  <c r="M28" i="54" s="1"/>
  <c r="K61" i="47"/>
  <c r="L270" i="44"/>
  <c r="K97" i="60"/>
  <c r="K127" i="60" s="1"/>
  <c r="M53" i="44"/>
  <c r="M19" i="54" s="1"/>
  <c r="M19" i="20"/>
  <c r="AK19" i="20" s="1"/>
  <c r="L70" i="20"/>
  <c r="AJ70" i="20" s="1"/>
  <c r="L40" i="54"/>
  <c r="L107" i="44"/>
  <c r="L136" i="44"/>
  <c r="L257" i="44"/>
  <c r="L48" i="47" s="1"/>
  <c r="L20" i="54"/>
  <c r="L82" i="44"/>
  <c r="L82" i="20"/>
  <c r="AJ82" i="20" s="1"/>
  <c r="L52" i="54"/>
  <c r="M9" i="20"/>
  <c r="AK9" i="20" s="1"/>
  <c r="M43" i="44"/>
  <c r="L150" i="44"/>
  <c r="M7" i="20"/>
  <c r="AK7" i="20" s="1"/>
  <c r="M41" i="44"/>
  <c r="M7" i="54" s="1"/>
  <c r="M81" i="20"/>
  <c r="AK81" i="20" s="1"/>
  <c r="M51" i="54"/>
  <c r="L42" i="54"/>
  <c r="L72" i="20"/>
  <c r="AJ72" i="20" s="1"/>
  <c r="L222" i="44"/>
  <c r="M54" i="44"/>
  <c r="M20" i="20"/>
  <c r="AK20" i="20" s="1"/>
  <c r="L57" i="54"/>
  <c r="L87" i="20"/>
  <c r="AJ87" i="20" s="1"/>
  <c r="M56" i="44"/>
  <c r="M22" i="54" s="1"/>
  <c r="M22" i="20"/>
  <c r="AK22" i="20" s="1"/>
  <c r="J90" i="20"/>
  <c r="AH90" i="20" s="1"/>
  <c r="L55" i="54"/>
  <c r="L85" i="20"/>
  <c r="AJ85" i="20" s="1"/>
  <c r="L76" i="44"/>
  <c r="L73" i="44"/>
  <c r="L43" i="54"/>
  <c r="L73" i="20"/>
  <c r="AJ73" i="20" s="1"/>
  <c r="N55" i="44"/>
  <c r="N21" i="54" s="1"/>
  <c r="N21" i="20"/>
  <c r="AL21" i="20" s="1"/>
  <c r="J105" i="47"/>
  <c r="K114" i="47"/>
  <c r="L46" i="47"/>
  <c r="J32" i="47"/>
  <c r="E130" i="60"/>
  <c r="H99" i="60"/>
  <c r="I99" i="60"/>
  <c r="I123" i="47"/>
  <c r="AC105" i="20"/>
  <c r="AC97" i="20"/>
  <c r="AC106" i="20"/>
  <c r="AC100" i="20"/>
  <c r="AC109" i="20"/>
  <c r="AC115" i="20"/>
  <c r="AC98" i="20"/>
  <c r="AC101" i="20"/>
  <c r="AC117" i="20"/>
  <c r="AC104" i="20"/>
  <c r="AC110" i="20"/>
  <c r="AC114" i="20"/>
  <c r="AC107" i="20"/>
  <c r="E120" i="20"/>
  <c r="AC96" i="20"/>
  <c r="AC108" i="20"/>
  <c r="AC113" i="20"/>
  <c r="G119" i="20"/>
  <c r="AD118" i="20"/>
  <c r="AC112" i="20"/>
  <c r="AC103" i="20"/>
  <c r="AC102" i="20"/>
  <c r="AC99" i="20"/>
  <c r="AC116" i="20"/>
  <c r="AC111" i="20"/>
  <c r="G118" i="20"/>
  <c r="AD119" i="20"/>
  <c r="AF53" i="20"/>
  <c r="AF42" i="20"/>
  <c r="AE47" i="20"/>
  <c r="AF41" i="20"/>
  <c r="AF40" i="20"/>
  <c r="AF50" i="20"/>
  <c r="AF56" i="20"/>
  <c r="AF45" i="20"/>
  <c r="AF57" i="20"/>
  <c r="AF49" i="20"/>
  <c r="AF37" i="20"/>
  <c r="AF52" i="20"/>
  <c r="AG45" i="20"/>
  <c r="AF51" i="20"/>
  <c r="AE52" i="20"/>
  <c r="G60" i="20"/>
  <c r="AE60" i="20" s="1"/>
  <c r="AF44" i="20"/>
  <c r="AG55" i="20"/>
  <c r="AF39" i="20"/>
  <c r="K242" i="44"/>
  <c r="F129" i="60"/>
  <c r="F115" i="20"/>
  <c r="F104" i="20"/>
  <c r="F116" i="20"/>
  <c r="F113" i="20"/>
  <c r="F102" i="20"/>
  <c r="F114" i="20"/>
  <c r="F107" i="20"/>
  <c r="F100" i="20"/>
  <c r="F112" i="20"/>
  <c r="F105" i="20"/>
  <c r="F98" i="20"/>
  <c r="F110" i="20"/>
  <c r="F103" i="20"/>
  <c r="F96" i="20"/>
  <c r="F108" i="20"/>
  <c r="F101" i="20"/>
  <c r="F111" i="20"/>
  <c r="F106" i="20"/>
  <c r="F99" i="20"/>
  <c r="F117" i="20"/>
  <c r="F109" i="20"/>
  <c r="F97" i="20"/>
  <c r="M83" i="44"/>
  <c r="L194" i="44"/>
  <c r="M263" i="44"/>
  <c r="M90" i="60" s="1"/>
  <c r="M120" i="60" s="1"/>
  <c r="L54" i="47"/>
  <c r="K272" i="44"/>
  <c r="J76" i="47"/>
  <c r="K14" i="47"/>
  <c r="L134" i="44"/>
  <c r="L74" i="44"/>
  <c r="H69" i="60"/>
  <c r="J66" i="60"/>
  <c r="J68" i="60" s="1"/>
  <c r="K45" i="47"/>
  <c r="L254" i="44"/>
  <c r="L81" i="60" s="1"/>
  <c r="L111" i="60" s="1"/>
  <c r="K85" i="47"/>
  <c r="I132" i="47"/>
  <c r="I142" i="47"/>
  <c r="L23" i="47"/>
  <c r="I138" i="47"/>
  <c r="H135" i="47"/>
  <c r="H150" i="47"/>
  <c r="H48" i="20"/>
  <c r="I49" i="20"/>
  <c r="H43" i="20"/>
  <c r="I37" i="20"/>
  <c r="I131" i="47"/>
  <c r="J144" i="47"/>
  <c r="I39" i="20"/>
  <c r="I44" i="20"/>
  <c r="I148" i="47"/>
  <c r="M143" i="44"/>
  <c r="M233" i="44"/>
  <c r="M173" i="44"/>
  <c r="M113" i="44"/>
  <c r="M203" i="44"/>
  <c r="K187" i="44"/>
  <c r="K217" i="44" s="1"/>
  <c r="H47" i="20"/>
  <c r="I36" i="20"/>
  <c r="I41" i="20"/>
  <c r="I43" i="20"/>
  <c r="I51" i="20"/>
  <c r="I53" i="20"/>
  <c r="I48" i="20"/>
  <c r="I52" i="20"/>
  <c r="I40" i="20"/>
  <c r="I57" i="20"/>
  <c r="I56" i="20"/>
  <c r="I42" i="20"/>
  <c r="I50" i="20"/>
  <c r="I54" i="20"/>
  <c r="H140" i="47"/>
  <c r="I129" i="47"/>
  <c r="I135" i="47"/>
  <c r="I146" i="47"/>
  <c r="I147" i="47"/>
  <c r="I136" i="47"/>
  <c r="I133" i="47"/>
  <c r="I143" i="47"/>
  <c r="I144" i="47"/>
  <c r="I150" i="47"/>
  <c r="I141" i="47"/>
  <c r="I145" i="47"/>
  <c r="I134" i="47"/>
  <c r="I149" i="47"/>
  <c r="I130" i="47"/>
  <c r="M172" i="44" l="1"/>
  <c r="K110" i="47"/>
  <c r="L66" i="20"/>
  <c r="M195" i="44"/>
  <c r="L51" i="47"/>
  <c r="M148" i="44"/>
  <c r="M168" i="44"/>
  <c r="M205" i="44"/>
  <c r="M225" i="44"/>
  <c r="M84" i="44"/>
  <c r="M198" i="44"/>
  <c r="M188" i="44"/>
  <c r="M166" i="44"/>
  <c r="M226" i="44"/>
  <c r="M108" i="44"/>
  <c r="M218" i="44"/>
  <c r="L46" i="54"/>
  <c r="L45" i="54"/>
  <c r="M208" i="44"/>
  <c r="M118" i="44"/>
  <c r="K118" i="47"/>
  <c r="K148" i="47" s="1"/>
  <c r="M137" i="44"/>
  <c r="M76" i="44"/>
  <c r="M136" i="44"/>
  <c r="M228" i="44"/>
  <c r="K119" i="47"/>
  <c r="M138" i="44"/>
  <c r="K103" i="47"/>
  <c r="K75" i="47"/>
  <c r="M128" i="44"/>
  <c r="J38" i="20"/>
  <c r="AH38" i="20" s="1"/>
  <c r="M114" i="44"/>
  <c r="M255" i="44"/>
  <c r="M46" i="47" s="1"/>
  <c r="K87" i="47"/>
  <c r="K115" i="47"/>
  <c r="L43" i="47"/>
  <c r="K82" i="47"/>
  <c r="M135" i="44"/>
  <c r="M104" i="44"/>
  <c r="M105" i="44"/>
  <c r="M16" i="54"/>
  <c r="M76" i="20" s="1"/>
  <c r="AK76" i="20" s="1"/>
  <c r="K60" i="54"/>
  <c r="L15" i="47"/>
  <c r="L106" i="47" s="1"/>
  <c r="K100" i="47"/>
  <c r="J150" i="47"/>
  <c r="J57" i="20"/>
  <c r="AH57" i="20" s="1"/>
  <c r="K71" i="47"/>
  <c r="K99" i="47"/>
  <c r="L59" i="47"/>
  <c r="K86" i="47"/>
  <c r="M268" i="44"/>
  <c r="M95" i="60" s="1"/>
  <c r="M125" i="60" s="1"/>
  <c r="M79" i="44"/>
  <c r="K101" i="47"/>
  <c r="M106" i="44"/>
  <c r="M178" i="44"/>
  <c r="M238" i="44"/>
  <c r="L29" i="47"/>
  <c r="K72" i="47"/>
  <c r="L28" i="47"/>
  <c r="K74" i="47"/>
  <c r="M149" i="44"/>
  <c r="M68" i="44"/>
  <c r="L55" i="47"/>
  <c r="M192" i="44"/>
  <c r="M202" i="44"/>
  <c r="L53" i="47"/>
  <c r="M119" i="44"/>
  <c r="L47" i="47"/>
  <c r="L60" i="47"/>
  <c r="L25" i="47"/>
  <c r="K109" i="47"/>
  <c r="L56" i="47"/>
  <c r="K104" i="47"/>
  <c r="K134" i="47" s="1"/>
  <c r="M265" i="44"/>
  <c r="M92" i="60" s="1"/>
  <c r="M122" i="60" s="1"/>
  <c r="L26" i="47"/>
  <c r="L20" i="47"/>
  <c r="M132" i="44"/>
  <c r="M102" i="44"/>
  <c r="K80" i="47"/>
  <c r="M175" i="44"/>
  <c r="L8" i="47"/>
  <c r="K84" i="47"/>
  <c r="K111" i="47"/>
  <c r="K116" i="47"/>
  <c r="M103" i="44"/>
  <c r="M219" i="44"/>
  <c r="K73" i="47"/>
  <c r="L42" i="47"/>
  <c r="K78" i="47"/>
  <c r="M163" i="44"/>
  <c r="L39" i="47"/>
  <c r="M248" i="44"/>
  <c r="M75" i="60" s="1"/>
  <c r="M105" i="60" s="1"/>
  <c r="K70" i="47"/>
  <c r="K90" i="47"/>
  <c r="M109" i="44"/>
  <c r="L86" i="60"/>
  <c r="L116" i="60" s="1"/>
  <c r="M259" i="44"/>
  <c r="M86" i="60" s="1"/>
  <c r="M116" i="60" s="1"/>
  <c r="K83" i="47"/>
  <c r="K88" i="47"/>
  <c r="M199" i="44"/>
  <c r="M169" i="44"/>
  <c r="M139" i="44"/>
  <c r="L69" i="20"/>
  <c r="AJ69" i="20" s="1"/>
  <c r="M15" i="54"/>
  <c r="M45" i="54" s="1"/>
  <c r="M89" i="44"/>
  <c r="M269" i="44"/>
  <c r="M96" i="60" s="1"/>
  <c r="M126" i="60" s="1"/>
  <c r="M179" i="44"/>
  <c r="M239" i="44"/>
  <c r="K107" i="47"/>
  <c r="L22" i="47"/>
  <c r="M209" i="44"/>
  <c r="M256" i="44"/>
  <c r="M83" i="60" s="1"/>
  <c r="M113" i="60" s="1"/>
  <c r="M9" i="54"/>
  <c r="M39" i="54" s="1"/>
  <c r="M196" i="44"/>
  <c r="L9" i="47"/>
  <c r="M23" i="54"/>
  <c r="M53" i="54" s="1"/>
  <c r="M78" i="44"/>
  <c r="L44" i="47"/>
  <c r="M264" i="44"/>
  <c r="M91" i="60" s="1"/>
  <c r="M121" i="60" s="1"/>
  <c r="K91" i="47"/>
  <c r="M171" i="44"/>
  <c r="L13" i="47"/>
  <c r="M189" i="44"/>
  <c r="M204" i="44"/>
  <c r="M251" i="44"/>
  <c r="M42" i="47" s="1"/>
  <c r="M147" i="44"/>
  <c r="L182" i="44"/>
  <c r="M193" i="44"/>
  <c r="L27" i="47"/>
  <c r="M98" i="44"/>
  <c r="M110" i="44"/>
  <c r="K113" i="47"/>
  <c r="M201" i="44"/>
  <c r="M232" i="44"/>
  <c r="M262" i="44"/>
  <c r="M89" i="60" s="1"/>
  <c r="M119" i="60" s="1"/>
  <c r="M250" i="44"/>
  <c r="M77" i="60" s="1"/>
  <c r="M107" i="60" s="1"/>
  <c r="L24" i="47"/>
  <c r="M144" i="44"/>
  <c r="M158" i="44"/>
  <c r="M234" i="44"/>
  <c r="L88" i="60"/>
  <c r="L118" i="60" s="1"/>
  <c r="M101" i="44"/>
  <c r="M174" i="44"/>
  <c r="N83" i="44"/>
  <c r="L41" i="47"/>
  <c r="L40" i="47"/>
  <c r="K108" i="47"/>
  <c r="L16" i="47"/>
  <c r="M161" i="44"/>
  <c r="M191" i="44"/>
  <c r="L10" i="47"/>
  <c r="M112" i="44"/>
  <c r="L21" i="47"/>
  <c r="L112" i="47" s="1"/>
  <c r="M237" i="44"/>
  <c r="M221" i="44"/>
  <c r="L122" i="44"/>
  <c r="L12" i="47"/>
  <c r="M87" i="44"/>
  <c r="L11" i="47"/>
  <c r="M229" i="44"/>
  <c r="L242" i="44"/>
  <c r="M197" i="44"/>
  <c r="M131" i="44"/>
  <c r="K106" i="47"/>
  <c r="M261" i="44"/>
  <c r="M88" i="60" s="1"/>
  <c r="M118" i="60" s="1"/>
  <c r="K112" i="47"/>
  <c r="M141" i="44"/>
  <c r="M142" i="44"/>
  <c r="M111" i="44"/>
  <c r="M159" i="44"/>
  <c r="M231" i="44"/>
  <c r="L92" i="44"/>
  <c r="M107" i="44"/>
  <c r="M167" i="44"/>
  <c r="L19" i="47"/>
  <c r="L110" i="47" s="1"/>
  <c r="L152" i="44"/>
  <c r="L17" i="47"/>
  <c r="L108" i="47" s="1"/>
  <c r="M190" i="44"/>
  <c r="M77" i="44"/>
  <c r="M257" i="44"/>
  <c r="M84" i="60" s="1"/>
  <c r="M114" i="60" s="1"/>
  <c r="K117" i="47"/>
  <c r="M146" i="44"/>
  <c r="M227" i="44"/>
  <c r="K77" i="47"/>
  <c r="K63" i="47"/>
  <c r="L58" i="47"/>
  <c r="M177" i="44"/>
  <c r="M117" i="44"/>
  <c r="M160" i="44"/>
  <c r="M116" i="44"/>
  <c r="M206" i="44"/>
  <c r="L84" i="60"/>
  <c r="L114" i="60" s="1"/>
  <c r="M267" i="44"/>
  <c r="M94" i="60" s="1"/>
  <c r="M124" i="60" s="1"/>
  <c r="M258" i="44"/>
  <c r="M85" i="60" s="1"/>
  <c r="M115" i="60" s="1"/>
  <c r="M26" i="54"/>
  <c r="M86" i="20" s="1"/>
  <c r="AK86" i="20" s="1"/>
  <c r="M130" i="44"/>
  <c r="M207" i="44"/>
  <c r="L212" i="44"/>
  <c r="L49" i="47"/>
  <c r="M220" i="44"/>
  <c r="M100" i="44"/>
  <c r="M236" i="44"/>
  <c r="M176" i="44"/>
  <c r="M86" i="44"/>
  <c r="M20" i="54"/>
  <c r="M50" i="54" s="1"/>
  <c r="M222" i="44"/>
  <c r="M133" i="44"/>
  <c r="M140" i="44"/>
  <c r="M235" i="44"/>
  <c r="M162" i="44"/>
  <c r="L18" i="47"/>
  <c r="M252" i="44"/>
  <c r="M79" i="60" s="1"/>
  <c r="M109" i="60" s="1"/>
  <c r="M73" i="44"/>
  <c r="M223" i="44"/>
  <c r="M145" i="44"/>
  <c r="M200" i="44"/>
  <c r="M170" i="44"/>
  <c r="M72" i="44"/>
  <c r="M230" i="44"/>
  <c r="M115" i="44"/>
  <c r="M253" i="44"/>
  <c r="M80" i="60" s="1"/>
  <c r="M110" i="60" s="1"/>
  <c r="M150" i="44"/>
  <c r="O55" i="44"/>
  <c r="O21" i="54" s="1"/>
  <c r="O21" i="20"/>
  <c r="AM21" i="20" s="1"/>
  <c r="N53" i="44"/>
  <c r="N19" i="54" s="1"/>
  <c r="N19" i="20"/>
  <c r="AL19" i="20" s="1"/>
  <c r="M88" i="20"/>
  <c r="AK88" i="20" s="1"/>
  <c r="M58" i="54"/>
  <c r="N23" i="20"/>
  <c r="AL23" i="20" s="1"/>
  <c r="N57" i="44"/>
  <c r="K90" i="20"/>
  <c r="AI90" i="20" s="1"/>
  <c r="N11" i="20"/>
  <c r="AL11" i="20" s="1"/>
  <c r="N45" i="44"/>
  <c r="N10" i="20"/>
  <c r="AL10" i="20" s="1"/>
  <c r="N44" i="44"/>
  <c r="L83" i="20"/>
  <c r="AJ83" i="20" s="1"/>
  <c r="L53" i="54"/>
  <c r="M180" i="44"/>
  <c r="M82" i="20"/>
  <c r="AK82" i="20" s="1"/>
  <c r="M52" i="54"/>
  <c r="M71" i="44"/>
  <c r="M74" i="20"/>
  <c r="AK74" i="20" s="1"/>
  <c r="M44" i="54"/>
  <c r="M69" i="44"/>
  <c r="M57" i="54"/>
  <c r="M87" i="20"/>
  <c r="AK87" i="20" s="1"/>
  <c r="N56" i="44"/>
  <c r="N22" i="54" s="1"/>
  <c r="N22" i="20"/>
  <c r="AL22" i="20" s="1"/>
  <c r="L97" i="60"/>
  <c r="L127" i="60" s="1"/>
  <c r="M270" i="44"/>
  <c r="L61" i="47"/>
  <c r="N28" i="20"/>
  <c r="AL28" i="20" s="1"/>
  <c r="N62" i="44"/>
  <c r="N28" i="54" s="1"/>
  <c r="N60" i="44"/>
  <c r="N26" i="20"/>
  <c r="AL26" i="20" s="1"/>
  <c r="M30" i="20"/>
  <c r="AK30" i="20" s="1"/>
  <c r="AK6" i="20"/>
  <c r="M120" i="44"/>
  <c r="N61" i="44"/>
  <c r="N27" i="54" s="1"/>
  <c r="N27" i="20"/>
  <c r="AL27" i="20" s="1"/>
  <c r="M47" i="54"/>
  <c r="M77" i="20"/>
  <c r="AK77" i="20" s="1"/>
  <c r="M13" i="54"/>
  <c r="M75" i="44"/>
  <c r="N43" i="44"/>
  <c r="N9" i="20"/>
  <c r="AL9" i="20" s="1"/>
  <c r="M54" i="54"/>
  <c r="M84" i="20"/>
  <c r="AK84" i="20" s="1"/>
  <c r="N48" i="44"/>
  <c r="N14" i="20"/>
  <c r="AL14" i="20" s="1"/>
  <c r="N16" i="20"/>
  <c r="AL16" i="20" s="1"/>
  <c r="N50" i="44"/>
  <c r="N47" i="44"/>
  <c r="N13" i="20"/>
  <c r="AL13" i="20" s="1"/>
  <c r="M70" i="44"/>
  <c r="M260" i="44"/>
  <c r="M87" i="60" s="1"/>
  <c r="M117" i="60" s="1"/>
  <c r="L30" i="47"/>
  <c r="M90" i="44"/>
  <c r="M38" i="54"/>
  <c r="M68" i="20"/>
  <c r="AK68" i="20" s="1"/>
  <c r="M42" i="54"/>
  <c r="M72" i="20"/>
  <c r="AK72" i="20" s="1"/>
  <c r="N17" i="20"/>
  <c r="AL17" i="20" s="1"/>
  <c r="N51" i="44"/>
  <c r="N17" i="54" s="1"/>
  <c r="M210" i="44"/>
  <c r="AJ66" i="20"/>
  <c r="M67" i="20"/>
  <c r="AK67" i="20" s="1"/>
  <c r="M37" i="54"/>
  <c r="M48" i="54"/>
  <c r="M78" i="20"/>
  <c r="AK78" i="20" s="1"/>
  <c r="K92" i="47"/>
  <c r="K121" i="47"/>
  <c r="J151" i="47"/>
  <c r="J58" i="20"/>
  <c r="AH58" i="20" s="1"/>
  <c r="N24" i="20"/>
  <c r="AL24" i="20" s="1"/>
  <c r="N58" i="44"/>
  <c r="N24" i="54" s="1"/>
  <c r="N42" i="44"/>
  <c r="N8" i="54" s="1"/>
  <c r="N8" i="20"/>
  <c r="AL8" i="20" s="1"/>
  <c r="N12" i="20"/>
  <c r="AL12" i="20" s="1"/>
  <c r="N46" i="44"/>
  <c r="N12" i="54" s="1"/>
  <c r="M6" i="54"/>
  <c r="M99" i="44"/>
  <c r="M129" i="44"/>
  <c r="M249" i="44"/>
  <c r="M76" i="60" s="1"/>
  <c r="M106" i="60" s="1"/>
  <c r="M82" i="44"/>
  <c r="N52" i="44"/>
  <c r="N18" i="54" s="1"/>
  <c r="N18" i="20"/>
  <c r="AL18" i="20" s="1"/>
  <c r="M81" i="44"/>
  <c r="M88" i="44"/>
  <c r="N15" i="20"/>
  <c r="AL15" i="20" s="1"/>
  <c r="N49" i="44"/>
  <c r="L93" i="60"/>
  <c r="L123" i="60" s="1"/>
  <c r="L57" i="47"/>
  <c r="M266" i="44"/>
  <c r="M55" i="54"/>
  <c r="M85" i="20"/>
  <c r="AK85" i="20" s="1"/>
  <c r="N81" i="20"/>
  <c r="AL81" i="20" s="1"/>
  <c r="N51" i="54"/>
  <c r="N54" i="44"/>
  <c r="N20" i="20"/>
  <c r="AL20" i="20" s="1"/>
  <c r="N41" i="44"/>
  <c r="N7" i="54" s="1"/>
  <c r="N7" i="20"/>
  <c r="AL7" i="20" s="1"/>
  <c r="L50" i="54"/>
  <c r="L80" i="20"/>
  <c r="AJ80" i="20" s="1"/>
  <c r="M49" i="54"/>
  <c r="M79" i="20"/>
  <c r="AK79" i="20" s="1"/>
  <c r="M80" i="44"/>
  <c r="M240" i="44"/>
  <c r="N40" i="44"/>
  <c r="N6" i="20"/>
  <c r="AE32" i="44"/>
  <c r="L56" i="54"/>
  <c r="L86" i="20"/>
  <c r="AJ86" i="20" s="1"/>
  <c r="M41" i="54"/>
  <c r="M71" i="20"/>
  <c r="AK71" i="20" s="1"/>
  <c r="M40" i="54"/>
  <c r="M70" i="20"/>
  <c r="AK70" i="20" s="1"/>
  <c r="M85" i="44"/>
  <c r="N59" i="44"/>
  <c r="N25" i="54" s="1"/>
  <c r="N25" i="20"/>
  <c r="AL25" i="20" s="1"/>
  <c r="L30" i="54"/>
  <c r="L114" i="47"/>
  <c r="K105" i="47"/>
  <c r="J123" i="47"/>
  <c r="M82" i="60"/>
  <c r="M112" i="60" s="1"/>
  <c r="F130" i="60"/>
  <c r="J99" i="60"/>
  <c r="AD108" i="20"/>
  <c r="AE119" i="20"/>
  <c r="AD99" i="20"/>
  <c r="AD96" i="20"/>
  <c r="F120" i="20"/>
  <c r="AD100" i="20"/>
  <c r="AD104" i="20"/>
  <c r="H118" i="20"/>
  <c r="H119" i="20"/>
  <c r="K32" i="47"/>
  <c r="AD97" i="20"/>
  <c r="AD106" i="20"/>
  <c r="AD103" i="20"/>
  <c r="AD107" i="20"/>
  <c r="AD115" i="20"/>
  <c r="AD109" i="20"/>
  <c r="AD110" i="20"/>
  <c r="AD114" i="20"/>
  <c r="AD117" i="20"/>
  <c r="AD111" i="20"/>
  <c r="AD98" i="20"/>
  <c r="AD105" i="20"/>
  <c r="AD102" i="20"/>
  <c r="AD112" i="20"/>
  <c r="I118" i="20"/>
  <c r="I119" i="20"/>
  <c r="AD116" i="20"/>
  <c r="AE118" i="20"/>
  <c r="AD101" i="20"/>
  <c r="AD113" i="20"/>
  <c r="AG57" i="20"/>
  <c r="AF43" i="20"/>
  <c r="AG40" i="20"/>
  <c r="AF47" i="20"/>
  <c r="AG49" i="20"/>
  <c r="AG44" i="20"/>
  <c r="AG37" i="20"/>
  <c r="AG41" i="20"/>
  <c r="AF48" i="20"/>
  <c r="AG50" i="20"/>
  <c r="AG53" i="20"/>
  <c r="AG39" i="20"/>
  <c r="AG48" i="20"/>
  <c r="AG42" i="20"/>
  <c r="AG51" i="20"/>
  <c r="AG56" i="20"/>
  <c r="AG52" i="20"/>
  <c r="AG54" i="20"/>
  <c r="AG43" i="20"/>
  <c r="AG36" i="20"/>
  <c r="K275" i="44"/>
  <c r="G129" i="60"/>
  <c r="G108" i="20"/>
  <c r="G101" i="20"/>
  <c r="G109" i="20"/>
  <c r="G107" i="20"/>
  <c r="G100" i="20"/>
  <c r="G103" i="20"/>
  <c r="G96" i="20"/>
  <c r="G99" i="20"/>
  <c r="G105" i="20"/>
  <c r="G106" i="20"/>
  <c r="G98" i="20"/>
  <c r="G116" i="20"/>
  <c r="G117" i="20"/>
  <c r="G104" i="20"/>
  <c r="G97" i="20"/>
  <c r="G112" i="20"/>
  <c r="G115" i="20"/>
  <c r="G110" i="20"/>
  <c r="G113" i="20"/>
  <c r="G114" i="20"/>
  <c r="G102" i="20"/>
  <c r="G111" i="20"/>
  <c r="M224" i="44"/>
  <c r="M194" i="44"/>
  <c r="M164" i="44"/>
  <c r="M54" i="47"/>
  <c r="N263" i="44"/>
  <c r="N90" i="60" s="1"/>
  <c r="N120" i="60" s="1"/>
  <c r="L272" i="44"/>
  <c r="M134" i="44"/>
  <c r="L14" i="47"/>
  <c r="M74" i="44"/>
  <c r="I69" i="60"/>
  <c r="K66" i="60"/>
  <c r="K68" i="60" s="1"/>
  <c r="AC120" i="20"/>
  <c r="K76" i="47"/>
  <c r="M254" i="44"/>
  <c r="M81" i="60" s="1"/>
  <c r="M111" i="60" s="1"/>
  <c r="L45" i="47"/>
  <c r="L85" i="47"/>
  <c r="J49" i="20"/>
  <c r="J142" i="47"/>
  <c r="J131" i="47"/>
  <c r="J147" i="47"/>
  <c r="M23" i="47"/>
  <c r="J54" i="20"/>
  <c r="I38" i="20"/>
  <c r="J51" i="20"/>
  <c r="I137" i="47"/>
  <c r="J56" i="20"/>
  <c r="J45" i="20"/>
  <c r="J148" i="47"/>
  <c r="J55" i="20"/>
  <c r="K144" i="47"/>
  <c r="N203" i="44"/>
  <c r="N113" i="44"/>
  <c r="N233" i="44"/>
  <c r="N143" i="44"/>
  <c r="N173" i="44"/>
  <c r="L187" i="44"/>
  <c r="L217" i="44" s="1"/>
  <c r="J48" i="20"/>
  <c r="J37" i="20"/>
  <c r="J41" i="20"/>
  <c r="J43" i="20"/>
  <c r="J53" i="20"/>
  <c r="I47" i="20"/>
  <c r="H153" i="47"/>
  <c r="H46" i="20"/>
  <c r="J50" i="20"/>
  <c r="J42" i="20"/>
  <c r="I46" i="20"/>
  <c r="J143" i="47"/>
  <c r="J52" i="20"/>
  <c r="J36" i="20"/>
  <c r="J44" i="20"/>
  <c r="J39" i="20"/>
  <c r="J133" i="47"/>
  <c r="J40" i="20"/>
  <c r="I140" i="47"/>
  <c r="H139" i="47"/>
  <c r="J141" i="47"/>
  <c r="J135" i="47"/>
  <c r="J146" i="47"/>
  <c r="J130" i="47"/>
  <c r="J129" i="47"/>
  <c r="J137" i="47"/>
  <c r="J136" i="47"/>
  <c r="I139" i="47"/>
  <c r="J145" i="47"/>
  <c r="J134" i="47"/>
  <c r="L82" i="47" l="1"/>
  <c r="M46" i="54"/>
  <c r="L74" i="47"/>
  <c r="N166" i="44"/>
  <c r="M28" i="47"/>
  <c r="M43" i="47"/>
  <c r="M18" i="47"/>
  <c r="N226" i="44"/>
  <c r="L102" i="47"/>
  <c r="N16" i="54"/>
  <c r="N46" i="54" s="1"/>
  <c r="L90" i="47"/>
  <c r="N106" i="44"/>
  <c r="L115" i="47"/>
  <c r="L116" i="47"/>
  <c r="M48" i="47"/>
  <c r="M83" i="20"/>
  <c r="AK83" i="20" s="1"/>
  <c r="N68" i="44"/>
  <c r="N115" i="44"/>
  <c r="N135" i="44"/>
  <c r="N192" i="44"/>
  <c r="L87" i="47"/>
  <c r="N225" i="44"/>
  <c r="L84" i="47"/>
  <c r="M75" i="20"/>
  <c r="AK75" i="20" s="1"/>
  <c r="M56" i="47"/>
  <c r="L75" i="47"/>
  <c r="N195" i="44"/>
  <c r="N15" i="54"/>
  <c r="N75" i="20" s="1"/>
  <c r="AL75" i="20" s="1"/>
  <c r="L91" i="47"/>
  <c r="L77" i="47"/>
  <c r="N105" i="44"/>
  <c r="L119" i="47"/>
  <c r="N9" i="54"/>
  <c r="N39" i="54" s="1"/>
  <c r="N104" i="44"/>
  <c r="M59" i="47"/>
  <c r="L117" i="47"/>
  <c r="L107" i="47"/>
  <c r="L120" i="47"/>
  <c r="N255" i="44"/>
  <c r="N82" i="60" s="1"/>
  <c r="N112" i="60" s="1"/>
  <c r="M69" i="20"/>
  <c r="AK69" i="20" s="1"/>
  <c r="N165" i="44"/>
  <c r="L78" i="47"/>
  <c r="N196" i="44"/>
  <c r="L99" i="47"/>
  <c r="M53" i="47"/>
  <c r="M60" i="47"/>
  <c r="L104" i="47"/>
  <c r="M16" i="47"/>
  <c r="L70" i="47"/>
  <c r="L111" i="47"/>
  <c r="M78" i="60"/>
  <c r="M108" i="60" s="1"/>
  <c r="M8" i="47"/>
  <c r="M55" i="47"/>
  <c r="N133" i="44"/>
  <c r="M29" i="47"/>
  <c r="L83" i="47"/>
  <c r="L86" i="47"/>
  <c r="M50" i="47"/>
  <c r="L100" i="47"/>
  <c r="N237" i="44"/>
  <c r="N220" i="44"/>
  <c r="O83" i="44"/>
  <c r="M39" i="47"/>
  <c r="N145" i="44"/>
  <c r="N75" i="44"/>
  <c r="N197" i="44"/>
  <c r="N147" i="44"/>
  <c r="L71" i="47"/>
  <c r="L63" i="47"/>
  <c r="L101" i="47"/>
  <c r="L113" i="47"/>
  <c r="M19" i="47"/>
  <c r="L118" i="47"/>
  <c r="L60" i="54"/>
  <c r="N23" i="54"/>
  <c r="N53" i="54" s="1"/>
  <c r="K44" i="20"/>
  <c r="AI44" i="20" s="1"/>
  <c r="N252" i="44"/>
  <c r="N79" i="60" s="1"/>
  <c r="N109" i="60" s="1"/>
  <c r="M24" i="47"/>
  <c r="N102" i="44"/>
  <c r="N207" i="44"/>
  <c r="N107" i="44"/>
  <c r="N256" i="44"/>
  <c r="N83" i="60" s="1"/>
  <c r="N113" i="60" s="1"/>
  <c r="M47" i="47"/>
  <c r="M41" i="47"/>
  <c r="N132" i="44"/>
  <c r="M22" i="47"/>
  <c r="L103" i="47"/>
  <c r="N136" i="44"/>
  <c r="N200" i="44"/>
  <c r="N163" i="44"/>
  <c r="N260" i="44"/>
  <c r="N87" i="60" s="1"/>
  <c r="N117" i="60" s="1"/>
  <c r="M51" i="47"/>
  <c r="N193" i="44"/>
  <c r="N103" i="44"/>
  <c r="N137" i="44"/>
  <c r="M15" i="47"/>
  <c r="M77" i="47" s="1"/>
  <c r="M80" i="20"/>
  <c r="AK80" i="20" s="1"/>
  <c r="N223" i="44"/>
  <c r="M52" i="47"/>
  <c r="N257" i="44"/>
  <c r="N84" i="60" s="1"/>
  <c r="N114" i="60" s="1"/>
  <c r="N140" i="44"/>
  <c r="N167" i="44"/>
  <c r="N206" i="44"/>
  <c r="N227" i="44"/>
  <c r="N117" i="44"/>
  <c r="N110" i="44"/>
  <c r="N20" i="54"/>
  <c r="N50" i="54" s="1"/>
  <c r="N222" i="44"/>
  <c r="N116" i="44"/>
  <c r="N146" i="44"/>
  <c r="M17" i="47"/>
  <c r="M108" i="47" s="1"/>
  <c r="N101" i="44"/>
  <c r="L73" i="47"/>
  <c r="N144" i="44"/>
  <c r="N239" i="44"/>
  <c r="N174" i="44"/>
  <c r="L275" i="44"/>
  <c r="N89" i="44"/>
  <c r="L81" i="47"/>
  <c r="N209" i="44"/>
  <c r="N236" i="44"/>
  <c r="K142" i="47"/>
  <c r="M122" i="44"/>
  <c r="M242" i="44"/>
  <c r="N112" i="44"/>
  <c r="N149" i="44"/>
  <c r="L88" i="47"/>
  <c r="N86" i="44"/>
  <c r="N230" i="44"/>
  <c r="L80" i="47"/>
  <c r="N176" i="44"/>
  <c r="N177" i="44"/>
  <c r="N77" i="44"/>
  <c r="M21" i="47"/>
  <c r="N131" i="44"/>
  <c r="L72" i="47"/>
  <c r="N269" i="44"/>
  <c r="N96" i="60" s="1"/>
  <c r="N126" i="60" s="1"/>
  <c r="M12" i="47"/>
  <c r="N204" i="44"/>
  <c r="N179" i="44"/>
  <c r="N210" i="44"/>
  <c r="N119" i="44"/>
  <c r="N264" i="44"/>
  <c r="N91" i="60" s="1"/>
  <c r="N121" i="60" s="1"/>
  <c r="N240" i="44"/>
  <c r="N71" i="44"/>
  <c r="M27" i="47"/>
  <c r="N162" i="44"/>
  <c r="N190" i="44"/>
  <c r="N170" i="44"/>
  <c r="N235" i="44"/>
  <c r="N100" i="44"/>
  <c r="M20" i="47"/>
  <c r="M13" i="47"/>
  <c r="N130" i="44"/>
  <c r="M10" i="47"/>
  <c r="N249" i="44"/>
  <c r="N76" i="60" s="1"/>
  <c r="N106" i="60" s="1"/>
  <c r="N81" i="44"/>
  <c r="N250" i="44"/>
  <c r="N77" i="60" s="1"/>
  <c r="N107" i="60" s="1"/>
  <c r="M11" i="47"/>
  <c r="M102" i="47" s="1"/>
  <c r="M182" i="44"/>
  <c r="N251" i="44"/>
  <c r="N259" i="44"/>
  <c r="N86" i="60" s="1"/>
  <c r="N116" i="60" s="1"/>
  <c r="L109" i="47"/>
  <c r="M56" i="54"/>
  <c r="N188" i="44"/>
  <c r="N26" i="54"/>
  <c r="N56" i="54" s="1"/>
  <c r="N248" i="44"/>
  <c r="N75" i="60" s="1"/>
  <c r="N105" i="60" s="1"/>
  <c r="L79" i="47"/>
  <c r="N221" i="44"/>
  <c r="N201" i="44"/>
  <c r="N160" i="44"/>
  <c r="N231" i="44"/>
  <c r="N218" i="44"/>
  <c r="M212" i="44"/>
  <c r="N84" i="44"/>
  <c r="N205" i="44"/>
  <c r="M26" i="47"/>
  <c r="L89" i="47"/>
  <c r="M58" i="47"/>
  <c r="M40" i="47"/>
  <c r="N120" i="44"/>
  <c r="N161" i="44"/>
  <c r="N114" i="44"/>
  <c r="N141" i="44"/>
  <c r="N265" i="44"/>
  <c r="N92" i="60" s="1"/>
  <c r="N122" i="60" s="1"/>
  <c r="N267" i="44"/>
  <c r="N94" i="60" s="1"/>
  <c r="N124" i="60" s="1"/>
  <c r="N261" i="44"/>
  <c r="N88" i="60" s="1"/>
  <c r="N118" i="60" s="1"/>
  <c r="N85" i="44"/>
  <c r="N158" i="44"/>
  <c r="N189" i="44"/>
  <c r="N128" i="44"/>
  <c r="N175" i="44"/>
  <c r="N191" i="44"/>
  <c r="N98" i="44"/>
  <c r="N111" i="44"/>
  <c r="N219" i="44"/>
  <c r="N234" i="44"/>
  <c r="N171" i="44"/>
  <c r="N159" i="44"/>
  <c r="N99" i="44"/>
  <c r="M49" i="47"/>
  <c r="N87" i="44"/>
  <c r="M44" i="47"/>
  <c r="M92" i="44"/>
  <c r="N253" i="44"/>
  <c r="N80" i="60" s="1"/>
  <c r="N110" i="60" s="1"/>
  <c r="N80" i="44"/>
  <c r="M9" i="47"/>
  <c r="M25" i="47"/>
  <c r="N79" i="44"/>
  <c r="N228" i="44"/>
  <c r="N148" i="44"/>
  <c r="N168" i="44"/>
  <c r="M93" i="60"/>
  <c r="M123" i="60" s="1"/>
  <c r="M57" i="47"/>
  <c r="N266" i="44"/>
  <c r="N68" i="20"/>
  <c r="AL68" i="20" s="1"/>
  <c r="N38" i="54"/>
  <c r="K151" i="47"/>
  <c r="K58" i="20"/>
  <c r="AI58" i="20" s="1"/>
  <c r="O47" i="44"/>
  <c r="O13" i="20"/>
  <c r="AM13" i="20" s="1"/>
  <c r="N69" i="44"/>
  <c r="N180" i="44"/>
  <c r="O45" i="44"/>
  <c r="O11" i="20"/>
  <c r="AM11" i="20" s="1"/>
  <c r="N229" i="44"/>
  <c r="N199" i="44"/>
  <c r="N138" i="44"/>
  <c r="N268" i="44"/>
  <c r="N95" i="60" s="1"/>
  <c r="N125" i="60" s="1"/>
  <c r="N262" i="44"/>
  <c r="N89" i="60" s="1"/>
  <c r="N119" i="60" s="1"/>
  <c r="N55" i="54"/>
  <c r="N85" i="20"/>
  <c r="AL85" i="20" s="1"/>
  <c r="O54" i="44"/>
  <c r="O20" i="20"/>
  <c r="AM20" i="20" s="1"/>
  <c r="N54" i="54"/>
  <c r="N84" i="20"/>
  <c r="AL84" i="20" s="1"/>
  <c r="M30" i="47"/>
  <c r="N90" i="44"/>
  <c r="O60" i="44"/>
  <c r="O26" i="20"/>
  <c r="AM26" i="20" s="1"/>
  <c r="N79" i="20"/>
  <c r="AL79" i="20" s="1"/>
  <c r="N49" i="54"/>
  <c r="O59" i="44"/>
  <c r="O25" i="54" s="1"/>
  <c r="O25" i="20"/>
  <c r="AM25" i="20" s="1"/>
  <c r="N48" i="54"/>
  <c r="N78" i="20"/>
  <c r="AL78" i="20" s="1"/>
  <c r="N6" i="54"/>
  <c r="M36" i="54"/>
  <c r="M66" i="20"/>
  <c r="M30" i="54"/>
  <c r="O17" i="20"/>
  <c r="AM17" i="20" s="1"/>
  <c r="O51" i="44"/>
  <c r="O17" i="54" s="1"/>
  <c r="L92" i="47"/>
  <c r="L121" i="47"/>
  <c r="O16" i="20"/>
  <c r="AM16" i="20" s="1"/>
  <c r="O50" i="44"/>
  <c r="O9" i="20"/>
  <c r="AM9" i="20" s="1"/>
  <c r="O43" i="44"/>
  <c r="N57" i="54"/>
  <c r="N87" i="20"/>
  <c r="AL87" i="20" s="1"/>
  <c r="N10" i="54"/>
  <c r="N72" i="44"/>
  <c r="O53" i="44"/>
  <c r="O19" i="54" s="1"/>
  <c r="O19" i="20"/>
  <c r="AM19" i="20" s="1"/>
  <c r="N118" i="44"/>
  <c r="N258" i="44"/>
  <c r="O6" i="20"/>
  <c r="O40" i="44"/>
  <c r="AF32" i="44"/>
  <c r="O52" i="44"/>
  <c r="O18" i="20"/>
  <c r="AM18" i="20" s="1"/>
  <c r="N42" i="54"/>
  <c r="N72" i="20"/>
  <c r="AL72" i="20" s="1"/>
  <c r="O58" i="44"/>
  <c r="O24" i="54" s="1"/>
  <c r="O24" i="20"/>
  <c r="AM24" i="20" s="1"/>
  <c r="O27" i="20"/>
  <c r="AM27" i="20" s="1"/>
  <c r="O61" i="44"/>
  <c r="O27" i="54" s="1"/>
  <c r="N52" i="54"/>
  <c r="N82" i="20"/>
  <c r="AL82" i="20" s="1"/>
  <c r="O57" i="44"/>
  <c r="O23" i="20"/>
  <c r="AM23" i="20" s="1"/>
  <c r="N150" i="44"/>
  <c r="N47" i="54"/>
  <c r="N77" i="20"/>
  <c r="AL77" i="20" s="1"/>
  <c r="N172" i="44"/>
  <c r="N198" i="44"/>
  <c r="N238" i="44"/>
  <c r="N129" i="44"/>
  <c r="N108" i="44"/>
  <c r="N30" i="20"/>
  <c r="AL30" i="20" s="1"/>
  <c r="AL6" i="20"/>
  <c r="O49" i="44"/>
  <c r="O15" i="20"/>
  <c r="AM15" i="20" s="1"/>
  <c r="N82" i="44"/>
  <c r="N70" i="44"/>
  <c r="N14" i="54"/>
  <c r="N76" i="44"/>
  <c r="M43" i="54"/>
  <c r="M73" i="20"/>
  <c r="AK73" i="20" s="1"/>
  <c r="N58" i="54"/>
  <c r="N88" i="20"/>
  <c r="AL88" i="20" s="1"/>
  <c r="O56" i="44"/>
  <c r="O22" i="54" s="1"/>
  <c r="O22" i="20"/>
  <c r="AM22" i="20" s="1"/>
  <c r="O44" i="44"/>
  <c r="O10" i="20"/>
  <c r="AM10" i="20" s="1"/>
  <c r="N139" i="44"/>
  <c r="N202" i="44"/>
  <c r="N37" i="54"/>
  <c r="N67" i="20"/>
  <c r="AL67" i="20" s="1"/>
  <c r="N88" i="44"/>
  <c r="O12" i="20"/>
  <c r="AM12" i="20" s="1"/>
  <c r="O46" i="44"/>
  <c r="O12" i="54" s="1"/>
  <c r="L90" i="20"/>
  <c r="AJ90" i="20" s="1"/>
  <c r="O48" i="44"/>
  <c r="O14" i="20"/>
  <c r="AM14" i="20" s="1"/>
  <c r="N11" i="54"/>
  <c r="N73" i="44"/>
  <c r="O51" i="54"/>
  <c r="O81" i="20"/>
  <c r="AM81" i="20" s="1"/>
  <c r="O8" i="20"/>
  <c r="AM8" i="20" s="1"/>
  <c r="O42" i="44"/>
  <c r="O8" i="54" s="1"/>
  <c r="N270" i="44"/>
  <c r="M61" i="47"/>
  <c r="M97" i="60"/>
  <c r="M127" i="60" s="1"/>
  <c r="N142" i="44"/>
  <c r="N78" i="44"/>
  <c r="N169" i="44"/>
  <c r="N208" i="44"/>
  <c r="N232" i="44"/>
  <c r="N178" i="44"/>
  <c r="N109" i="44"/>
  <c r="M152" i="44"/>
  <c r="O41" i="44"/>
  <c r="O7" i="54" s="1"/>
  <c r="O7" i="20"/>
  <c r="AM7" i="20" s="1"/>
  <c r="N13" i="54"/>
  <c r="O62" i="44"/>
  <c r="O28" i="54" s="1"/>
  <c r="O28" i="20"/>
  <c r="AM28" i="20" s="1"/>
  <c r="P55" i="44"/>
  <c r="P21" i="54" s="1"/>
  <c r="P21" i="20"/>
  <c r="AN21" i="20" s="1"/>
  <c r="L105" i="47"/>
  <c r="M114" i="47"/>
  <c r="K123" i="47"/>
  <c r="L32" i="47"/>
  <c r="G130" i="60"/>
  <c r="K99" i="60"/>
  <c r="AE105" i="20"/>
  <c r="AE99" i="20"/>
  <c r="J118" i="20"/>
  <c r="AF118" i="20"/>
  <c r="AE113" i="20"/>
  <c r="AE117" i="20"/>
  <c r="AE96" i="20"/>
  <c r="G120" i="20"/>
  <c r="AE101" i="20"/>
  <c r="AE104" i="20"/>
  <c r="AE110" i="20"/>
  <c r="AE116" i="20"/>
  <c r="AE108" i="20"/>
  <c r="AE111" i="20"/>
  <c r="AE115" i="20"/>
  <c r="AE98" i="20"/>
  <c r="AE102" i="20"/>
  <c r="AE112" i="20"/>
  <c r="AE106" i="20"/>
  <c r="AE103" i="20"/>
  <c r="AE109" i="20"/>
  <c r="AG118" i="20"/>
  <c r="AE100" i="20"/>
  <c r="AG119" i="20"/>
  <c r="AF119" i="20"/>
  <c r="AE114" i="20"/>
  <c r="AE97" i="20"/>
  <c r="AE107" i="20"/>
  <c r="J119" i="20"/>
  <c r="AH41" i="20"/>
  <c r="AH39" i="20"/>
  <c r="AH48" i="20"/>
  <c r="AH55" i="20"/>
  <c r="AG38" i="20"/>
  <c r="AH50" i="20"/>
  <c r="AH44" i="20"/>
  <c r="AF46" i="20"/>
  <c r="AH49" i="20"/>
  <c r="H60" i="20"/>
  <c r="AF60" i="20" s="1"/>
  <c r="AH45" i="20"/>
  <c r="AH54" i="20"/>
  <c r="AH40" i="20"/>
  <c r="AH37" i="20"/>
  <c r="AH51" i="20"/>
  <c r="AH52" i="20"/>
  <c r="AG47" i="20"/>
  <c r="AH56" i="20"/>
  <c r="AG46" i="20"/>
  <c r="AH42" i="20"/>
  <c r="AH53" i="20"/>
  <c r="I60" i="20"/>
  <c r="AG60" i="20" s="1"/>
  <c r="AH43" i="20"/>
  <c r="AH36" i="20"/>
  <c r="H129" i="60"/>
  <c r="H116" i="20"/>
  <c r="H103" i="20"/>
  <c r="H104" i="20"/>
  <c r="H114" i="20"/>
  <c r="H105" i="20"/>
  <c r="H102" i="20"/>
  <c r="H112" i="20"/>
  <c r="H115" i="20"/>
  <c r="H100" i="20"/>
  <c r="H110" i="20"/>
  <c r="H113" i="20"/>
  <c r="H98" i="20"/>
  <c r="H108" i="20"/>
  <c r="H111" i="20"/>
  <c r="H96" i="20"/>
  <c r="H106" i="20"/>
  <c r="AF106" i="20" s="1"/>
  <c r="H109" i="20"/>
  <c r="H97" i="20"/>
  <c r="H99" i="20"/>
  <c r="H107" i="20"/>
  <c r="H101" i="20"/>
  <c r="H117" i="20"/>
  <c r="N164" i="44"/>
  <c r="N224" i="44"/>
  <c r="N134" i="44"/>
  <c r="N194" i="44"/>
  <c r="M14" i="47"/>
  <c r="N54" i="47"/>
  <c r="O263" i="44"/>
  <c r="O90" i="60" s="1"/>
  <c r="O120" i="60" s="1"/>
  <c r="M272" i="44"/>
  <c r="N74" i="44"/>
  <c r="J69" i="60"/>
  <c r="L66" i="60"/>
  <c r="L68" i="60" s="1"/>
  <c r="L76" i="47"/>
  <c r="M45" i="47"/>
  <c r="N254" i="44"/>
  <c r="N81" i="60" s="1"/>
  <c r="N111" i="60" s="1"/>
  <c r="M85" i="47"/>
  <c r="K55" i="20"/>
  <c r="N23" i="47"/>
  <c r="K49" i="20"/>
  <c r="K136" i="47"/>
  <c r="K56" i="20"/>
  <c r="J138" i="47"/>
  <c r="K42" i="20"/>
  <c r="K51" i="20"/>
  <c r="O233" i="44"/>
  <c r="O173" i="44"/>
  <c r="O203" i="44"/>
  <c r="O135" i="44"/>
  <c r="O143" i="44"/>
  <c r="O113" i="44"/>
  <c r="M187" i="44"/>
  <c r="M217" i="44" s="1"/>
  <c r="K137" i="47"/>
  <c r="K140" i="47"/>
  <c r="J47" i="20"/>
  <c r="K36" i="20"/>
  <c r="K57" i="20"/>
  <c r="K138" i="47"/>
  <c r="K45" i="20"/>
  <c r="K37" i="20"/>
  <c r="K53" i="20"/>
  <c r="K40" i="20"/>
  <c r="K50" i="20"/>
  <c r="K54" i="20"/>
  <c r="J46" i="20"/>
  <c r="K48" i="20"/>
  <c r="K39" i="20"/>
  <c r="K41" i="20"/>
  <c r="K52" i="20"/>
  <c r="K38" i="20"/>
  <c r="K132" i="47"/>
  <c r="K133" i="47"/>
  <c r="K147" i="47"/>
  <c r="J153" i="47"/>
  <c r="K146" i="47"/>
  <c r="K129" i="47"/>
  <c r="K130" i="47"/>
  <c r="K150" i="47"/>
  <c r="J139" i="47"/>
  <c r="K143" i="47"/>
  <c r="K145" i="47"/>
  <c r="J140" i="47"/>
  <c r="K131" i="47"/>
  <c r="K141" i="47"/>
  <c r="I153" i="47"/>
  <c r="N43" i="47" l="1"/>
  <c r="M90" i="47"/>
  <c r="M109" i="47"/>
  <c r="M74" i="47"/>
  <c r="O68" i="44"/>
  <c r="N76" i="20"/>
  <c r="AL76" i="20" s="1"/>
  <c r="O195" i="44"/>
  <c r="O16" i="54"/>
  <c r="O46" i="54" s="1"/>
  <c r="O165" i="44"/>
  <c r="M84" i="47"/>
  <c r="O26" i="54"/>
  <c r="O56" i="54" s="1"/>
  <c r="O225" i="44"/>
  <c r="O112" i="44"/>
  <c r="N46" i="47"/>
  <c r="N15" i="47"/>
  <c r="M120" i="47"/>
  <c r="M57" i="20" s="1"/>
  <c r="O9" i="54"/>
  <c r="O39" i="54" s="1"/>
  <c r="N69" i="20"/>
  <c r="AL69" i="20" s="1"/>
  <c r="L56" i="20"/>
  <c r="AJ56" i="20" s="1"/>
  <c r="M119" i="47"/>
  <c r="M87" i="47"/>
  <c r="N44" i="47"/>
  <c r="O15" i="54"/>
  <c r="O75" i="20" s="1"/>
  <c r="AM75" i="20" s="1"/>
  <c r="N45" i="54"/>
  <c r="O229" i="44"/>
  <c r="O104" i="44"/>
  <c r="O265" i="44"/>
  <c r="O92" i="60" s="1"/>
  <c r="O122" i="60" s="1"/>
  <c r="O105" i="44"/>
  <c r="M91" i="47"/>
  <c r="M75" i="47"/>
  <c r="N60" i="47"/>
  <c r="O109" i="44"/>
  <c r="O132" i="44"/>
  <c r="O110" i="44"/>
  <c r="O193" i="44"/>
  <c r="M70" i="47"/>
  <c r="O232" i="44"/>
  <c r="O202" i="44"/>
  <c r="O82" i="44"/>
  <c r="O131" i="44"/>
  <c r="M73" i="47"/>
  <c r="N55" i="47"/>
  <c r="M99" i="47"/>
  <c r="N16" i="47"/>
  <c r="M79" i="47"/>
  <c r="O136" i="44"/>
  <c r="M107" i="47"/>
  <c r="O238" i="44"/>
  <c r="O87" i="44"/>
  <c r="O191" i="44"/>
  <c r="N80" i="20"/>
  <c r="AL80" i="20" s="1"/>
  <c r="N83" i="20"/>
  <c r="AL83" i="20" s="1"/>
  <c r="O207" i="44"/>
  <c r="M115" i="47"/>
  <c r="N51" i="47"/>
  <c r="O190" i="44"/>
  <c r="O166" i="44"/>
  <c r="O148" i="44"/>
  <c r="M104" i="47"/>
  <c r="O130" i="44"/>
  <c r="M118" i="47"/>
  <c r="O163" i="44"/>
  <c r="N17" i="47"/>
  <c r="M110" i="47"/>
  <c r="M81" i="47"/>
  <c r="M103" i="47"/>
  <c r="O260" i="44"/>
  <c r="O87" i="60" s="1"/>
  <c r="O117" i="60" s="1"/>
  <c r="M71" i="47"/>
  <c r="O252" i="44"/>
  <c r="O79" i="60" s="1"/>
  <c r="O109" i="60" s="1"/>
  <c r="O256" i="44"/>
  <c r="O83" i="60" s="1"/>
  <c r="O113" i="60" s="1"/>
  <c r="O223" i="44"/>
  <c r="O111" i="44"/>
  <c r="M89" i="47"/>
  <c r="O160" i="44"/>
  <c r="O162" i="44"/>
  <c r="O239" i="44"/>
  <c r="M113" i="47"/>
  <c r="L55" i="20"/>
  <c r="AJ55" i="20" s="1"/>
  <c r="O133" i="44"/>
  <c r="O192" i="44"/>
  <c r="O220" i="44"/>
  <c r="N47" i="47"/>
  <c r="O253" i="44"/>
  <c r="O80" i="60" s="1"/>
  <c r="O110" i="60" s="1"/>
  <c r="O269" i="44"/>
  <c r="O96" i="60" s="1"/>
  <c r="O126" i="60" s="1"/>
  <c r="O230" i="44"/>
  <c r="N52" i="47"/>
  <c r="N50" i="47"/>
  <c r="O170" i="44"/>
  <c r="N58" i="47"/>
  <c r="O199" i="44"/>
  <c r="O226" i="44"/>
  <c r="O200" i="44"/>
  <c r="O196" i="44"/>
  <c r="O140" i="44"/>
  <c r="O103" i="44"/>
  <c r="O267" i="44"/>
  <c r="O94" i="60" s="1"/>
  <c r="O124" i="60" s="1"/>
  <c r="O179" i="44"/>
  <c r="N27" i="47"/>
  <c r="O222" i="44"/>
  <c r="M72" i="47"/>
  <c r="M88" i="47"/>
  <c r="M86" i="47"/>
  <c r="M112" i="47"/>
  <c r="O20" i="54"/>
  <c r="O50" i="54" s="1"/>
  <c r="M78" i="47"/>
  <c r="M83" i="47"/>
  <c r="M111" i="47"/>
  <c r="M101" i="47"/>
  <c r="O107" i="44"/>
  <c r="N40" i="47"/>
  <c r="M82" i="47"/>
  <c r="N48" i="47"/>
  <c r="O106" i="44"/>
  <c r="O100" i="44"/>
  <c r="N10" i="47"/>
  <c r="M100" i="47"/>
  <c r="M130" i="47" s="1"/>
  <c r="O169" i="44"/>
  <c r="O139" i="44"/>
  <c r="N12" i="47"/>
  <c r="N103" i="47" s="1"/>
  <c r="N20" i="47"/>
  <c r="O161" i="44"/>
  <c r="O119" i="44"/>
  <c r="O149" i="44"/>
  <c r="O167" i="44"/>
  <c r="N13" i="47"/>
  <c r="N75" i="47" s="1"/>
  <c r="O204" i="44"/>
  <c r="O142" i="44"/>
  <c r="O172" i="44"/>
  <c r="N25" i="47"/>
  <c r="N21" i="47"/>
  <c r="N26" i="47"/>
  <c r="O209" i="44"/>
  <c r="O101" i="44"/>
  <c r="O227" i="44"/>
  <c r="N8" i="47"/>
  <c r="O255" i="44"/>
  <c r="O82" i="60" s="1"/>
  <c r="O112" i="60" s="1"/>
  <c r="N86" i="20"/>
  <c r="AL86" i="20" s="1"/>
  <c r="M106" i="47"/>
  <c r="O197" i="44"/>
  <c r="O137" i="44"/>
  <c r="O75" i="44"/>
  <c r="O257" i="44"/>
  <c r="O84" i="60" s="1"/>
  <c r="O114" i="60" s="1"/>
  <c r="O88" i="44"/>
  <c r="O78" i="44"/>
  <c r="O178" i="44"/>
  <c r="O198" i="44"/>
  <c r="N41" i="47"/>
  <c r="P83" i="44"/>
  <c r="N242" i="44"/>
  <c r="O118" i="44"/>
  <c r="O250" i="44"/>
  <c r="O77" i="60" s="1"/>
  <c r="O107" i="60" s="1"/>
  <c r="O208" i="44"/>
  <c r="O79" i="44"/>
  <c r="N11" i="47"/>
  <c r="M117" i="47"/>
  <c r="O221" i="44"/>
  <c r="O251" i="44"/>
  <c r="O78" i="60" s="1"/>
  <c r="O108" i="60" s="1"/>
  <c r="O71" i="44"/>
  <c r="O235" i="44"/>
  <c r="O116" i="44"/>
  <c r="N29" i="47"/>
  <c r="O146" i="44"/>
  <c r="O73" i="44"/>
  <c r="O259" i="44"/>
  <c r="O86" i="60" s="1"/>
  <c r="O116" i="60" s="1"/>
  <c r="O128" i="44"/>
  <c r="O228" i="44"/>
  <c r="O108" i="44"/>
  <c r="O129" i="44"/>
  <c r="O234" i="44"/>
  <c r="O240" i="44"/>
  <c r="M275" i="44"/>
  <c r="O77" i="44"/>
  <c r="O266" i="44"/>
  <c r="O93" i="60" s="1"/>
  <c r="O123" i="60" s="1"/>
  <c r="O159" i="44"/>
  <c r="O114" i="44"/>
  <c r="N24" i="47"/>
  <c r="N122" i="44"/>
  <c r="O99" i="44"/>
  <c r="O249" i="44"/>
  <c r="O76" i="60" s="1"/>
  <c r="O106" i="60" s="1"/>
  <c r="O189" i="44"/>
  <c r="O69" i="44"/>
  <c r="O10" i="54"/>
  <c r="O70" i="20" s="1"/>
  <c r="AM70" i="20" s="1"/>
  <c r="O219" i="44"/>
  <c r="O205" i="44"/>
  <c r="O158" i="44"/>
  <c r="O174" i="44"/>
  <c r="O188" i="44"/>
  <c r="M80" i="47"/>
  <c r="N92" i="44"/>
  <c r="N212" i="44"/>
  <c r="N18" i="47"/>
  <c r="N9" i="47"/>
  <c r="O237" i="44"/>
  <c r="O175" i="44"/>
  <c r="O144" i="44"/>
  <c r="O115" i="44"/>
  <c r="O206" i="44"/>
  <c r="O264" i="44"/>
  <c r="O91" i="60" s="1"/>
  <c r="O121" i="60" s="1"/>
  <c r="M63" i="47"/>
  <c r="O262" i="44"/>
  <c r="O89" i="60" s="1"/>
  <c r="O119" i="60" s="1"/>
  <c r="O145" i="44"/>
  <c r="O201" i="44"/>
  <c r="O236" i="44"/>
  <c r="O177" i="44"/>
  <c r="O117" i="44"/>
  <c r="N56" i="47"/>
  <c r="N19" i="47"/>
  <c r="O218" i="44"/>
  <c r="O176" i="44"/>
  <c r="N39" i="47"/>
  <c r="N78" i="60"/>
  <c r="N108" i="60" s="1"/>
  <c r="O147" i="44"/>
  <c r="O98" i="44"/>
  <c r="O248" i="44"/>
  <c r="O75" i="60" s="1"/>
  <c r="O105" i="60" s="1"/>
  <c r="N182" i="44"/>
  <c r="N42" i="47"/>
  <c r="N152" i="44"/>
  <c r="N22" i="47"/>
  <c r="O84" i="44"/>
  <c r="M60" i="54"/>
  <c r="O231" i="44"/>
  <c r="N59" i="47"/>
  <c r="M116" i="47"/>
  <c r="M146" i="47" s="1"/>
  <c r="O261" i="44"/>
  <c r="O138" i="44"/>
  <c r="O168" i="44"/>
  <c r="O141" i="44"/>
  <c r="O268" i="44"/>
  <c r="O59" i="47" s="1"/>
  <c r="O171" i="44"/>
  <c r="O81" i="44"/>
  <c r="N53" i="47"/>
  <c r="O70" i="44"/>
  <c r="N43" i="54"/>
  <c r="N73" i="20"/>
  <c r="AL73" i="20" s="1"/>
  <c r="N97" i="60"/>
  <c r="N127" i="60" s="1"/>
  <c r="N61" i="47"/>
  <c r="O270" i="44"/>
  <c r="P49" i="44"/>
  <c r="P15" i="20"/>
  <c r="AN15" i="20" s="1"/>
  <c r="O57" i="54"/>
  <c r="O87" i="20"/>
  <c r="AM87" i="20" s="1"/>
  <c r="N40" i="54"/>
  <c r="N70" i="20"/>
  <c r="AL70" i="20" s="1"/>
  <c r="P50" i="44"/>
  <c r="P16" i="20"/>
  <c r="AN16" i="20" s="1"/>
  <c r="P25" i="20"/>
  <c r="AN25" i="20" s="1"/>
  <c r="P59" i="44"/>
  <c r="P25" i="54" s="1"/>
  <c r="N28" i="47"/>
  <c r="O72" i="44"/>
  <c r="P51" i="54"/>
  <c r="P81" i="20"/>
  <c r="AN81" i="20" s="1"/>
  <c r="O38" i="54"/>
  <c r="O68" i="20"/>
  <c r="AM68" i="20" s="1"/>
  <c r="O14" i="54"/>
  <c r="P10" i="20"/>
  <c r="AN10" i="20" s="1"/>
  <c r="P44" i="44"/>
  <c r="O18" i="54"/>
  <c r="O80" i="44"/>
  <c r="L151" i="47"/>
  <c r="L58" i="20"/>
  <c r="AJ58" i="20" s="1"/>
  <c r="N36" i="54"/>
  <c r="N66" i="20"/>
  <c r="O6" i="54"/>
  <c r="N30" i="54"/>
  <c r="P26" i="20"/>
  <c r="AN26" i="20" s="1"/>
  <c r="P60" i="44"/>
  <c r="O13" i="54"/>
  <c r="N93" i="60"/>
  <c r="N123" i="60" s="1"/>
  <c r="N57" i="47"/>
  <c r="Q55" i="44"/>
  <c r="Q21" i="54" s="1"/>
  <c r="Q21" i="20"/>
  <c r="AO21" i="20" s="1"/>
  <c r="O67" i="20"/>
  <c r="AM67" i="20" s="1"/>
  <c r="O37" i="54"/>
  <c r="P48" i="44"/>
  <c r="P14" i="20"/>
  <c r="AN14" i="20" s="1"/>
  <c r="O76" i="44"/>
  <c r="O150" i="44"/>
  <c r="P27" i="20"/>
  <c r="AN27" i="20" s="1"/>
  <c r="P61" i="44"/>
  <c r="P27" i="54" s="1"/>
  <c r="P52" i="44"/>
  <c r="P18" i="20"/>
  <c r="AN18" i="20" s="1"/>
  <c r="P54" i="44"/>
  <c r="P20" i="20"/>
  <c r="AN20" i="20" s="1"/>
  <c r="P47" i="44"/>
  <c r="P13" i="20"/>
  <c r="AN13" i="20" s="1"/>
  <c r="P41" i="44"/>
  <c r="P7" i="54" s="1"/>
  <c r="P7" i="20"/>
  <c r="AN7" i="20" s="1"/>
  <c r="P42" i="44"/>
  <c r="P8" i="20"/>
  <c r="AN8" i="20" s="1"/>
  <c r="O82" i="20"/>
  <c r="AM82" i="20" s="1"/>
  <c r="O52" i="54"/>
  <c r="N74" i="20"/>
  <c r="AL74" i="20" s="1"/>
  <c r="N44" i="54"/>
  <c r="O77" i="20"/>
  <c r="AM77" i="20" s="1"/>
  <c r="O47" i="54"/>
  <c r="O210" i="44"/>
  <c r="O72" i="20"/>
  <c r="AM72" i="20" s="1"/>
  <c r="O42" i="54"/>
  <c r="P56" i="44"/>
  <c r="P22" i="20"/>
  <c r="AN22" i="20" s="1"/>
  <c r="O23" i="54"/>
  <c r="O85" i="44"/>
  <c r="O84" i="20"/>
  <c r="AM84" i="20" s="1"/>
  <c r="O54" i="54"/>
  <c r="N30" i="47"/>
  <c r="O90" i="44"/>
  <c r="O11" i="54"/>
  <c r="O102" i="44"/>
  <c r="P57" i="44"/>
  <c r="P23" i="20"/>
  <c r="AN23" i="20" s="1"/>
  <c r="P58" i="44"/>
  <c r="P24" i="54" s="1"/>
  <c r="P24" i="20"/>
  <c r="AN24" i="20" s="1"/>
  <c r="AG32" i="44"/>
  <c r="P40" i="44"/>
  <c r="P6" i="20"/>
  <c r="O79" i="20"/>
  <c r="AM79" i="20" s="1"/>
  <c r="O49" i="54"/>
  <c r="P43" i="44"/>
  <c r="P9" i="20"/>
  <c r="AN9" i="20" s="1"/>
  <c r="P51" i="44"/>
  <c r="P17" i="54" s="1"/>
  <c r="P17" i="20"/>
  <c r="AN17" i="20" s="1"/>
  <c r="M92" i="47"/>
  <c r="M121" i="47"/>
  <c r="P11" i="20"/>
  <c r="AN11" i="20" s="1"/>
  <c r="P45" i="44"/>
  <c r="O89" i="44"/>
  <c r="O58" i="54"/>
  <c r="O88" i="20"/>
  <c r="AM88" i="20" s="1"/>
  <c r="P12" i="20"/>
  <c r="AN12" i="20" s="1"/>
  <c r="P46" i="44"/>
  <c r="P12" i="54" s="1"/>
  <c r="O30" i="20"/>
  <c r="AM30" i="20" s="1"/>
  <c r="AM6" i="20"/>
  <c r="P53" i="44"/>
  <c r="P19" i="20"/>
  <c r="AN19" i="20" s="1"/>
  <c r="O86" i="44"/>
  <c r="O180" i="44"/>
  <c r="P62" i="44"/>
  <c r="P28" i="54" s="1"/>
  <c r="P28" i="20"/>
  <c r="AN28" i="20" s="1"/>
  <c r="N41" i="54"/>
  <c r="N71" i="20"/>
  <c r="AL71" i="20" s="1"/>
  <c r="O120" i="44"/>
  <c r="O45" i="54"/>
  <c r="N85" i="60"/>
  <c r="N115" i="60" s="1"/>
  <c r="N49" i="47"/>
  <c r="O258" i="44"/>
  <c r="AK66" i="20"/>
  <c r="M90" i="20"/>
  <c r="AK90" i="20" s="1"/>
  <c r="O85" i="20"/>
  <c r="AM85" i="20" s="1"/>
  <c r="O55" i="54"/>
  <c r="N114" i="47"/>
  <c r="M32" i="47"/>
  <c r="M105" i="47"/>
  <c r="L123" i="47"/>
  <c r="H130" i="60"/>
  <c r="L99" i="60"/>
  <c r="AF105" i="20"/>
  <c r="AF109" i="20"/>
  <c r="AF113" i="20"/>
  <c r="AF114" i="20"/>
  <c r="K119" i="20"/>
  <c r="AH119" i="20"/>
  <c r="AF98" i="20"/>
  <c r="AF101" i="20"/>
  <c r="AF110" i="20"/>
  <c r="K118" i="20"/>
  <c r="AF107" i="20"/>
  <c r="AF96" i="20"/>
  <c r="H120" i="20"/>
  <c r="AF100" i="20"/>
  <c r="AF104" i="20"/>
  <c r="AF117" i="20"/>
  <c r="AF99" i="20"/>
  <c r="AF115" i="20"/>
  <c r="AF103" i="20"/>
  <c r="AF97" i="20"/>
  <c r="AF111" i="20"/>
  <c r="AF112" i="20"/>
  <c r="AF116" i="20"/>
  <c r="AF108" i="20"/>
  <c r="AF102" i="20"/>
  <c r="AH118" i="20"/>
  <c r="AI41" i="20"/>
  <c r="AI37" i="20"/>
  <c r="AI45" i="20"/>
  <c r="AH46" i="20"/>
  <c r="AI57" i="20"/>
  <c r="AI39" i="20"/>
  <c r="AI49" i="20"/>
  <c r="AI48" i="20"/>
  <c r="AI54" i="20"/>
  <c r="AI50" i="20"/>
  <c r="AH47" i="20"/>
  <c r="AI51" i="20"/>
  <c r="AI38" i="20"/>
  <c r="AI40" i="20"/>
  <c r="AI42" i="20"/>
  <c r="J60" i="20"/>
  <c r="AH60" i="20" s="1"/>
  <c r="AI55" i="20"/>
  <c r="AI56" i="20"/>
  <c r="AI52" i="20"/>
  <c r="AI53" i="20"/>
  <c r="AI36" i="20"/>
  <c r="I129" i="60"/>
  <c r="I115" i="20"/>
  <c r="I117" i="20"/>
  <c r="I102" i="20"/>
  <c r="I97" i="20"/>
  <c r="I116" i="20"/>
  <c r="I113" i="20"/>
  <c r="I98" i="20"/>
  <c r="I114" i="20"/>
  <c r="I111" i="20"/>
  <c r="I96" i="20"/>
  <c r="I112" i="20"/>
  <c r="I109" i="20"/>
  <c r="I105" i="20"/>
  <c r="I110" i="20"/>
  <c r="I107" i="20"/>
  <c r="I103" i="20"/>
  <c r="I108" i="20"/>
  <c r="I101" i="20"/>
  <c r="I100" i="20"/>
  <c r="I106" i="20"/>
  <c r="I104" i="20"/>
  <c r="I99" i="20"/>
  <c r="O164" i="44"/>
  <c r="M76" i="47"/>
  <c r="O224" i="44"/>
  <c r="O134" i="44"/>
  <c r="O194" i="44"/>
  <c r="O54" i="47"/>
  <c r="P263" i="44"/>
  <c r="P90" i="60" s="1"/>
  <c r="P120" i="60" s="1"/>
  <c r="N14" i="47"/>
  <c r="N272" i="44"/>
  <c r="O74" i="44"/>
  <c r="K69" i="60"/>
  <c r="M66" i="60"/>
  <c r="M68" i="60" s="1"/>
  <c r="N45" i="47"/>
  <c r="O254" i="44"/>
  <c r="O81" i="60" s="1"/>
  <c r="O111" i="60" s="1"/>
  <c r="N85" i="47"/>
  <c r="O23" i="47"/>
  <c r="K43" i="20"/>
  <c r="L149" i="47"/>
  <c r="K149" i="47"/>
  <c r="L54" i="20"/>
  <c r="L38" i="20"/>
  <c r="L137" i="47"/>
  <c r="L148" i="47"/>
  <c r="L57" i="20"/>
  <c r="L45" i="20"/>
  <c r="L138" i="47"/>
  <c r="L135" i="47"/>
  <c r="K135" i="47"/>
  <c r="P113" i="44"/>
  <c r="P233" i="44"/>
  <c r="P143" i="44"/>
  <c r="P203" i="44"/>
  <c r="P173" i="44"/>
  <c r="N187" i="44"/>
  <c r="N217" i="44" s="1"/>
  <c r="K47" i="20"/>
  <c r="L43" i="20"/>
  <c r="L39" i="20"/>
  <c r="L51" i="20"/>
  <c r="L41" i="20"/>
  <c r="L36" i="20"/>
  <c r="L145" i="47"/>
  <c r="L52" i="20"/>
  <c r="L37" i="20"/>
  <c r="L49" i="20"/>
  <c r="L50" i="20"/>
  <c r="L47" i="20"/>
  <c r="L40" i="20"/>
  <c r="L48" i="20"/>
  <c r="L53" i="20"/>
  <c r="L144" i="47"/>
  <c r="K46" i="20"/>
  <c r="K139" i="47"/>
  <c r="L130" i="47"/>
  <c r="L141" i="47"/>
  <c r="L143" i="47"/>
  <c r="L146" i="47"/>
  <c r="L134" i="47"/>
  <c r="L142" i="47"/>
  <c r="L133" i="47"/>
  <c r="L147" i="47"/>
  <c r="L129" i="47"/>
  <c r="L136" i="47"/>
  <c r="L132" i="47"/>
  <c r="L140" i="47"/>
  <c r="N81" i="47" l="1"/>
  <c r="P68" i="44"/>
  <c r="O76" i="20"/>
  <c r="AM76" i="20" s="1"/>
  <c r="O86" i="20"/>
  <c r="AM86" i="20" s="1"/>
  <c r="P86" i="44"/>
  <c r="P131" i="44"/>
  <c r="P190" i="44"/>
  <c r="P16" i="54"/>
  <c r="P76" i="20" s="1"/>
  <c r="AN76" i="20" s="1"/>
  <c r="P111" i="44"/>
  <c r="O58" i="47"/>
  <c r="P163" i="44"/>
  <c r="N106" i="47"/>
  <c r="O15" i="47"/>
  <c r="N77" i="47"/>
  <c r="P107" i="44"/>
  <c r="N104" i="47"/>
  <c r="N134" i="47" s="1"/>
  <c r="P75" i="44"/>
  <c r="O40" i="54"/>
  <c r="P11" i="54"/>
  <c r="P41" i="54" s="1"/>
  <c r="P133" i="44"/>
  <c r="O69" i="20"/>
  <c r="AM69" i="20" s="1"/>
  <c r="O56" i="47"/>
  <c r="P265" i="44"/>
  <c r="P92" i="60" s="1"/>
  <c r="P122" i="60" s="1"/>
  <c r="O51" i="47"/>
  <c r="N74" i="47"/>
  <c r="P20" i="54"/>
  <c r="P80" i="20" s="1"/>
  <c r="AN80" i="20" s="1"/>
  <c r="N91" i="47"/>
  <c r="N70" i="47"/>
  <c r="O47" i="47"/>
  <c r="N86" i="47"/>
  <c r="P142" i="44"/>
  <c r="O80" i="20"/>
  <c r="AM80" i="20" s="1"/>
  <c r="O46" i="47"/>
  <c r="P137" i="44"/>
  <c r="P167" i="44"/>
  <c r="P129" i="44"/>
  <c r="P115" i="44"/>
  <c r="O43" i="47"/>
  <c r="P268" i="44"/>
  <c r="P95" i="60" s="1"/>
  <c r="P125" i="60" s="1"/>
  <c r="N78" i="47"/>
  <c r="N102" i="47"/>
  <c r="P221" i="44"/>
  <c r="P105" i="44"/>
  <c r="O95" i="60"/>
  <c r="O125" i="60" s="1"/>
  <c r="O22" i="47"/>
  <c r="P104" i="44"/>
  <c r="N73" i="47"/>
  <c r="N107" i="47"/>
  <c r="O60" i="47"/>
  <c r="P199" i="44"/>
  <c r="O53" i="47"/>
  <c r="N82" i="47"/>
  <c r="P189" i="44"/>
  <c r="Q83" i="44"/>
  <c r="P174" i="44"/>
  <c r="P234" i="44"/>
  <c r="P161" i="44"/>
  <c r="P202" i="44"/>
  <c r="P112" i="44"/>
  <c r="P232" i="44"/>
  <c r="O44" i="47"/>
  <c r="P162" i="44"/>
  <c r="P82" i="44"/>
  <c r="N99" i="47"/>
  <c r="P262" i="44"/>
  <c r="P89" i="60" s="1"/>
  <c r="P119" i="60" s="1"/>
  <c r="P172" i="44"/>
  <c r="O10" i="47"/>
  <c r="P73" i="44"/>
  <c r="N120" i="47"/>
  <c r="P223" i="44"/>
  <c r="P103" i="44"/>
  <c r="P193" i="44"/>
  <c r="P257" i="44"/>
  <c r="P84" i="60" s="1"/>
  <c r="P114" i="60" s="1"/>
  <c r="O16" i="47"/>
  <c r="P144" i="44"/>
  <c r="O13" i="47"/>
  <c r="N118" i="47"/>
  <c r="N79" i="47"/>
  <c r="P207" i="44"/>
  <c r="P177" i="44"/>
  <c r="P18" i="54"/>
  <c r="P78" i="20" s="1"/>
  <c r="AN78" i="20" s="1"/>
  <c r="P141" i="44"/>
  <c r="P159" i="44"/>
  <c r="O11" i="47"/>
  <c r="P227" i="44"/>
  <c r="P204" i="44"/>
  <c r="N100" i="47"/>
  <c r="O20" i="47"/>
  <c r="O42" i="47"/>
  <c r="P251" i="44"/>
  <c r="P78" i="60" s="1"/>
  <c r="P108" i="60" s="1"/>
  <c r="N116" i="47"/>
  <c r="N89" i="47"/>
  <c r="O50" i="47"/>
  <c r="N115" i="47"/>
  <c r="N145" i="47" s="1"/>
  <c r="N112" i="47"/>
  <c r="O152" i="44"/>
  <c r="P188" i="44"/>
  <c r="P197" i="44"/>
  <c r="O29" i="47"/>
  <c r="N71" i="47"/>
  <c r="N83" i="47"/>
  <c r="N113" i="47"/>
  <c r="P120" i="44"/>
  <c r="O57" i="47"/>
  <c r="N101" i="47"/>
  <c r="O19" i="47"/>
  <c r="N111" i="47"/>
  <c r="N108" i="47"/>
  <c r="N88" i="47"/>
  <c r="P130" i="44"/>
  <c r="P237" i="44"/>
  <c r="O17" i="47"/>
  <c r="P267" i="44"/>
  <c r="N63" i="47"/>
  <c r="P100" i="44"/>
  <c r="P220" i="44"/>
  <c r="P231" i="44"/>
  <c r="N72" i="47"/>
  <c r="O40" i="47"/>
  <c r="N117" i="47"/>
  <c r="O24" i="47"/>
  <c r="O28" i="47"/>
  <c r="O90" i="47" s="1"/>
  <c r="P218" i="44"/>
  <c r="P98" i="44"/>
  <c r="P147" i="44"/>
  <c r="P79" i="44"/>
  <c r="P128" i="44"/>
  <c r="P169" i="44"/>
  <c r="P208" i="44"/>
  <c r="P109" i="44"/>
  <c r="P178" i="44"/>
  <c r="P160" i="44"/>
  <c r="P139" i="44"/>
  <c r="O212" i="44"/>
  <c r="P229" i="44"/>
  <c r="P238" i="44"/>
  <c r="P148" i="44"/>
  <c r="P118" i="44"/>
  <c r="P87" i="44"/>
  <c r="P259" i="44"/>
  <c r="P86" i="60" s="1"/>
  <c r="P116" i="60" s="1"/>
  <c r="P72" i="44"/>
  <c r="P81" i="44"/>
  <c r="O8" i="47"/>
  <c r="P191" i="44"/>
  <c r="P101" i="44"/>
  <c r="P99" i="44"/>
  <c r="O27" i="47"/>
  <c r="O182" i="44"/>
  <c r="O25" i="47"/>
  <c r="O21" i="47"/>
  <c r="O122" i="44"/>
  <c r="P249" i="44"/>
  <c r="P76" i="60" s="1"/>
  <c r="P106" i="60" s="1"/>
  <c r="O18" i="47"/>
  <c r="P132" i="44"/>
  <c r="P250" i="44"/>
  <c r="P77" i="60" s="1"/>
  <c r="P107" i="60" s="1"/>
  <c r="O41" i="47"/>
  <c r="O48" i="47"/>
  <c r="P69" i="44"/>
  <c r="P195" i="44"/>
  <c r="P269" i="44"/>
  <c r="P96" i="60" s="1"/>
  <c r="P126" i="60" s="1"/>
  <c r="P205" i="44"/>
  <c r="P179" i="44"/>
  <c r="O55" i="47"/>
  <c r="P119" i="44"/>
  <c r="N119" i="47"/>
  <c r="N80" i="47"/>
  <c r="P219" i="44"/>
  <c r="P114" i="44"/>
  <c r="O9" i="47"/>
  <c r="O242" i="44"/>
  <c r="N110" i="47"/>
  <c r="P117" i="44"/>
  <c r="P145" i="44"/>
  <c r="P253" i="44"/>
  <c r="P80" i="60" s="1"/>
  <c r="P110" i="60" s="1"/>
  <c r="P235" i="44"/>
  <c r="P175" i="44"/>
  <c r="P14" i="54"/>
  <c r="P74" i="20" s="1"/>
  <c r="AN74" i="20" s="1"/>
  <c r="P10" i="54"/>
  <c r="P70" i="20" s="1"/>
  <c r="AN70" i="20" s="1"/>
  <c r="P264" i="44"/>
  <c r="P91" i="60" s="1"/>
  <c r="P121" i="60" s="1"/>
  <c r="N275" i="44"/>
  <c r="P149" i="44"/>
  <c r="N109" i="47"/>
  <c r="P209" i="44"/>
  <c r="P225" i="44"/>
  <c r="P248" i="44"/>
  <c r="P75" i="60" s="1"/>
  <c r="P105" i="60" s="1"/>
  <c r="N90" i="47"/>
  <c r="P255" i="44"/>
  <c r="P135" i="44"/>
  <c r="N87" i="47"/>
  <c r="P165" i="44"/>
  <c r="O39" i="47"/>
  <c r="N84" i="47"/>
  <c r="P239" i="44"/>
  <c r="O12" i="47"/>
  <c r="P166" i="44"/>
  <c r="P210" i="44"/>
  <c r="P13" i="54"/>
  <c r="P43" i="54" s="1"/>
  <c r="P206" i="44"/>
  <c r="P228" i="44"/>
  <c r="P170" i="44"/>
  <c r="P200" i="44"/>
  <c r="P158" i="44"/>
  <c r="P222" i="44"/>
  <c r="P106" i="44"/>
  <c r="P226" i="44"/>
  <c r="P116" i="44"/>
  <c r="P168" i="44"/>
  <c r="P23" i="54"/>
  <c r="P83" i="20" s="1"/>
  <c r="AN83" i="20" s="1"/>
  <c r="P136" i="44"/>
  <c r="P230" i="44"/>
  <c r="P140" i="44"/>
  <c r="O92" i="44"/>
  <c r="O88" i="60"/>
  <c r="O118" i="60" s="1"/>
  <c r="O52" i="47"/>
  <c r="P78" i="44"/>
  <c r="P176" i="44"/>
  <c r="P108" i="44"/>
  <c r="P150" i="44"/>
  <c r="P110" i="44"/>
  <c r="P102" i="44"/>
  <c r="P138" i="44"/>
  <c r="P236" i="44"/>
  <c r="P256" i="44"/>
  <c r="P83" i="60" s="1"/>
  <c r="P113" i="60" s="1"/>
  <c r="P196" i="44"/>
  <c r="P171" i="44"/>
  <c r="P198" i="44"/>
  <c r="P201" i="44"/>
  <c r="P192" i="44"/>
  <c r="P146" i="44"/>
  <c r="P260" i="44"/>
  <c r="P87" i="60" s="1"/>
  <c r="P117" i="60" s="1"/>
  <c r="O26" i="47"/>
  <c r="P266" i="44"/>
  <c r="P93" i="60" s="1"/>
  <c r="P123" i="60" s="1"/>
  <c r="P252" i="44"/>
  <c r="P79" i="60" s="1"/>
  <c r="P109" i="60" s="1"/>
  <c r="P180" i="44"/>
  <c r="M58" i="20"/>
  <c r="AK58" i="20" s="1"/>
  <c r="M151" i="47"/>
  <c r="Q24" i="20"/>
  <c r="AO24" i="20" s="1"/>
  <c r="Q58" i="44"/>
  <c r="Q41" i="44"/>
  <c r="Q7" i="20"/>
  <c r="AO7" i="20" s="1"/>
  <c r="O30" i="54"/>
  <c r="P6" i="54"/>
  <c r="O36" i="54"/>
  <c r="O66" i="20"/>
  <c r="Q49" i="44"/>
  <c r="Q15" i="20"/>
  <c r="AO15" i="20" s="1"/>
  <c r="Q12" i="20"/>
  <c r="AO12" i="20" s="1"/>
  <c r="Q46" i="44"/>
  <c r="Q12" i="54" s="1"/>
  <c r="P240" i="44"/>
  <c r="Q52" i="44"/>
  <c r="Q18" i="20"/>
  <c r="AO18" i="20" s="1"/>
  <c r="Q48" i="44"/>
  <c r="Q14" i="20"/>
  <c r="AO14" i="20" s="1"/>
  <c r="O43" i="54"/>
  <c r="O73" i="20"/>
  <c r="AM73" i="20" s="1"/>
  <c r="AL66" i="20"/>
  <c r="N90" i="20"/>
  <c r="AL90" i="20" s="1"/>
  <c r="Q16" i="20"/>
  <c r="AO16" i="20" s="1"/>
  <c r="Q50" i="44"/>
  <c r="O85" i="60"/>
  <c r="O115" i="60" s="1"/>
  <c r="P258" i="44"/>
  <c r="O49" i="47"/>
  <c r="P30" i="20"/>
  <c r="AN30" i="20" s="1"/>
  <c r="AN6" i="20"/>
  <c r="P85" i="44"/>
  <c r="P57" i="54"/>
  <c r="P87" i="20"/>
  <c r="AN87" i="20" s="1"/>
  <c r="N60" i="54"/>
  <c r="Q44" i="44"/>
  <c r="Q10" i="20"/>
  <c r="AO10" i="20" s="1"/>
  <c r="P19" i="54"/>
  <c r="P261" i="44"/>
  <c r="P77" i="20"/>
  <c r="AN77" i="20" s="1"/>
  <c r="P47" i="54"/>
  <c r="Q23" i="20"/>
  <c r="AO23" i="20" s="1"/>
  <c r="Q57" i="44"/>
  <c r="O83" i="20"/>
  <c r="AM83" i="20" s="1"/>
  <c r="O53" i="54"/>
  <c r="Q47" i="44"/>
  <c r="Q13" i="20"/>
  <c r="AO13" i="20" s="1"/>
  <c r="O44" i="54"/>
  <c r="O74" i="20"/>
  <c r="AM74" i="20" s="1"/>
  <c r="O97" i="60"/>
  <c r="O127" i="60" s="1"/>
  <c r="O61" i="47"/>
  <c r="P270" i="44"/>
  <c r="P88" i="20"/>
  <c r="AN88" i="20" s="1"/>
  <c r="P58" i="54"/>
  <c r="Q53" i="44"/>
  <c r="Q19" i="20"/>
  <c r="AO19" i="20" s="1"/>
  <c r="P89" i="44"/>
  <c r="Q51" i="44"/>
  <c r="Q17" i="54" s="1"/>
  <c r="Q17" i="20"/>
  <c r="AO17" i="20" s="1"/>
  <c r="Q6" i="20"/>
  <c r="Q40" i="44"/>
  <c r="Q68" i="44" s="1"/>
  <c r="AH32" i="44"/>
  <c r="P8" i="54"/>
  <c r="P70" i="44"/>
  <c r="Q61" i="44"/>
  <c r="Q27" i="54" s="1"/>
  <c r="Q27" i="20"/>
  <c r="AO27" i="20" s="1"/>
  <c r="P26" i="54"/>
  <c r="P88" i="44"/>
  <c r="P85" i="20"/>
  <c r="AN85" i="20" s="1"/>
  <c r="P55" i="54"/>
  <c r="Q62" i="44"/>
  <c r="Q28" i="54" s="1"/>
  <c r="Q28" i="20"/>
  <c r="AO28" i="20" s="1"/>
  <c r="P71" i="20"/>
  <c r="AN71" i="20" s="1"/>
  <c r="O41" i="54"/>
  <c r="O71" i="20"/>
  <c r="AM71" i="20" s="1"/>
  <c r="P22" i="54"/>
  <c r="P84" i="44"/>
  <c r="Q8" i="20"/>
  <c r="AO8" i="20" s="1"/>
  <c r="Q42" i="44"/>
  <c r="Q51" i="54"/>
  <c r="Q81" i="20"/>
  <c r="AO81" i="20" s="1"/>
  <c r="P9" i="54"/>
  <c r="P71" i="44"/>
  <c r="O30" i="47"/>
  <c r="P90" i="44"/>
  <c r="Q56" i="44"/>
  <c r="Q22" i="20"/>
  <c r="AO22" i="20" s="1"/>
  <c r="Q54" i="44"/>
  <c r="Q20" i="20"/>
  <c r="AO20" i="20" s="1"/>
  <c r="P76" i="44"/>
  <c r="R55" i="44"/>
  <c r="R21" i="54" s="1"/>
  <c r="R21" i="20"/>
  <c r="AP21" i="20" s="1"/>
  <c r="Q26" i="20"/>
  <c r="AO26" i="20" s="1"/>
  <c r="Q60" i="44"/>
  <c r="P80" i="44"/>
  <c r="Q59" i="44"/>
  <c r="Q25" i="20"/>
  <c r="AO25" i="20" s="1"/>
  <c r="P42" i="54"/>
  <c r="P72" i="20"/>
  <c r="AN72" i="20" s="1"/>
  <c r="Q11" i="20"/>
  <c r="AO11" i="20" s="1"/>
  <c r="Q45" i="44"/>
  <c r="Q43" i="44"/>
  <c r="Q9" i="20"/>
  <c r="AO9" i="20" s="1"/>
  <c r="P54" i="54"/>
  <c r="P84" i="20"/>
  <c r="AN84" i="20" s="1"/>
  <c r="N92" i="47"/>
  <c r="N121" i="47"/>
  <c r="P37" i="54"/>
  <c r="P67" i="20"/>
  <c r="AN67" i="20" s="1"/>
  <c r="O48" i="54"/>
  <c r="O78" i="20"/>
  <c r="AM78" i="20" s="1"/>
  <c r="P15" i="54"/>
  <c r="P77" i="44"/>
  <c r="N105" i="47"/>
  <c r="O114" i="47"/>
  <c r="M123" i="47"/>
  <c r="I130" i="60"/>
  <c r="M99" i="60"/>
  <c r="AI118" i="20"/>
  <c r="AI119" i="20"/>
  <c r="AG105" i="20"/>
  <c r="AG115" i="20"/>
  <c r="L118" i="20"/>
  <c r="AG101" i="20"/>
  <c r="AG113" i="20"/>
  <c r="AG99" i="20"/>
  <c r="AG108" i="20"/>
  <c r="AG112" i="20"/>
  <c r="AG116" i="20"/>
  <c r="K60" i="20"/>
  <c r="AI60" i="20" s="1"/>
  <c r="AG96" i="20"/>
  <c r="I120" i="20"/>
  <c r="AG109" i="20"/>
  <c r="AG104" i="20"/>
  <c r="AG103" i="20"/>
  <c r="AG111" i="20"/>
  <c r="AG97" i="20"/>
  <c r="L119" i="20"/>
  <c r="N32" i="47"/>
  <c r="AG98" i="20"/>
  <c r="AG107" i="20"/>
  <c r="AG114" i="20"/>
  <c r="AG100" i="20"/>
  <c r="AG106" i="20"/>
  <c r="AG110" i="20"/>
  <c r="AG102" i="20"/>
  <c r="AG117" i="20"/>
  <c r="AJ54" i="20"/>
  <c r="AJ37" i="20"/>
  <c r="AJ45" i="20"/>
  <c r="AJ50" i="20"/>
  <c r="AJ38" i="20"/>
  <c r="AJ49" i="20"/>
  <c r="AJ52" i="20"/>
  <c r="AJ57" i="20"/>
  <c r="AJ39" i="20"/>
  <c r="AI46" i="20"/>
  <c r="AJ43" i="20"/>
  <c r="AI43" i="20"/>
  <c r="AJ53" i="20"/>
  <c r="AI47" i="20"/>
  <c r="AJ48" i="20"/>
  <c r="AJ40" i="20"/>
  <c r="AJ47" i="20"/>
  <c r="AJ41" i="20"/>
  <c r="AJ51" i="20"/>
  <c r="AK57" i="20"/>
  <c r="AJ36" i="20"/>
  <c r="J129" i="60"/>
  <c r="J117" i="20"/>
  <c r="J106" i="20"/>
  <c r="J101" i="20"/>
  <c r="J115" i="20"/>
  <c r="J104" i="20"/>
  <c r="J99" i="20"/>
  <c r="J113" i="20"/>
  <c r="J102" i="20"/>
  <c r="J97" i="20"/>
  <c r="J111" i="20"/>
  <c r="J100" i="20"/>
  <c r="J114" i="20"/>
  <c r="J109" i="20"/>
  <c r="J98" i="20"/>
  <c r="J108" i="20"/>
  <c r="J107" i="20"/>
  <c r="J96" i="20"/>
  <c r="J110" i="20"/>
  <c r="J105" i="20"/>
  <c r="J112" i="20"/>
  <c r="J116" i="20"/>
  <c r="J103" i="20"/>
  <c r="P59" i="47"/>
  <c r="N76" i="47"/>
  <c r="P134" i="44"/>
  <c r="P224" i="44"/>
  <c r="P194" i="44"/>
  <c r="P164" i="44"/>
  <c r="P54" i="47"/>
  <c r="Q263" i="44"/>
  <c r="Q90" i="60" s="1"/>
  <c r="Q120" i="60" s="1"/>
  <c r="O14" i="47"/>
  <c r="O272" i="44"/>
  <c r="P74" i="44"/>
  <c r="L69" i="60"/>
  <c r="N66" i="60"/>
  <c r="N68" i="60" s="1"/>
  <c r="O45" i="47"/>
  <c r="P254" i="44"/>
  <c r="P81" i="60" s="1"/>
  <c r="P111" i="60" s="1"/>
  <c r="O85" i="47"/>
  <c r="M37" i="20"/>
  <c r="P23" i="47"/>
  <c r="L42" i="20"/>
  <c r="L44" i="20"/>
  <c r="M150" i="47"/>
  <c r="L150" i="47"/>
  <c r="L131" i="47"/>
  <c r="M40" i="20"/>
  <c r="M45" i="20"/>
  <c r="M56" i="20"/>
  <c r="M135" i="47"/>
  <c r="M55" i="20"/>
  <c r="M148" i="47"/>
  <c r="Q203" i="44"/>
  <c r="Q233" i="44"/>
  <c r="Q143" i="44"/>
  <c r="Q173" i="44"/>
  <c r="Q113" i="44"/>
  <c r="O187" i="44"/>
  <c r="O217" i="44" s="1"/>
  <c r="M53" i="20"/>
  <c r="M39" i="20"/>
  <c r="M49" i="20"/>
  <c r="M139" i="47"/>
  <c r="M43" i="20"/>
  <c r="M52" i="20"/>
  <c r="M142" i="47"/>
  <c r="M48" i="20"/>
  <c r="M36" i="20"/>
  <c r="K153" i="47"/>
  <c r="M51" i="20"/>
  <c r="M41" i="20"/>
  <c r="M54" i="20"/>
  <c r="M131" i="47"/>
  <c r="M38" i="20"/>
  <c r="M50" i="20"/>
  <c r="L46" i="20"/>
  <c r="L139" i="47"/>
  <c r="L153" i="47"/>
  <c r="M136" i="47"/>
  <c r="M147" i="47"/>
  <c r="M141" i="47"/>
  <c r="M134" i="47"/>
  <c r="M132" i="47"/>
  <c r="M144" i="47"/>
  <c r="M129" i="47"/>
  <c r="M143" i="47"/>
  <c r="M145" i="47"/>
  <c r="O111" i="47" l="1"/>
  <c r="P46" i="54"/>
  <c r="O87" i="47"/>
  <c r="P56" i="47"/>
  <c r="Q16" i="54"/>
  <c r="Q46" i="54" s="1"/>
  <c r="O118" i="47"/>
  <c r="O55" i="20" s="1"/>
  <c r="Q221" i="44"/>
  <c r="O106" i="47"/>
  <c r="Q139" i="44"/>
  <c r="Q11" i="54"/>
  <c r="Q41" i="54" s="1"/>
  <c r="P50" i="54"/>
  <c r="Q20" i="54"/>
  <c r="Q80" i="20" s="1"/>
  <c r="AO80" i="20" s="1"/>
  <c r="O77" i="47"/>
  <c r="O104" i="47"/>
  <c r="O41" i="20" s="1"/>
  <c r="O107" i="47"/>
  <c r="N52" i="20"/>
  <c r="AL52" i="20" s="1"/>
  <c r="P13" i="47"/>
  <c r="O82" i="47"/>
  <c r="O108" i="47"/>
  <c r="Q129" i="44"/>
  <c r="O103" i="47"/>
  <c r="O79" i="47"/>
  <c r="O113" i="47"/>
  <c r="P48" i="47"/>
  <c r="P53" i="47"/>
  <c r="Q104" i="44"/>
  <c r="P17" i="47"/>
  <c r="Q105" i="44"/>
  <c r="O84" i="47"/>
  <c r="Q257" i="44"/>
  <c r="Q84" i="60" s="1"/>
  <c r="Q114" i="60" s="1"/>
  <c r="O120" i="47"/>
  <c r="P48" i="54"/>
  <c r="Q18" i="54"/>
  <c r="Q78" i="20" s="1"/>
  <c r="AO78" i="20" s="1"/>
  <c r="Q79" i="44"/>
  <c r="Q147" i="44"/>
  <c r="Q135" i="44"/>
  <c r="N36" i="20"/>
  <c r="AL36" i="20" s="1"/>
  <c r="O99" i="47"/>
  <c r="O71" i="47"/>
  <c r="Q227" i="44"/>
  <c r="O75" i="47"/>
  <c r="O78" i="47"/>
  <c r="P22" i="47"/>
  <c r="N55" i="20"/>
  <c r="AL55" i="20" s="1"/>
  <c r="O100" i="47"/>
  <c r="O130" i="47" s="1"/>
  <c r="Q209" i="44"/>
  <c r="O89" i="47"/>
  <c r="O72" i="47"/>
  <c r="P42" i="47"/>
  <c r="P11" i="47"/>
  <c r="Q238" i="44"/>
  <c r="O70" i="47"/>
  <c r="Q219" i="44"/>
  <c r="Q264" i="44"/>
  <c r="Q91" i="60" s="1"/>
  <c r="Q121" i="60" s="1"/>
  <c r="Q189" i="44"/>
  <c r="Q100" i="44"/>
  <c r="P41" i="47"/>
  <c r="O102" i="47"/>
  <c r="P51" i="47"/>
  <c r="Q260" i="44"/>
  <c r="Q87" i="60" s="1"/>
  <c r="Q117" i="60" s="1"/>
  <c r="P40" i="54"/>
  <c r="P28" i="47"/>
  <c r="P90" i="47" s="1"/>
  <c r="Q76" i="44"/>
  <c r="Q106" i="44"/>
  <c r="Q149" i="44"/>
  <c r="O73" i="47"/>
  <c r="Q10" i="54"/>
  <c r="Q40" i="54" s="1"/>
  <c r="O81" i="47"/>
  <c r="O88" i="47"/>
  <c r="O110" i="47"/>
  <c r="O119" i="47"/>
  <c r="O91" i="47"/>
  <c r="O116" i="47"/>
  <c r="P44" i="47"/>
  <c r="P27" i="47"/>
  <c r="Q119" i="44"/>
  <c r="Q118" i="44"/>
  <c r="Q208" i="44"/>
  <c r="Q172" i="44"/>
  <c r="O112" i="47"/>
  <c r="P19" i="47"/>
  <c r="O86" i="47"/>
  <c r="O83" i="47"/>
  <c r="O80" i="47"/>
  <c r="O115" i="47"/>
  <c r="O101" i="47"/>
  <c r="P50" i="47"/>
  <c r="Q82" i="44"/>
  <c r="Q78" i="44"/>
  <c r="P94" i="60"/>
  <c r="P124" i="60" s="1"/>
  <c r="P58" i="47"/>
  <c r="P10" i="47"/>
  <c r="P8" i="47"/>
  <c r="Q109" i="44"/>
  <c r="Q193" i="44"/>
  <c r="Q199" i="44"/>
  <c r="Q223" i="44"/>
  <c r="P44" i="54"/>
  <c r="Q169" i="44"/>
  <c r="Q133" i="44"/>
  <c r="Q226" i="44"/>
  <c r="Q73" i="44"/>
  <c r="Q229" i="44"/>
  <c r="Q163" i="44"/>
  <c r="Q268" i="44"/>
  <c r="Q59" i="47" s="1"/>
  <c r="Q103" i="44"/>
  <c r="Q259" i="44"/>
  <c r="Q86" i="60" s="1"/>
  <c r="Q116" i="60" s="1"/>
  <c r="Q14" i="54"/>
  <c r="Q74" i="20" s="1"/>
  <c r="AO74" i="20" s="1"/>
  <c r="O275" i="44"/>
  <c r="P12" i="47"/>
  <c r="P16" i="47"/>
  <c r="Q69" i="44"/>
  <c r="Q72" i="44"/>
  <c r="P60" i="47"/>
  <c r="Q22" i="54"/>
  <c r="Q82" i="20" s="1"/>
  <c r="AO82" i="20" s="1"/>
  <c r="O117" i="47"/>
  <c r="O147" i="47" s="1"/>
  <c r="P24" i="47"/>
  <c r="P40" i="47"/>
  <c r="O74" i="47"/>
  <c r="Q236" i="44"/>
  <c r="Q166" i="44"/>
  <c r="P242" i="44"/>
  <c r="Q253" i="44"/>
  <c r="Q80" i="60" s="1"/>
  <c r="Q110" i="60" s="1"/>
  <c r="Q99" i="44"/>
  <c r="Q159" i="44"/>
  <c r="P55" i="47"/>
  <c r="Q269" i="44"/>
  <c r="Q179" i="44"/>
  <c r="P9" i="47"/>
  <c r="Q201" i="44"/>
  <c r="Q165" i="44"/>
  <c r="Q117" i="44"/>
  <c r="P73" i="20"/>
  <c r="AN73" i="20" s="1"/>
  <c r="Q190" i="44"/>
  <c r="Q202" i="44"/>
  <c r="Q232" i="44"/>
  <c r="Q237" i="44"/>
  <c r="P25" i="47"/>
  <c r="P116" i="47" s="1"/>
  <c r="P21" i="47"/>
  <c r="Q148" i="44"/>
  <c r="Q250" i="44"/>
  <c r="Q77" i="60" s="1"/>
  <c r="Q107" i="60" s="1"/>
  <c r="Q196" i="44"/>
  <c r="P26" i="47"/>
  <c r="Q170" i="44"/>
  <c r="Q239" i="44"/>
  <c r="Q178" i="44"/>
  <c r="Q112" i="44"/>
  <c r="Q228" i="44"/>
  <c r="P15" i="47"/>
  <c r="Q142" i="44"/>
  <c r="P152" i="44"/>
  <c r="Q207" i="44"/>
  <c r="Q98" i="44"/>
  <c r="O63" i="47"/>
  <c r="Q262" i="44"/>
  <c r="Q89" i="60" s="1"/>
  <c r="Q119" i="60" s="1"/>
  <c r="Q128" i="44"/>
  <c r="Q75" i="44"/>
  <c r="O109" i="47"/>
  <c r="Q26" i="54"/>
  <c r="Q86" i="20" s="1"/>
  <c r="AO86" i="20" s="1"/>
  <c r="Q87" i="44"/>
  <c r="Q195" i="44"/>
  <c r="Q248" i="44"/>
  <c r="Q75" i="60" s="1"/>
  <c r="Q105" i="60" s="1"/>
  <c r="P47" i="47"/>
  <c r="Q160" i="44"/>
  <c r="P39" i="47"/>
  <c r="Q225" i="44"/>
  <c r="Q256" i="44"/>
  <c r="Q83" i="60" s="1"/>
  <c r="Q113" i="60" s="1"/>
  <c r="P92" i="44"/>
  <c r="Q89" i="44"/>
  <c r="Q23" i="54"/>
  <c r="Q83" i="20" s="1"/>
  <c r="AO83" i="20" s="1"/>
  <c r="P53" i="54"/>
  <c r="Q177" i="44"/>
  <c r="Q220" i="44"/>
  <c r="Q130" i="44"/>
  <c r="Q218" i="44"/>
  <c r="Q150" i="44"/>
  <c r="Q230" i="44"/>
  <c r="P82" i="60"/>
  <c r="P112" i="60" s="1"/>
  <c r="P46" i="47"/>
  <c r="Q188" i="44"/>
  <c r="P18" i="47"/>
  <c r="Q136" i="44"/>
  <c r="Q200" i="44"/>
  <c r="Q146" i="44"/>
  <c r="Q110" i="44"/>
  <c r="P122" i="44"/>
  <c r="Q252" i="44"/>
  <c r="Q79" i="60" s="1"/>
  <c r="Q109" i="60" s="1"/>
  <c r="Q9" i="54"/>
  <c r="Q39" i="54" s="1"/>
  <c r="Q234" i="44"/>
  <c r="Q176" i="44"/>
  <c r="Q140" i="44"/>
  <c r="P212" i="44"/>
  <c r="Q158" i="44"/>
  <c r="Q141" i="44"/>
  <c r="Q204" i="44"/>
  <c r="Q231" i="44"/>
  <c r="Q197" i="44"/>
  <c r="Q114" i="44"/>
  <c r="Q80" i="44"/>
  <c r="P20" i="47"/>
  <c r="Q81" i="44"/>
  <c r="Q107" i="44"/>
  <c r="Q171" i="44"/>
  <c r="Q174" i="44"/>
  <c r="Q137" i="44"/>
  <c r="Q111" i="44"/>
  <c r="P57" i="47"/>
  <c r="Q84" i="44"/>
  <c r="P182" i="44"/>
  <c r="P43" i="47"/>
  <c r="Q144" i="44"/>
  <c r="Q116" i="44"/>
  <c r="Q167" i="44"/>
  <c r="Q206" i="44"/>
  <c r="Q266" i="44"/>
  <c r="Q57" i="47" s="1"/>
  <c r="Q77" i="44"/>
  <c r="R56" i="44"/>
  <c r="R22" i="20"/>
  <c r="AP22" i="20" s="1"/>
  <c r="Q132" i="44"/>
  <c r="Q161" i="44"/>
  <c r="Q115" i="44"/>
  <c r="Q191" i="44"/>
  <c r="R43" i="44"/>
  <c r="R9" i="20"/>
  <c r="AP9" i="20" s="1"/>
  <c r="Q25" i="54"/>
  <c r="Q267" i="44"/>
  <c r="S55" i="44"/>
  <c r="S21" i="54" s="1"/>
  <c r="S21" i="20"/>
  <c r="AQ21" i="20" s="1"/>
  <c r="P30" i="47"/>
  <c r="Q90" i="44"/>
  <c r="R40" i="44"/>
  <c r="R68" i="44" s="1"/>
  <c r="AI32" i="44"/>
  <c r="R6" i="20"/>
  <c r="R44" i="44"/>
  <c r="R10" i="20"/>
  <c r="AP10" i="20" s="1"/>
  <c r="R48" i="44"/>
  <c r="R14" i="20"/>
  <c r="AP14" i="20" s="1"/>
  <c r="O60" i="54"/>
  <c r="Q7" i="54"/>
  <c r="Q249" i="44"/>
  <c r="Q101" i="44"/>
  <c r="Q235" i="44"/>
  <c r="Q175" i="44"/>
  <c r="P29" i="47"/>
  <c r="N123" i="47"/>
  <c r="Q251" i="44"/>
  <c r="Q78" i="60" s="1"/>
  <c r="Q108" i="60" s="1"/>
  <c r="Q71" i="20"/>
  <c r="AO71" i="20" s="1"/>
  <c r="R59" i="44"/>
  <c r="R25" i="20"/>
  <c r="AP25" i="20" s="1"/>
  <c r="O92" i="47"/>
  <c r="O121" i="47"/>
  <c r="Q88" i="44"/>
  <c r="Q19" i="54"/>
  <c r="R23" i="20"/>
  <c r="AP23" i="20" s="1"/>
  <c r="R57" i="44"/>
  <c r="R16" i="20"/>
  <c r="AP16" i="20" s="1"/>
  <c r="R50" i="44"/>
  <c r="Q15" i="54"/>
  <c r="Q6" i="54"/>
  <c r="P36" i="54"/>
  <c r="P66" i="20"/>
  <c r="P30" i="54"/>
  <c r="R41" i="44"/>
  <c r="R7" i="20"/>
  <c r="AP7" i="20" s="1"/>
  <c r="P38" i="54"/>
  <c r="P68" i="20"/>
  <c r="AN68" i="20" s="1"/>
  <c r="N58" i="20"/>
  <c r="AL58" i="20" s="1"/>
  <c r="N151" i="47"/>
  <c r="Q8" i="54"/>
  <c r="P56" i="54"/>
  <c r="P86" i="20"/>
  <c r="AN86" i="20" s="1"/>
  <c r="R53" i="44"/>
  <c r="R19" i="20"/>
  <c r="AP19" i="20" s="1"/>
  <c r="R15" i="20"/>
  <c r="AP15" i="20" s="1"/>
  <c r="R49" i="44"/>
  <c r="Q24" i="54"/>
  <c r="Q86" i="44"/>
  <c r="Q71" i="44"/>
  <c r="Q205" i="44"/>
  <c r="Q168" i="44"/>
  <c r="Q145" i="44"/>
  <c r="Q162" i="44"/>
  <c r="R11" i="20"/>
  <c r="AP11" i="20" s="1"/>
  <c r="R45" i="44"/>
  <c r="R11" i="54" s="1"/>
  <c r="P39" i="54"/>
  <c r="P69" i="20"/>
  <c r="AN69" i="20" s="1"/>
  <c r="AO6" i="20"/>
  <c r="Q30" i="20"/>
  <c r="AO30" i="20" s="1"/>
  <c r="Q13" i="54"/>
  <c r="Q255" i="44"/>
  <c r="R52" i="44"/>
  <c r="R18" i="20"/>
  <c r="AP18" i="20" s="1"/>
  <c r="Q222" i="44"/>
  <c r="Q138" i="44"/>
  <c r="Q198" i="44"/>
  <c r="Q108" i="44"/>
  <c r="Q265" i="44"/>
  <c r="Q92" i="60" s="1"/>
  <c r="Q122" i="60" s="1"/>
  <c r="R54" i="44"/>
  <c r="R20" i="20"/>
  <c r="AP20" i="20" s="1"/>
  <c r="Q180" i="44"/>
  <c r="R8" i="20"/>
  <c r="AP8" i="20" s="1"/>
  <c r="R42" i="44"/>
  <c r="Q57" i="54"/>
  <c r="Q87" i="20"/>
  <c r="AO87" i="20" s="1"/>
  <c r="R47" i="44"/>
  <c r="R13" i="20"/>
  <c r="AP13" i="20" s="1"/>
  <c r="P88" i="60"/>
  <c r="P118" i="60" s="1"/>
  <c r="P52" i="47"/>
  <c r="Q261" i="44"/>
  <c r="Q240" i="44"/>
  <c r="R24" i="20"/>
  <c r="AP24" i="20" s="1"/>
  <c r="R58" i="44"/>
  <c r="Q131" i="44"/>
  <c r="Q192" i="44"/>
  <c r="R83" i="44"/>
  <c r="P45" i="54"/>
  <c r="P75" i="20"/>
  <c r="AN75" i="20" s="1"/>
  <c r="R26" i="20"/>
  <c r="AP26" i="20" s="1"/>
  <c r="R60" i="44"/>
  <c r="Q88" i="20"/>
  <c r="AO88" i="20" s="1"/>
  <c r="Q58" i="54"/>
  <c r="R27" i="20"/>
  <c r="AP27" i="20" s="1"/>
  <c r="R61" i="44"/>
  <c r="Q47" i="54"/>
  <c r="Q77" i="20"/>
  <c r="AO77" i="20" s="1"/>
  <c r="P97" i="60"/>
  <c r="P127" i="60" s="1"/>
  <c r="Q270" i="44"/>
  <c r="P61" i="47"/>
  <c r="P49" i="54"/>
  <c r="P79" i="20"/>
  <c r="AN79" i="20" s="1"/>
  <c r="P85" i="60"/>
  <c r="P115" i="60" s="1"/>
  <c r="Q258" i="44"/>
  <c r="P49" i="47"/>
  <c r="Q42" i="54"/>
  <c r="Q72" i="20"/>
  <c r="AO72" i="20" s="1"/>
  <c r="Q102" i="44"/>
  <c r="Q120" i="44"/>
  <c r="P52" i="54"/>
  <c r="P82" i="20"/>
  <c r="AN82" i="20" s="1"/>
  <c r="R28" i="20"/>
  <c r="AP28" i="20" s="1"/>
  <c r="R62" i="44"/>
  <c r="R28" i="54" s="1"/>
  <c r="Q70" i="44"/>
  <c r="R17" i="20"/>
  <c r="AP17" i="20" s="1"/>
  <c r="R51" i="44"/>
  <c r="R17" i="54" s="1"/>
  <c r="Q210" i="44"/>
  <c r="R51" i="54"/>
  <c r="R81" i="20"/>
  <c r="AP81" i="20" s="1"/>
  <c r="Q85" i="44"/>
  <c r="R46" i="44"/>
  <c r="R12" i="54" s="1"/>
  <c r="R12" i="20"/>
  <c r="AP12" i="20" s="1"/>
  <c r="AM66" i="20"/>
  <c r="O90" i="20"/>
  <c r="AM90" i="20" s="1"/>
  <c r="O32" i="47"/>
  <c r="O105" i="47"/>
  <c r="P114" i="47"/>
  <c r="J130" i="60"/>
  <c r="N99" i="60"/>
  <c r="AH104" i="20"/>
  <c r="AH105" i="20"/>
  <c r="AH109" i="20"/>
  <c r="AH102" i="20"/>
  <c r="AH101" i="20"/>
  <c r="AH113" i="20"/>
  <c r="AJ119" i="20"/>
  <c r="AH96" i="20"/>
  <c r="J120" i="20"/>
  <c r="AH114" i="20"/>
  <c r="AH99" i="20"/>
  <c r="AH106" i="20"/>
  <c r="AH110" i="20"/>
  <c r="AH103" i="20"/>
  <c r="AH107" i="20"/>
  <c r="AH117" i="20"/>
  <c r="AH100" i="20"/>
  <c r="AJ118" i="20"/>
  <c r="M118" i="20"/>
  <c r="AH112" i="20"/>
  <c r="AH111" i="20"/>
  <c r="AH115" i="20"/>
  <c r="AH116" i="20"/>
  <c r="AH108" i="20"/>
  <c r="AH98" i="20"/>
  <c r="AH97" i="20"/>
  <c r="M119" i="20"/>
  <c r="AK53" i="20"/>
  <c r="AK45" i="20"/>
  <c r="AK52" i="20"/>
  <c r="AK54" i="20"/>
  <c r="AK41" i="20"/>
  <c r="AK40" i="20"/>
  <c r="AJ42" i="20"/>
  <c r="AK48" i="20"/>
  <c r="AK51" i="20"/>
  <c r="AK49" i="20"/>
  <c r="L60" i="20"/>
  <c r="AJ60" i="20" s="1"/>
  <c r="AJ46" i="20"/>
  <c r="AK39" i="20"/>
  <c r="AK55" i="20"/>
  <c r="AK37" i="20"/>
  <c r="AK38" i="20"/>
  <c r="AK56" i="20"/>
  <c r="AK43" i="20"/>
  <c r="AK50" i="20"/>
  <c r="AJ44" i="20"/>
  <c r="AK36" i="20"/>
  <c r="K129" i="60"/>
  <c r="K99" i="20"/>
  <c r="K102" i="20"/>
  <c r="K98" i="20"/>
  <c r="K113" i="20"/>
  <c r="K116" i="20"/>
  <c r="K101" i="20"/>
  <c r="K111" i="20"/>
  <c r="K114" i="20"/>
  <c r="K100" i="20"/>
  <c r="K105" i="20"/>
  <c r="K112" i="20"/>
  <c r="K115" i="20"/>
  <c r="K104" i="20"/>
  <c r="K110" i="20"/>
  <c r="K109" i="20"/>
  <c r="K117" i="20"/>
  <c r="K108" i="20"/>
  <c r="K107" i="20"/>
  <c r="K96" i="20"/>
  <c r="K106" i="20"/>
  <c r="K103" i="20"/>
  <c r="K97" i="20"/>
  <c r="Q134" i="44"/>
  <c r="Q164" i="44"/>
  <c r="Q224" i="44"/>
  <c r="Q194" i="44"/>
  <c r="P14" i="47"/>
  <c r="R263" i="44"/>
  <c r="R90" i="60" s="1"/>
  <c r="R120" i="60" s="1"/>
  <c r="Q54" i="47"/>
  <c r="P272" i="44"/>
  <c r="Q74" i="44"/>
  <c r="M69" i="60"/>
  <c r="O66" i="60"/>
  <c r="O68" i="60" s="1"/>
  <c r="O76" i="47"/>
  <c r="Q23" i="47"/>
  <c r="P45" i="47"/>
  <c r="Q254" i="44"/>
  <c r="Q81" i="60" s="1"/>
  <c r="Q111" i="60" s="1"/>
  <c r="P85" i="47"/>
  <c r="N148" i="47"/>
  <c r="M137" i="47"/>
  <c r="M44" i="20"/>
  <c r="M138" i="47"/>
  <c r="M42" i="20"/>
  <c r="M133" i="47"/>
  <c r="M149" i="47"/>
  <c r="N40" i="20"/>
  <c r="N133" i="47"/>
  <c r="N129" i="47"/>
  <c r="O48" i="20"/>
  <c r="N137" i="47"/>
  <c r="N43" i="20"/>
  <c r="O51" i="20"/>
  <c r="N149" i="47"/>
  <c r="N135" i="47"/>
  <c r="N41" i="20"/>
  <c r="R143" i="44"/>
  <c r="R113" i="44"/>
  <c r="R203" i="44"/>
  <c r="R173" i="44"/>
  <c r="R233" i="44"/>
  <c r="P187" i="44"/>
  <c r="P217" i="44" s="1"/>
  <c r="N142" i="47"/>
  <c r="N49" i="20"/>
  <c r="N53" i="20"/>
  <c r="N38" i="20"/>
  <c r="N50" i="20"/>
  <c r="M47" i="20"/>
  <c r="N48" i="20"/>
  <c r="N39" i="20"/>
  <c r="M46" i="20"/>
  <c r="N45" i="20"/>
  <c r="N37" i="20"/>
  <c r="N51" i="20"/>
  <c r="N57" i="20"/>
  <c r="N54" i="20"/>
  <c r="N147" i="47"/>
  <c r="N131" i="47"/>
  <c r="N141" i="47"/>
  <c r="N132" i="47"/>
  <c r="N146" i="47"/>
  <c r="N143" i="47"/>
  <c r="N150" i="47"/>
  <c r="N138" i="47"/>
  <c r="N144" i="47"/>
  <c r="M140" i="47"/>
  <c r="N130" i="47"/>
  <c r="M153" i="47"/>
  <c r="Q76" i="20" l="1"/>
  <c r="AO76" i="20" s="1"/>
  <c r="R16" i="54"/>
  <c r="Q55" i="47"/>
  <c r="R195" i="44"/>
  <c r="R221" i="44"/>
  <c r="Q50" i="54"/>
  <c r="R20" i="54"/>
  <c r="R80" i="20" s="1"/>
  <c r="AP80" i="20" s="1"/>
  <c r="R197" i="44"/>
  <c r="R118" i="44"/>
  <c r="O134" i="47"/>
  <c r="Q48" i="47"/>
  <c r="R198" i="44"/>
  <c r="P75" i="47"/>
  <c r="Q48" i="54"/>
  <c r="R131" i="44"/>
  <c r="P101" i="47"/>
  <c r="P119" i="47"/>
  <c r="P108" i="47"/>
  <c r="P113" i="47"/>
  <c r="P79" i="47"/>
  <c r="P84" i="47"/>
  <c r="P111" i="47"/>
  <c r="P141" i="47" s="1"/>
  <c r="R147" i="44"/>
  <c r="R255" i="44"/>
  <c r="R82" i="60" s="1"/>
  <c r="R112" i="60" s="1"/>
  <c r="R175" i="44"/>
  <c r="Q50" i="47"/>
  <c r="R105" i="44"/>
  <c r="R104" i="44"/>
  <c r="P72" i="47"/>
  <c r="P102" i="47"/>
  <c r="R235" i="44"/>
  <c r="Q52" i="54"/>
  <c r="R177" i="44"/>
  <c r="R85" i="44"/>
  <c r="Q41" i="47"/>
  <c r="P73" i="47"/>
  <c r="Q95" i="60"/>
  <c r="Q125" i="60" s="1"/>
  <c r="R196" i="44"/>
  <c r="P103" i="47"/>
  <c r="P109" i="47"/>
  <c r="R71" i="44"/>
  <c r="R207" i="44"/>
  <c r="R190" i="44"/>
  <c r="R251" i="44"/>
  <c r="R78" i="60" s="1"/>
  <c r="R108" i="60" s="1"/>
  <c r="Q70" i="20"/>
  <c r="AO70" i="20" s="1"/>
  <c r="P104" i="47"/>
  <c r="Q51" i="47"/>
  <c r="R260" i="44"/>
  <c r="R87" i="60" s="1"/>
  <c r="R117" i="60" s="1"/>
  <c r="R10" i="54"/>
  <c r="R40" i="54" s="1"/>
  <c r="Q17" i="47"/>
  <c r="Q69" i="20"/>
  <c r="AO69" i="20" s="1"/>
  <c r="R145" i="44"/>
  <c r="P107" i="47"/>
  <c r="R111" i="44"/>
  <c r="R161" i="44"/>
  <c r="R81" i="44"/>
  <c r="R201" i="44"/>
  <c r="P118" i="47"/>
  <c r="R223" i="44"/>
  <c r="R73" i="44"/>
  <c r="R133" i="44"/>
  <c r="R231" i="44"/>
  <c r="P91" i="47"/>
  <c r="R193" i="44"/>
  <c r="R103" i="44"/>
  <c r="R163" i="44"/>
  <c r="R89" i="44"/>
  <c r="P89" i="47"/>
  <c r="P87" i="47"/>
  <c r="P86" i="47"/>
  <c r="P115" i="47"/>
  <c r="P81" i="47"/>
  <c r="P110" i="47"/>
  <c r="P99" i="47"/>
  <c r="R191" i="44"/>
  <c r="Q27" i="47"/>
  <c r="Q13" i="47"/>
  <c r="Q22" i="47"/>
  <c r="P70" i="47"/>
  <c r="O38" i="20"/>
  <c r="AM38" i="20" s="1"/>
  <c r="R116" i="44"/>
  <c r="P71" i="47"/>
  <c r="P117" i="47"/>
  <c r="Q19" i="47"/>
  <c r="R19" i="54"/>
  <c r="R79" i="20" s="1"/>
  <c r="AP79" i="20" s="1"/>
  <c r="R268" i="44"/>
  <c r="R59" i="47" s="1"/>
  <c r="R178" i="44"/>
  <c r="R208" i="44"/>
  <c r="Q44" i="54"/>
  <c r="R238" i="44"/>
  <c r="R135" i="44"/>
  <c r="R236" i="44"/>
  <c r="R205" i="44"/>
  <c r="R171" i="44"/>
  <c r="P106" i="47"/>
  <c r="R115" i="44"/>
  <c r="R174" i="44"/>
  <c r="R141" i="44"/>
  <c r="P83" i="47"/>
  <c r="R165" i="44"/>
  <c r="R146" i="44"/>
  <c r="R87" i="44"/>
  <c r="Q29" i="47"/>
  <c r="R237" i="44"/>
  <c r="Q16" i="47"/>
  <c r="Q8" i="47"/>
  <c r="Q39" i="47"/>
  <c r="P100" i="47"/>
  <c r="P37" i="20" s="1"/>
  <c r="R234" i="44"/>
  <c r="P112" i="47"/>
  <c r="P49" i="20" s="1"/>
  <c r="R24" i="54"/>
  <c r="R54" i="54" s="1"/>
  <c r="P82" i="47"/>
  <c r="R9" i="54"/>
  <c r="R39" i="54" s="1"/>
  <c r="R264" i="44"/>
  <c r="R91" i="60" s="1"/>
  <c r="R121" i="60" s="1"/>
  <c r="Q42" i="47"/>
  <c r="Q11" i="47"/>
  <c r="R144" i="44"/>
  <c r="R204" i="44"/>
  <c r="Q18" i="47"/>
  <c r="Q28" i="47"/>
  <c r="Q119" i="47" s="1"/>
  <c r="R117" i="44"/>
  <c r="Q9" i="47"/>
  <c r="R132" i="44"/>
  <c r="R220" i="44"/>
  <c r="R222" i="44"/>
  <c r="R250" i="44"/>
  <c r="R77" i="60" s="1"/>
  <c r="R107" i="60" s="1"/>
  <c r="P74" i="47"/>
  <c r="Q44" i="47"/>
  <c r="R170" i="44"/>
  <c r="R248" i="44"/>
  <c r="R75" i="60" s="1"/>
  <c r="R105" i="60" s="1"/>
  <c r="S83" i="44"/>
  <c r="R23" i="54"/>
  <c r="R53" i="54" s="1"/>
  <c r="R253" i="44"/>
  <c r="R44" i="47" s="1"/>
  <c r="Q53" i="54"/>
  <c r="Q92" i="44"/>
  <c r="R148" i="44"/>
  <c r="R160" i="44"/>
  <c r="R100" i="44"/>
  <c r="P275" i="44"/>
  <c r="P78" i="47"/>
  <c r="Q122" i="44"/>
  <c r="R99" i="44"/>
  <c r="Q15" i="47"/>
  <c r="Q96" i="60"/>
  <c r="Q126" i="60" s="1"/>
  <c r="Q60" i="47"/>
  <c r="R252" i="44"/>
  <c r="R79" i="60" s="1"/>
  <c r="R109" i="60" s="1"/>
  <c r="R8" i="54"/>
  <c r="R68" i="20" s="1"/>
  <c r="AP68" i="20" s="1"/>
  <c r="R179" i="44"/>
  <c r="R72" i="44"/>
  <c r="Q43" i="47"/>
  <c r="R162" i="44"/>
  <c r="Q25" i="47"/>
  <c r="R230" i="44"/>
  <c r="R209" i="44"/>
  <c r="R149" i="44"/>
  <c r="R119" i="44"/>
  <c r="R101" i="44"/>
  <c r="R265" i="44"/>
  <c r="R92" i="60" s="1"/>
  <c r="R122" i="60" s="1"/>
  <c r="R110" i="44"/>
  <c r="Q56" i="47"/>
  <c r="P77" i="47"/>
  <c r="Q212" i="44"/>
  <c r="Q53" i="47"/>
  <c r="R140" i="44"/>
  <c r="R200" i="44"/>
  <c r="R192" i="44"/>
  <c r="R102" i="44"/>
  <c r="R239" i="44"/>
  <c r="Q12" i="47"/>
  <c r="R206" i="44"/>
  <c r="Q21" i="47"/>
  <c r="R114" i="44"/>
  <c r="R176" i="44"/>
  <c r="Q10" i="47"/>
  <c r="R166" i="44"/>
  <c r="R232" i="44"/>
  <c r="Q242" i="44"/>
  <c r="Q20" i="47"/>
  <c r="R130" i="44"/>
  <c r="R189" i="44"/>
  <c r="R225" i="44"/>
  <c r="R167" i="44"/>
  <c r="Q56" i="54"/>
  <c r="Q152" i="44"/>
  <c r="Q47" i="47"/>
  <c r="Q26" i="47"/>
  <c r="Q117" i="47" s="1"/>
  <c r="Q24" i="47"/>
  <c r="Q115" i="47" s="1"/>
  <c r="R26" i="54"/>
  <c r="R56" i="54" s="1"/>
  <c r="R159" i="44"/>
  <c r="R98" i="44"/>
  <c r="R107" i="44"/>
  <c r="R136" i="44"/>
  <c r="P88" i="47"/>
  <c r="Q93" i="60"/>
  <c r="Q123" i="60" s="1"/>
  <c r="P120" i="47"/>
  <c r="R106" i="44"/>
  <c r="R218" i="44"/>
  <c r="R219" i="44"/>
  <c r="R226" i="44"/>
  <c r="R142" i="44"/>
  <c r="R249" i="44"/>
  <c r="R40" i="47" s="1"/>
  <c r="R69" i="44"/>
  <c r="R257" i="44"/>
  <c r="R25" i="54"/>
  <c r="R55" i="54" s="1"/>
  <c r="R158" i="44"/>
  <c r="R202" i="44"/>
  <c r="R228" i="44"/>
  <c r="R227" i="44"/>
  <c r="P63" i="47"/>
  <c r="Q182" i="44"/>
  <c r="R70" i="44"/>
  <c r="R137" i="44"/>
  <c r="R82" i="44"/>
  <c r="R262" i="44"/>
  <c r="R89" i="60" s="1"/>
  <c r="R119" i="60" s="1"/>
  <c r="R168" i="44"/>
  <c r="R138" i="44"/>
  <c r="R108" i="44"/>
  <c r="R129" i="44"/>
  <c r="R256" i="44"/>
  <c r="R83" i="60" s="1"/>
  <c r="R113" i="60" s="1"/>
  <c r="R128" i="44"/>
  <c r="R188" i="44"/>
  <c r="R112" i="44"/>
  <c r="R78" i="44"/>
  <c r="R172" i="44"/>
  <c r="P80" i="47"/>
  <c r="R13" i="54"/>
  <c r="R73" i="20" s="1"/>
  <c r="AP73" i="20" s="1"/>
  <c r="R199" i="44"/>
  <c r="S47" i="44"/>
  <c r="S13" i="20"/>
  <c r="AQ13" i="20" s="1"/>
  <c r="S45" i="44"/>
  <c r="S11" i="54" s="1"/>
  <c r="S11" i="20"/>
  <c r="AQ11" i="20" s="1"/>
  <c r="R15" i="54"/>
  <c r="R77" i="44"/>
  <c r="R46" i="54"/>
  <c r="R76" i="20"/>
  <c r="AP76" i="20" s="1"/>
  <c r="O151" i="47"/>
  <c r="O58" i="20"/>
  <c r="AM58" i="20" s="1"/>
  <c r="S40" i="44"/>
  <c r="S68" i="44" s="1"/>
  <c r="AJ32" i="44"/>
  <c r="S6" i="20"/>
  <c r="Q94" i="60"/>
  <c r="Q124" i="60" s="1"/>
  <c r="Q58" i="47"/>
  <c r="R267" i="44"/>
  <c r="S17" i="20"/>
  <c r="AQ17" i="20" s="1"/>
  <c r="S51" i="44"/>
  <c r="S17" i="54" s="1"/>
  <c r="Q85" i="60"/>
  <c r="Q115" i="60" s="1"/>
  <c r="Q49" i="47"/>
  <c r="R258" i="44"/>
  <c r="S26" i="20"/>
  <c r="AQ26" i="20" s="1"/>
  <c r="S60" i="44"/>
  <c r="S58" i="44"/>
  <c r="S24" i="20"/>
  <c r="AQ24" i="20" s="1"/>
  <c r="S54" i="44"/>
  <c r="S20" i="20"/>
  <c r="AQ20" i="20" s="1"/>
  <c r="R7" i="54"/>
  <c r="Q55" i="54"/>
  <c r="Q85" i="20"/>
  <c r="AO85" i="20" s="1"/>
  <c r="R27" i="54"/>
  <c r="R269" i="44"/>
  <c r="R240" i="44"/>
  <c r="R18" i="54"/>
  <c r="R80" i="44"/>
  <c r="S49" i="44"/>
  <c r="S15" i="20"/>
  <c r="AQ15" i="20" s="1"/>
  <c r="Q68" i="20"/>
  <c r="AO68" i="20" s="1"/>
  <c r="Q38" i="54"/>
  <c r="S41" i="44"/>
  <c r="S7" i="20"/>
  <c r="AQ7" i="20" s="1"/>
  <c r="S50" i="44"/>
  <c r="S16" i="54" s="1"/>
  <c r="S16" i="20"/>
  <c r="AQ16" i="20" s="1"/>
  <c r="R14" i="54"/>
  <c r="R76" i="44"/>
  <c r="Q88" i="60"/>
  <c r="Q118" i="60" s="1"/>
  <c r="Q52" i="47"/>
  <c r="R261" i="44"/>
  <c r="S52" i="44"/>
  <c r="S18" i="20"/>
  <c r="AQ18" i="20" s="1"/>
  <c r="S48" i="44"/>
  <c r="S14" i="20"/>
  <c r="AQ14" i="20" s="1"/>
  <c r="R90" i="44"/>
  <c r="Q30" i="47"/>
  <c r="R169" i="44"/>
  <c r="R229" i="44"/>
  <c r="R75" i="44"/>
  <c r="R266" i="44"/>
  <c r="R93" i="60" s="1"/>
  <c r="R123" i="60" s="1"/>
  <c r="R120" i="44"/>
  <c r="S27" i="20"/>
  <c r="AQ27" i="20" s="1"/>
  <c r="S61" i="44"/>
  <c r="Q82" i="60"/>
  <c r="Q112" i="60" s="1"/>
  <c r="Q46" i="47"/>
  <c r="AN66" i="20"/>
  <c r="P90" i="20"/>
  <c r="AN90" i="20" s="1"/>
  <c r="S59" i="44"/>
  <c r="S25" i="20"/>
  <c r="AQ25" i="20" s="1"/>
  <c r="P92" i="47"/>
  <c r="P121" i="47"/>
  <c r="S9" i="20"/>
  <c r="AQ9" i="20" s="1"/>
  <c r="S43" i="44"/>
  <c r="R47" i="54"/>
  <c r="R77" i="20"/>
  <c r="AP77" i="20" s="1"/>
  <c r="R259" i="44"/>
  <c r="R86" i="60" s="1"/>
  <c r="R116" i="60" s="1"/>
  <c r="R42" i="54"/>
  <c r="R72" i="20"/>
  <c r="AP72" i="20" s="1"/>
  <c r="R58" i="54"/>
  <c r="R88" i="20"/>
  <c r="AP88" i="20" s="1"/>
  <c r="S8" i="20"/>
  <c r="AQ8" i="20" s="1"/>
  <c r="S42" i="44"/>
  <c r="Q73" i="20"/>
  <c r="AO73" i="20" s="1"/>
  <c r="Q43" i="54"/>
  <c r="P60" i="54"/>
  <c r="S57" i="44"/>
  <c r="S23" i="20"/>
  <c r="AQ23" i="20" s="1"/>
  <c r="R150" i="44"/>
  <c r="R79" i="44"/>
  <c r="R139" i="44"/>
  <c r="R109" i="44"/>
  <c r="S46" i="44"/>
  <c r="S12" i="54" s="1"/>
  <c r="S12" i="20"/>
  <c r="AQ12" i="20" s="1"/>
  <c r="R210" i="44"/>
  <c r="Q97" i="60"/>
  <c r="Q127" i="60" s="1"/>
  <c r="Q61" i="47"/>
  <c r="R270" i="44"/>
  <c r="R180" i="44"/>
  <c r="R71" i="20"/>
  <c r="AP71" i="20" s="1"/>
  <c r="R41" i="54"/>
  <c r="R86" i="44"/>
  <c r="Q30" i="54"/>
  <c r="R6" i="54"/>
  <c r="Q36" i="54"/>
  <c r="Q66" i="20"/>
  <c r="Q49" i="54"/>
  <c r="Q79" i="20"/>
  <c r="AO79" i="20" s="1"/>
  <c r="Q76" i="60"/>
  <c r="Q106" i="60" s="1"/>
  <c r="Q40" i="47"/>
  <c r="S44" i="44"/>
  <c r="S10" i="20"/>
  <c r="AQ10" i="20" s="1"/>
  <c r="S51" i="54"/>
  <c r="S81" i="20"/>
  <c r="AQ81" i="20" s="1"/>
  <c r="R22" i="54"/>
  <c r="R84" i="44"/>
  <c r="S62" i="44"/>
  <c r="S28" i="54" s="1"/>
  <c r="S28" i="20"/>
  <c r="AQ28" i="20" s="1"/>
  <c r="Q54" i="54"/>
  <c r="Q84" i="20"/>
  <c r="AO84" i="20" s="1"/>
  <c r="S53" i="44"/>
  <c r="S19" i="20"/>
  <c r="AQ19" i="20" s="1"/>
  <c r="Q45" i="54"/>
  <c r="Q75" i="20"/>
  <c r="AO75" i="20" s="1"/>
  <c r="R88" i="44"/>
  <c r="Q67" i="20"/>
  <c r="AO67" i="20" s="1"/>
  <c r="Q37" i="54"/>
  <c r="AP6" i="20"/>
  <c r="R30" i="20"/>
  <c r="AP30" i="20" s="1"/>
  <c r="T55" i="44"/>
  <c r="T21" i="54" s="1"/>
  <c r="T21" i="20"/>
  <c r="AR21" i="20" s="1"/>
  <c r="S56" i="44"/>
  <c r="S22" i="20"/>
  <c r="AQ22" i="20" s="1"/>
  <c r="P32" i="47"/>
  <c r="P105" i="47"/>
  <c r="Q114" i="47"/>
  <c r="O123" i="47"/>
  <c r="K130" i="60"/>
  <c r="O99" i="60"/>
  <c r="AI117" i="20"/>
  <c r="AI106" i="20"/>
  <c r="AI112" i="20"/>
  <c r="AI116" i="20"/>
  <c r="N118" i="20"/>
  <c r="AK119" i="20"/>
  <c r="AI109" i="20"/>
  <c r="AI101" i="20"/>
  <c r="K120" i="20"/>
  <c r="AI96" i="20"/>
  <c r="AI110" i="20"/>
  <c r="AI105" i="20"/>
  <c r="AI113" i="20"/>
  <c r="AI103" i="20"/>
  <c r="AI100" i="20"/>
  <c r="AI107" i="20"/>
  <c r="AI104" i="20"/>
  <c r="AI98" i="20"/>
  <c r="AI114" i="20"/>
  <c r="N119" i="20"/>
  <c r="AI99" i="20"/>
  <c r="M60" i="20"/>
  <c r="AK60" i="20" s="1"/>
  <c r="AI97" i="20"/>
  <c r="AI108" i="20"/>
  <c r="AI115" i="20"/>
  <c r="AI111" i="20"/>
  <c r="AI102" i="20"/>
  <c r="AK118" i="20"/>
  <c r="AL48" i="20"/>
  <c r="AL54" i="20"/>
  <c r="AK47" i="20"/>
  <c r="AM51" i="20"/>
  <c r="AL40" i="20"/>
  <c r="AL57" i="20"/>
  <c r="AK42" i="20"/>
  <c r="AK44" i="20"/>
  <c r="AL51" i="20"/>
  <c r="AL37" i="20"/>
  <c r="AM41" i="20"/>
  <c r="AM55" i="20"/>
  <c r="AL38" i="20"/>
  <c r="AL43" i="20"/>
  <c r="AL45" i="20"/>
  <c r="AL41" i="20"/>
  <c r="AL39" i="20"/>
  <c r="AL50" i="20"/>
  <c r="AL53" i="20"/>
  <c r="AK46" i="20"/>
  <c r="AL49" i="20"/>
  <c r="AM48" i="20"/>
  <c r="L129" i="60"/>
  <c r="L111" i="20"/>
  <c r="L108" i="20"/>
  <c r="L99" i="20"/>
  <c r="L109" i="20"/>
  <c r="L106" i="20"/>
  <c r="L97" i="20"/>
  <c r="L107" i="20"/>
  <c r="L98" i="20"/>
  <c r="L102" i="20"/>
  <c r="L116" i="20"/>
  <c r="L100" i="20"/>
  <c r="L104" i="20"/>
  <c r="L96" i="20"/>
  <c r="L117" i="20"/>
  <c r="L114" i="20"/>
  <c r="L105" i="20"/>
  <c r="L115" i="20"/>
  <c r="L112" i="20"/>
  <c r="L103" i="20"/>
  <c r="L113" i="20"/>
  <c r="L110" i="20"/>
  <c r="L101" i="20"/>
  <c r="R194" i="44"/>
  <c r="R164" i="44"/>
  <c r="Q14" i="47"/>
  <c r="R134" i="44"/>
  <c r="R224" i="44"/>
  <c r="S263" i="44"/>
  <c r="S90" i="60" s="1"/>
  <c r="S120" i="60" s="1"/>
  <c r="R54" i="47"/>
  <c r="Q272" i="44"/>
  <c r="R74" i="44"/>
  <c r="N69" i="60"/>
  <c r="P66" i="60"/>
  <c r="P68" i="60" s="1"/>
  <c r="Q85" i="47"/>
  <c r="P76" i="47"/>
  <c r="Q45" i="47"/>
  <c r="R254" i="44"/>
  <c r="R81" i="60" s="1"/>
  <c r="R111" i="60" s="1"/>
  <c r="O144" i="47"/>
  <c r="O131" i="47"/>
  <c r="O148" i="47"/>
  <c r="R23" i="47"/>
  <c r="N136" i="47"/>
  <c r="O141" i="47"/>
  <c r="N56" i="20"/>
  <c r="N42" i="20"/>
  <c r="N44" i="20"/>
  <c r="O133" i="47"/>
  <c r="O43" i="20"/>
  <c r="O44" i="20"/>
  <c r="O54" i="20"/>
  <c r="O37" i="20"/>
  <c r="O142" i="47"/>
  <c r="S143" i="44"/>
  <c r="S233" i="44"/>
  <c r="S173" i="44"/>
  <c r="S113" i="44"/>
  <c r="S203" i="44"/>
  <c r="Q187" i="44"/>
  <c r="Q217" i="44" s="1"/>
  <c r="O49" i="20"/>
  <c r="O46" i="20"/>
  <c r="O138" i="47"/>
  <c r="O45" i="20"/>
  <c r="N47" i="20"/>
  <c r="O42" i="20"/>
  <c r="O36" i="20"/>
  <c r="N46" i="20"/>
  <c r="O39" i="20"/>
  <c r="O52" i="20"/>
  <c r="O56" i="20"/>
  <c r="O53" i="20"/>
  <c r="O50" i="20"/>
  <c r="O57" i="20"/>
  <c r="N139" i="47"/>
  <c r="O150" i="47"/>
  <c r="O135" i="47"/>
  <c r="O149" i="47"/>
  <c r="N140" i="47"/>
  <c r="O129" i="47"/>
  <c r="O132" i="47"/>
  <c r="O146" i="47"/>
  <c r="O143" i="47"/>
  <c r="S20" i="54" l="1"/>
  <c r="R50" i="54"/>
  <c r="Q79" i="47"/>
  <c r="S225" i="44"/>
  <c r="S235" i="44"/>
  <c r="R70" i="20"/>
  <c r="AP70" i="20" s="1"/>
  <c r="S255" i="44"/>
  <c r="S82" i="60" s="1"/>
  <c r="S112" i="60" s="1"/>
  <c r="R51" i="47"/>
  <c r="R95" i="60"/>
  <c r="R125" i="60" s="1"/>
  <c r="S87" i="44"/>
  <c r="R56" i="47"/>
  <c r="R49" i="54"/>
  <c r="S19" i="54"/>
  <c r="S49" i="54" s="1"/>
  <c r="S135" i="44"/>
  <c r="R80" i="60"/>
  <c r="R110" i="60" s="1"/>
  <c r="S195" i="44"/>
  <c r="Q110" i="47"/>
  <c r="S75" i="44"/>
  <c r="Q82" i="47"/>
  <c r="R46" i="47"/>
  <c r="S144" i="44"/>
  <c r="Q75" i="47"/>
  <c r="S159" i="44"/>
  <c r="S192" i="44"/>
  <c r="Q108" i="47"/>
  <c r="P148" i="47"/>
  <c r="S104" i="44"/>
  <c r="S105" i="44"/>
  <c r="R42" i="47"/>
  <c r="Q107" i="47"/>
  <c r="Q72" i="47"/>
  <c r="S218" i="44"/>
  <c r="Q73" i="47"/>
  <c r="Q99" i="47"/>
  <c r="S219" i="44"/>
  <c r="S112" i="44"/>
  <c r="S149" i="44"/>
  <c r="R25" i="47"/>
  <c r="Q101" i="47"/>
  <c r="R41" i="47"/>
  <c r="R21" i="47"/>
  <c r="R11" i="47"/>
  <c r="S133" i="44"/>
  <c r="S10" i="54"/>
  <c r="S40" i="54" s="1"/>
  <c r="S142" i="44"/>
  <c r="S148" i="44"/>
  <c r="S89" i="44"/>
  <c r="R39" i="47"/>
  <c r="Q70" i="47"/>
  <c r="S132" i="44"/>
  <c r="R43" i="47"/>
  <c r="R12" i="47"/>
  <c r="S99" i="44"/>
  <c r="R13" i="47"/>
  <c r="R104" i="47" s="1"/>
  <c r="S227" i="44"/>
  <c r="S147" i="44"/>
  <c r="S234" i="44"/>
  <c r="Q78" i="47"/>
  <c r="S207" i="44"/>
  <c r="S178" i="44"/>
  <c r="Q103" i="47"/>
  <c r="R27" i="47"/>
  <c r="S102" i="44"/>
  <c r="S162" i="44"/>
  <c r="Q90" i="47"/>
  <c r="Q118" i="47"/>
  <c r="Q81" i="47"/>
  <c r="Q113" i="47"/>
  <c r="Q80" i="47"/>
  <c r="S222" i="44"/>
  <c r="S72" i="44"/>
  <c r="S166" i="44"/>
  <c r="S119" i="44"/>
  <c r="S165" i="44"/>
  <c r="S82" i="44"/>
  <c r="Q106" i="47"/>
  <c r="S129" i="44"/>
  <c r="S69" i="44"/>
  <c r="S24" i="54"/>
  <c r="S84" i="20" s="1"/>
  <c r="AQ84" i="20" s="1"/>
  <c r="R84" i="20"/>
  <c r="AP84" i="20" s="1"/>
  <c r="Q120" i="47"/>
  <c r="Q112" i="47"/>
  <c r="Q142" i="47" s="1"/>
  <c r="Q83" i="47"/>
  <c r="Q84" i="47"/>
  <c r="Q86" i="47"/>
  <c r="R38" i="54"/>
  <c r="S9" i="54"/>
  <c r="S39" i="54" s="1"/>
  <c r="R43" i="54"/>
  <c r="Q102" i="47"/>
  <c r="P130" i="47"/>
  <c r="R24" i="47"/>
  <c r="R26" i="47"/>
  <c r="R10" i="47"/>
  <c r="Q71" i="47"/>
  <c r="S114" i="44"/>
  <c r="S108" i="44"/>
  <c r="S236" i="44"/>
  <c r="R83" i="20"/>
  <c r="AP83" i="20" s="1"/>
  <c r="S118" i="44"/>
  <c r="S198" i="44"/>
  <c r="S168" i="44"/>
  <c r="S197" i="44"/>
  <c r="Q88" i="47"/>
  <c r="R20" i="47"/>
  <c r="R82" i="47" s="1"/>
  <c r="S172" i="44"/>
  <c r="R18" i="47"/>
  <c r="R22" i="47"/>
  <c r="S232" i="44"/>
  <c r="R29" i="47"/>
  <c r="Q87" i="47"/>
  <c r="R28" i="47"/>
  <c r="R119" i="47" s="1"/>
  <c r="S252" i="44"/>
  <c r="S79" i="60" s="1"/>
  <c r="S109" i="60" s="1"/>
  <c r="S196" i="44"/>
  <c r="S238" i="44"/>
  <c r="S175" i="44"/>
  <c r="R55" i="47"/>
  <c r="S77" i="44"/>
  <c r="S253" i="44"/>
  <c r="S44" i="47" s="1"/>
  <c r="Q111" i="47"/>
  <c r="S209" i="44"/>
  <c r="R69" i="20"/>
  <c r="AP69" i="20" s="1"/>
  <c r="S78" i="44"/>
  <c r="S107" i="44"/>
  <c r="S163" i="44"/>
  <c r="S223" i="44"/>
  <c r="S208" i="44"/>
  <c r="Q91" i="47"/>
  <c r="S268" i="44"/>
  <c r="S95" i="60" s="1"/>
  <c r="S125" i="60" s="1"/>
  <c r="S73" i="44"/>
  <c r="Q100" i="47"/>
  <c r="S161" i="44"/>
  <c r="S103" i="44"/>
  <c r="S193" i="44"/>
  <c r="R15" i="47"/>
  <c r="S160" i="44"/>
  <c r="S138" i="44"/>
  <c r="S228" i="44"/>
  <c r="S88" i="44"/>
  <c r="Q116" i="47"/>
  <c r="Q77" i="47"/>
  <c r="Q104" i="47"/>
  <c r="Q74" i="47"/>
  <c r="R242" i="44"/>
  <c r="Q89" i="47"/>
  <c r="S231" i="44"/>
  <c r="R182" i="44"/>
  <c r="S145" i="44"/>
  <c r="Q275" i="44"/>
  <c r="S249" i="44"/>
  <c r="S76" i="60" s="1"/>
  <c r="S106" i="60" s="1"/>
  <c r="S202" i="44"/>
  <c r="S167" i="44"/>
  <c r="S18" i="54"/>
  <c r="S78" i="20" s="1"/>
  <c r="AQ78" i="20" s="1"/>
  <c r="S128" i="44"/>
  <c r="S137" i="44"/>
  <c r="S106" i="44"/>
  <c r="R9" i="47"/>
  <c r="R100" i="47" s="1"/>
  <c r="S265" i="44"/>
  <c r="S92" i="60" s="1"/>
  <c r="S122" i="60" s="1"/>
  <c r="R76" i="60"/>
  <c r="R106" i="60" s="1"/>
  <c r="S117" i="44"/>
  <c r="S204" i="44"/>
  <c r="S190" i="44"/>
  <c r="S130" i="44"/>
  <c r="S237" i="44"/>
  <c r="S100" i="44"/>
  <c r="S264" i="44"/>
  <c r="S91" i="60" s="1"/>
  <c r="S121" i="60" s="1"/>
  <c r="R19" i="47"/>
  <c r="S26" i="54"/>
  <c r="S86" i="20" s="1"/>
  <c r="AQ86" i="20" s="1"/>
  <c r="S220" i="44"/>
  <c r="S250" i="44"/>
  <c r="S77" i="60" s="1"/>
  <c r="S107" i="60" s="1"/>
  <c r="R53" i="47"/>
  <c r="R86" i="20"/>
  <c r="AP86" i="20" s="1"/>
  <c r="S177" i="44"/>
  <c r="S189" i="44"/>
  <c r="S206" i="44"/>
  <c r="S239" i="44"/>
  <c r="S174" i="44"/>
  <c r="Q109" i="47"/>
  <c r="S262" i="44"/>
  <c r="S191" i="44"/>
  <c r="S199" i="44"/>
  <c r="S111" i="44"/>
  <c r="S188" i="44"/>
  <c r="R16" i="47"/>
  <c r="R152" i="44"/>
  <c r="R57" i="47"/>
  <c r="S170" i="44"/>
  <c r="S260" i="44"/>
  <c r="S87" i="60" s="1"/>
  <c r="S117" i="60" s="1"/>
  <c r="R84" i="60"/>
  <c r="R114" i="60" s="1"/>
  <c r="R48" i="47"/>
  <c r="S79" i="44"/>
  <c r="S101" i="44"/>
  <c r="S226" i="44"/>
  <c r="S176" i="44"/>
  <c r="S136" i="44"/>
  <c r="S205" i="44"/>
  <c r="S169" i="44"/>
  <c r="R47" i="47"/>
  <c r="R17" i="47"/>
  <c r="S266" i="44"/>
  <c r="S93" i="60" s="1"/>
  <c r="S123" i="60" s="1"/>
  <c r="R85" i="20"/>
  <c r="AP85" i="20" s="1"/>
  <c r="S139" i="44"/>
  <c r="S115" i="44"/>
  <c r="S116" i="44"/>
  <c r="S98" i="44"/>
  <c r="S256" i="44"/>
  <c r="S83" i="60" s="1"/>
  <c r="S113" i="60" s="1"/>
  <c r="R212" i="44"/>
  <c r="S27" i="54"/>
  <c r="S57" i="54" s="1"/>
  <c r="S158" i="44"/>
  <c r="S71" i="44"/>
  <c r="S251" i="44"/>
  <c r="S78" i="60" s="1"/>
  <c r="S108" i="60" s="1"/>
  <c r="S7" i="54"/>
  <c r="S37" i="54" s="1"/>
  <c r="S109" i="44"/>
  <c r="S230" i="44"/>
  <c r="R8" i="47"/>
  <c r="R92" i="44"/>
  <c r="S200" i="44"/>
  <c r="S171" i="44"/>
  <c r="S146" i="44"/>
  <c r="S248" i="44"/>
  <c r="S75" i="60" s="1"/>
  <c r="S105" i="60" s="1"/>
  <c r="S86" i="44"/>
  <c r="S25" i="54"/>
  <c r="S85" i="20" s="1"/>
  <c r="AQ85" i="20" s="1"/>
  <c r="S229" i="44"/>
  <c r="S141" i="44"/>
  <c r="S201" i="44"/>
  <c r="S110" i="44"/>
  <c r="S221" i="44"/>
  <c r="S131" i="44"/>
  <c r="S140" i="44"/>
  <c r="R122" i="44"/>
  <c r="S76" i="44"/>
  <c r="S13" i="54"/>
  <c r="S73" i="20" s="1"/>
  <c r="AQ73" i="20" s="1"/>
  <c r="T56" i="44"/>
  <c r="T22" i="20"/>
  <c r="AR22" i="20" s="1"/>
  <c r="R30" i="54"/>
  <c r="R36" i="54"/>
  <c r="S6" i="54"/>
  <c r="R66" i="20"/>
  <c r="R61" i="47"/>
  <c r="S270" i="44"/>
  <c r="R97" i="60"/>
  <c r="R127" i="60" s="1"/>
  <c r="T43" i="44"/>
  <c r="T9" i="20"/>
  <c r="AR9" i="20" s="1"/>
  <c r="T14" i="20"/>
  <c r="AR14" i="20" s="1"/>
  <c r="T48" i="44"/>
  <c r="S76" i="20"/>
  <c r="AQ76" i="20" s="1"/>
  <c r="S46" i="54"/>
  <c r="S15" i="54"/>
  <c r="S257" i="44"/>
  <c r="T17" i="20"/>
  <c r="AR17" i="20" s="1"/>
  <c r="T51" i="44"/>
  <c r="T17" i="54" s="1"/>
  <c r="S41" i="54"/>
  <c r="S71" i="20"/>
  <c r="AQ71" i="20" s="1"/>
  <c r="S179" i="44"/>
  <c r="Q63" i="47"/>
  <c r="S58" i="54"/>
  <c r="S88" i="20"/>
  <c r="AQ88" i="20" s="1"/>
  <c r="T44" i="44"/>
  <c r="T10" i="20"/>
  <c r="AR10" i="20" s="1"/>
  <c r="P151" i="47"/>
  <c r="P58" i="20"/>
  <c r="AN58" i="20" s="1"/>
  <c r="T50" i="44"/>
  <c r="T16" i="54" s="1"/>
  <c r="T16" i="20"/>
  <c r="AR16" i="20" s="1"/>
  <c r="T15" i="20"/>
  <c r="AR15" i="20" s="1"/>
  <c r="T49" i="44"/>
  <c r="R37" i="54"/>
  <c r="R67" i="20"/>
  <c r="AP67" i="20" s="1"/>
  <c r="R94" i="60"/>
  <c r="R124" i="60" s="1"/>
  <c r="R58" i="47"/>
  <c r="S267" i="44"/>
  <c r="T45" i="44"/>
  <c r="T11" i="54" s="1"/>
  <c r="T11" i="20"/>
  <c r="AR11" i="20" s="1"/>
  <c r="T51" i="54"/>
  <c r="T81" i="20"/>
  <c r="AR81" i="20" s="1"/>
  <c r="T62" i="44"/>
  <c r="T28" i="54" s="1"/>
  <c r="T28" i="20"/>
  <c r="AR28" i="20" s="1"/>
  <c r="R88" i="60"/>
  <c r="R118" i="60" s="1"/>
  <c r="R52" i="47"/>
  <c r="S261" i="44"/>
  <c r="S80" i="44"/>
  <c r="T26" i="20"/>
  <c r="AR26" i="20" s="1"/>
  <c r="T60" i="44"/>
  <c r="S259" i="44"/>
  <c r="U55" i="44"/>
  <c r="U21" i="54" s="1"/>
  <c r="U21" i="20"/>
  <c r="AS21" i="20" s="1"/>
  <c r="S84" i="44"/>
  <c r="S210" i="44"/>
  <c r="S8" i="54"/>
  <c r="S70" i="44"/>
  <c r="S81" i="44"/>
  <c r="R48" i="54"/>
  <c r="R78" i="20"/>
  <c r="AP78" i="20" s="1"/>
  <c r="S50" i="54"/>
  <c r="S80" i="20"/>
  <c r="AQ80" i="20" s="1"/>
  <c r="R85" i="60"/>
  <c r="R115" i="60" s="1"/>
  <c r="S258" i="44"/>
  <c r="R49" i="47"/>
  <c r="R50" i="47"/>
  <c r="R52" i="54"/>
  <c r="R82" i="20"/>
  <c r="AP82" i="20" s="1"/>
  <c r="S150" i="44"/>
  <c r="T61" i="44"/>
  <c r="T27" i="20"/>
  <c r="AR27" i="20" s="1"/>
  <c r="Q92" i="47"/>
  <c r="Q121" i="47"/>
  <c r="T41" i="44"/>
  <c r="T7" i="20"/>
  <c r="AR7" i="20" s="1"/>
  <c r="S240" i="44"/>
  <c r="T54" i="44"/>
  <c r="T20" i="20"/>
  <c r="AR20" i="20" s="1"/>
  <c r="AK32" i="44"/>
  <c r="T6" i="20"/>
  <c r="T40" i="44"/>
  <c r="T68" i="44" s="1"/>
  <c r="T53" i="44"/>
  <c r="T19" i="20"/>
  <c r="AR19" i="20" s="1"/>
  <c r="S42" i="54"/>
  <c r="S72" i="20"/>
  <c r="AQ72" i="20" s="1"/>
  <c r="T42" i="44"/>
  <c r="T8" i="20"/>
  <c r="AR8" i="20" s="1"/>
  <c r="T59" i="44"/>
  <c r="T25" i="20"/>
  <c r="AR25" i="20" s="1"/>
  <c r="S120" i="44"/>
  <c r="S90" i="44"/>
  <c r="R30" i="47"/>
  <c r="R96" i="60"/>
  <c r="R126" i="60" s="1"/>
  <c r="R60" i="47"/>
  <c r="S30" i="20"/>
  <c r="AQ30" i="20" s="1"/>
  <c r="AQ6" i="20"/>
  <c r="S269" i="44"/>
  <c r="S96" i="60" s="1"/>
  <c r="S126" i="60" s="1"/>
  <c r="T83" i="44"/>
  <c r="AO66" i="20"/>
  <c r="Q90" i="20"/>
  <c r="AO90" i="20" s="1"/>
  <c r="T12" i="20"/>
  <c r="AR12" i="20" s="1"/>
  <c r="T46" i="44"/>
  <c r="T12" i="54" s="1"/>
  <c r="S23" i="54"/>
  <c r="S85" i="44"/>
  <c r="R44" i="54"/>
  <c r="R74" i="20"/>
  <c r="AP74" i="20" s="1"/>
  <c r="R57" i="54"/>
  <c r="R87" i="20"/>
  <c r="AP87" i="20" s="1"/>
  <c r="S77" i="20"/>
  <c r="AQ77" i="20" s="1"/>
  <c r="S47" i="54"/>
  <c r="R45" i="54"/>
  <c r="R75" i="20"/>
  <c r="AP75" i="20" s="1"/>
  <c r="T47" i="44"/>
  <c r="T135" i="44" s="1"/>
  <c r="T13" i="20"/>
  <c r="AR13" i="20" s="1"/>
  <c r="S22" i="54"/>
  <c r="Q60" i="54"/>
  <c r="S180" i="44"/>
  <c r="T23" i="20"/>
  <c r="AR23" i="20" s="1"/>
  <c r="T57" i="44"/>
  <c r="S14" i="54"/>
  <c r="T52" i="44"/>
  <c r="T18" i="20"/>
  <c r="AR18" i="20" s="1"/>
  <c r="T24" i="20"/>
  <c r="AR24" i="20" s="1"/>
  <c r="T58" i="44"/>
  <c r="R114" i="47"/>
  <c r="Q105" i="47"/>
  <c r="P123" i="47"/>
  <c r="L130" i="60"/>
  <c r="P99" i="60"/>
  <c r="AJ113" i="20"/>
  <c r="AJ103" i="20"/>
  <c r="AJ104" i="20"/>
  <c r="AJ97" i="20"/>
  <c r="O119" i="20"/>
  <c r="N60" i="20"/>
  <c r="AL60" i="20" s="1"/>
  <c r="AJ112" i="20"/>
  <c r="AJ100" i="20"/>
  <c r="O118" i="20"/>
  <c r="AL119" i="20"/>
  <c r="Q32" i="47"/>
  <c r="AJ107" i="20"/>
  <c r="L120" i="20"/>
  <c r="AJ96" i="20"/>
  <c r="AJ115" i="20"/>
  <c r="AJ116" i="20"/>
  <c r="AJ106" i="20"/>
  <c r="AJ111" i="20"/>
  <c r="AJ101" i="20"/>
  <c r="AJ102" i="20"/>
  <c r="AJ109" i="20"/>
  <c r="AL118" i="20"/>
  <c r="AJ108" i="20"/>
  <c r="AJ110" i="20"/>
  <c r="AJ105" i="20"/>
  <c r="AJ117" i="20"/>
  <c r="AJ114" i="20"/>
  <c r="AJ98" i="20"/>
  <c r="AJ99" i="20"/>
  <c r="AM43" i="20"/>
  <c r="AM57" i="20"/>
  <c r="AN49" i="20"/>
  <c r="AM56" i="20"/>
  <c r="AM45" i="20"/>
  <c r="AL47" i="20"/>
  <c r="AM53" i="20"/>
  <c r="AM52" i="20"/>
  <c r="AL44" i="20"/>
  <c r="AM49" i="20"/>
  <c r="AM44" i="20"/>
  <c r="AM42" i="20"/>
  <c r="AN37" i="20"/>
  <c r="AM39" i="20"/>
  <c r="AM46" i="20"/>
  <c r="AM37" i="20"/>
  <c r="AL42" i="20"/>
  <c r="AM50" i="20"/>
  <c r="AL46" i="20"/>
  <c r="AM54" i="20"/>
  <c r="AL56" i="20"/>
  <c r="AM36" i="20"/>
  <c r="M129" i="60"/>
  <c r="M107" i="20"/>
  <c r="M106" i="20"/>
  <c r="M100" i="20"/>
  <c r="M108" i="20"/>
  <c r="M117" i="20"/>
  <c r="M105" i="20"/>
  <c r="M98" i="20"/>
  <c r="M102" i="20"/>
  <c r="M103" i="20"/>
  <c r="M96" i="20"/>
  <c r="M116" i="20"/>
  <c r="M101" i="20"/>
  <c r="M115" i="20"/>
  <c r="M114" i="20"/>
  <c r="M99" i="20"/>
  <c r="M113" i="20"/>
  <c r="M112" i="20"/>
  <c r="M97" i="20"/>
  <c r="M109" i="20"/>
  <c r="M111" i="20"/>
  <c r="M110" i="20"/>
  <c r="M104" i="20"/>
  <c r="S134" i="44"/>
  <c r="S194" i="44"/>
  <c r="S164" i="44"/>
  <c r="R14" i="47"/>
  <c r="S224" i="44"/>
  <c r="S54" i="47"/>
  <c r="T263" i="44"/>
  <c r="T90" i="60" s="1"/>
  <c r="T120" i="60" s="1"/>
  <c r="R272" i="44"/>
  <c r="S74" i="44"/>
  <c r="O69" i="60"/>
  <c r="Q66" i="60"/>
  <c r="Q68" i="60" s="1"/>
  <c r="Q76" i="47"/>
  <c r="S254" i="44"/>
  <c r="S81" i="60" s="1"/>
  <c r="S111" i="60" s="1"/>
  <c r="R45" i="47"/>
  <c r="R85" i="47"/>
  <c r="O145" i="47"/>
  <c r="S23" i="47"/>
  <c r="O40" i="20"/>
  <c r="P48" i="20"/>
  <c r="P52" i="20"/>
  <c r="O137" i="47"/>
  <c r="P145" i="47"/>
  <c r="P142" i="47"/>
  <c r="Q147" i="47"/>
  <c r="Q52" i="20"/>
  <c r="O136" i="47"/>
  <c r="P55" i="20"/>
  <c r="T143" i="44"/>
  <c r="T113" i="44"/>
  <c r="T203" i="44"/>
  <c r="T233" i="44"/>
  <c r="T173" i="44"/>
  <c r="R187" i="44"/>
  <c r="R217" i="44" s="1"/>
  <c r="O139" i="47"/>
  <c r="P54" i="20"/>
  <c r="P56" i="20"/>
  <c r="P50" i="20"/>
  <c r="P53" i="20"/>
  <c r="P44" i="20"/>
  <c r="Q54" i="20"/>
  <c r="P42" i="20"/>
  <c r="P39" i="20"/>
  <c r="P40" i="20"/>
  <c r="P57" i="20"/>
  <c r="P41" i="20"/>
  <c r="P43" i="20"/>
  <c r="O47" i="20"/>
  <c r="P51" i="20"/>
  <c r="P38" i="20"/>
  <c r="P45" i="20"/>
  <c r="P36" i="20"/>
  <c r="O140" i="47"/>
  <c r="P137" i="47"/>
  <c r="O153" i="47"/>
  <c r="P135" i="47"/>
  <c r="P147" i="47"/>
  <c r="P129" i="47"/>
  <c r="P132" i="47"/>
  <c r="P133" i="47"/>
  <c r="P136" i="47"/>
  <c r="P149" i="47"/>
  <c r="P144" i="47"/>
  <c r="P138" i="47"/>
  <c r="P143" i="47"/>
  <c r="P146" i="47"/>
  <c r="P131" i="47"/>
  <c r="P150" i="47"/>
  <c r="P134" i="47"/>
  <c r="N153" i="47"/>
  <c r="S46" i="47" l="1"/>
  <c r="T19" i="54"/>
  <c r="T129" i="44"/>
  <c r="S79" i="20"/>
  <c r="AQ79" i="20" s="1"/>
  <c r="T25" i="54"/>
  <c r="T55" i="54" s="1"/>
  <c r="S15" i="47"/>
  <c r="T86" i="44"/>
  <c r="R71" i="47"/>
  <c r="R116" i="47"/>
  <c r="R72" i="47"/>
  <c r="R99" i="47"/>
  <c r="T219" i="44"/>
  <c r="T159" i="44"/>
  <c r="R87" i="47"/>
  <c r="S55" i="54"/>
  <c r="R112" i="47"/>
  <c r="R49" i="20" s="1"/>
  <c r="R77" i="47"/>
  <c r="R102" i="47"/>
  <c r="S69" i="20"/>
  <c r="AQ69" i="20" s="1"/>
  <c r="R73" i="47"/>
  <c r="Q137" i="47"/>
  <c r="Q44" i="20"/>
  <c r="AO44" i="20" s="1"/>
  <c r="S9" i="47"/>
  <c r="T105" i="44"/>
  <c r="T104" i="44"/>
  <c r="R106" i="47"/>
  <c r="R43" i="20" s="1"/>
  <c r="R101" i="47"/>
  <c r="T253" i="44"/>
  <c r="T80" i="60" s="1"/>
  <c r="T110" i="60" s="1"/>
  <c r="T13" i="54"/>
  <c r="T43" i="54" s="1"/>
  <c r="S43" i="54"/>
  <c r="T112" i="44"/>
  <c r="T10" i="54"/>
  <c r="T70" i="20" s="1"/>
  <c r="AR70" i="20" s="1"/>
  <c r="T223" i="44"/>
  <c r="S56" i="47"/>
  <c r="T265" i="44"/>
  <c r="T92" i="60" s="1"/>
  <c r="T122" i="60" s="1"/>
  <c r="S47" i="47"/>
  <c r="S40" i="47"/>
  <c r="T227" i="44"/>
  <c r="R74" i="47"/>
  <c r="T133" i="44"/>
  <c r="S55" i="47"/>
  <c r="R75" i="47"/>
  <c r="R80" i="47"/>
  <c r="R103" i="47"/>
  <c r="S70" i="20"/>
  <c r="AQ70" i="20" s="1"/>
  <c r="T142" i="44"/>
  <c r="T160" i="44"/>
  <c r="T131" i="44"/>
  <c r="T268" i="44"/>
  <c r="T59" i="47" s="1"/>
  <c r="S43" i="47"/>
  <c r="S59" i="47"/>
  <c r="T24" i="54"/>
  <c r="T84" i="20" s="1"/>
  <c r="AR84" i="20" s="1"/>
  <c r="T9" i="54"/>
  <c r="T39" i="54" s="1"/>
  <c r="S80" i="60"/>
  <c r="S110" i="60" s="1"/>
  <c r="S54" i="54"/>
  <c r="T120" i="44"/>
  <c r="T163" i="44"/>
  <c r="T103" i="44"/>
  <c r="S29" i="47"/>
  <c r="T116" i="44"/>
  <c r="T191" i="44"/>
  <c r="T161" i="44"/>
  <c r="S28" i="47"/>
  <c r="S12" i="47"/>
  <c r="T177" i="44"/>
  <c r="T136" i="44"/>
  <c r="R89" i="47"/>
  <c r="T193" i="44"/>
  <c r="T82" i="44"/>
  <c r="T264" i="44"/>
  <c r="T91" i="60" s="1"/>
  <c r="T121" i="60" s="1"/>
  <c r="R107" i="47"/>
  <c r="Q43" i="20"/>
  <c r="AO43" i="20" s="1"/>
  <c r="R109" i="47"/>
  <c r="R118" i="47"/>
  <c r="R115" i="47"/>
  <c r="R52" i="20" s="1"/>
  <c r="R113" i="47"/>
  <c r="T107" i="44"/>
  <c r="Q53" i="20"/>
  <c r="AO53" i="20" s="1"/>
  <c r="T106" i="44"/>
  <c r="S18" i="47"/>
  <c r="R86" i="47"/>
  <c r="S51" i="47"/>
  <c r="T101" i="44"/>
  <c r="S17" i="47"/>
  <c r="Q146" i="47"/>
  <c r="R84" i="47"/>
  <c r="T210" i="44"/>
  <c r="S39" i="47"/>
  <c r="R90" i="47"/>
  <c r="R91" i="47"/>
  <c r="R88" i="47"/>
  <c r="R111" i="47"/>
  <c r="R83" i="47"/>
  <c r="S67" i="20"/>
  <c r="AQ67" i="20" s="1"/>
  <c r="T7" i="54"/>
  <c r="T67" i="20" s="1"/>
  <c r="AR67" i="20" s="1"/>
  <c r="S56" i="54"/>
  <c r="T232" i="44"/>
  <c r="T27" i="54"/>
  <c r="T57" i="54" s="1"/>
  <c r="R79" i="47"/>
  <c r="T202" i="44"/>
  <c r="S57" i="47"/>
  <c r="S87" i="20"/>
  <c r="AQ87" i="20" s="1"/>
  <c r="R78" i="47"/>
  <c r="T26" i="54"/>
  <c r="T56" i="54" s="1"/>
  <c r="T176" i="44"/>
  <c r="S13" i="47"/>
  <c r="S104" i="47" s="1"/>
  <c r="S22" i="47"/>
  <c r="T236" i="44"/>
  <c r="T266" i="44"/>
  <c r="T57" i="47" s="1"/>
  <c r="T114" i="44"/>
  <c r="T73" i="44"/>
  <c r="T23" i="54"/>
  <c r="T53" i="54" s="1"/>
  <c r="T206" i="44"/>
  <c r="R81" i="47"/>
  <c r="T234" i="44"/>
  <c r="S27" i="47"/>
  <c r="T256" i="44"/>
  <c r="T83" i="60" s="1"/>
  <c r="T113" i="60" s="1"/>
  <c r="T172" i="44"/>
  <c r="T166" i="44"/>
  <c r="S41" i="47"/>
  <c r="T221" i="44"/>
  <c r="T141" i="44"/>
  <c r="T205" i="44"/>
  <c r="T148" i="44"/>
  <c r="T201" i="44"/>
  <c r="S8" i="47"/>
  <c r="S24" i="47"/>
  <c r="T117" i="44"/>
  <c r="R70" i="47"/>
  <c r="S152" i="44"/>
  <c r="T229" i="44"/>
  <c r="T132" i="44"/>
  <c r="T248" i="44"/>
  <c r="T75" i="60" s="1"/>
  <c r="T105" i="60" s="1"/>
  <c r="T98" i="44"/>
  <c r="T138" i="44"/>
  <c r="T228" i="44"/>
  <c r="U83" i="44"/>
  <c r="T150" i="44"/>
  <c r="T198" i="44"/>
  <c r="T108" i="44"/>
  <c r="T78" i="44"/>
  <c r="T235" i="44"/>
  <c r="T174" i="44"/>
  <c r="T175" i="44"/>
  <c r="T145" i="44"/>
  <c r="T180" i="44"/>
  <c r="S48" i="54"/>
  <c r="T240" i="44"/>
  <c r="T168" i="44"/>
  <c r="R275" i="44"/>
  <c r="T18" i="54"/>
  <c r="T48" i="54" s="1"/>
  <c r="R110" i="47"/>
  <c r="T85" i="44"/>
  <c r="T218" i="44"/>
  <c r="T231" i="44"/>
  <c r="T111" i="44"/>
  <c r="R120" i="47"/>
  <c r="T15" i="54"/>
  <c r="T75" i="20" s="1"/>
  <c r="AR75" i="20" s="1"/>
  <c r="T188" i="44"/>
  <c r="T197" i="44"/>
  <c r="T77" i="44"/>
  <c r="T137" i="44"/>
  <c r="T81" i="44"/>
  <c r="S182" i="44"/>
  <c r="S10" i="47"/>
  <c r="S26" i="47"/>
  <c r="T115" i="44"/>
  <c r="S16" i="47"/>
  <c r="S89" i="60"/>
  <c r="S119" i="60" s="1"/>
  <c r="S53" i="47"/>
  <c r="T179" i="44"/>
  <c r="T237" i="44"/>
  <c r="S212" i="44"/>
  <c r="R108" i="47"/>
  <c r="S20" i="47"/>
  <c r="S21" i="47"/>
  <c r="S11" i="47"/>
  <c r="S19" i="47"/>
  <c r="T128" i="44"/>
  <c r="T167" i="44"/>
  <c r="T171" i="44"/>
  <c r="T207" i="44"/>
  <c r="T87" i="44"/>
  <c r="T147" i="44"/>
  <c r="T119" i="44"/>
  <c r="T158" i="44"/>
  <c r="T149" i="44"/>
  <c r="T209" i="44"/>
  <c r="T239" i="44"/>
  <c r="R63" i="47"/>
  <c r="S122" i="44"/>
  <c r="T196" i="44"/>
  <c r="T226" i="44"/>
  <c r="T204" i="44"/>
  <c r="T144" i="44"/>
  <c r="T139" i="44"/>
  <c r="T255" i="44"/>
  <c r="T82" i="60" s="1"/>
  <c r="T112" i="60" s="1"/>
  <c r="T252" i="44"/>
  <c r="S25" i="47"/>
  <c r="T84" i="44"/>
  <c r="T169" i="44"/>
  <c r="T178" i="44"/>
  <c r="T102" i="44"/>
  <c r="S92" i="44"/>
  <c r="T251" i="44"/>
  <c r="T192" i="44"/>
  <c r="T118" i="44"/>
  <c r="T109" i="44"/>
  <c r="T162" i="44"/>
  <c r="T222" i="44"/>
  <c r="T88" i="44"/>
  <c r="R117" i="47"/>
  <c r="T79" i="44"/>
  <c r="T238" i="44"/>
  <c r="T199" i="44"/>
  <c r="S60" i="47"/>
  <c r="S242" i="44"/>
  <c r="S42" i="47"/>
  <c r="T146" i="44"/>
  <c r="T208" i="44"/>
  <c r="T269" i="44"/>
  <c r="T96" i="60" s="1"/>
  <c r="T126" i="60" s="1"/>
  <c r="T72" i="44"/>
  <c r="T8" i="54"/>
  <c r="T68" i="20" s="1"/>
  <c r="AR68" i="20" s="1"/>
  <c r="S52" i="54"/>
  <c r="S82" i="20"/>
  <c r="AQ82" i="20" s="1"/>
  <c r="AR6" i="20"/>
  <c r="T30" i="20"/>
  <c r="AR30" i="20" s="1"/>
  <c r="T225" i="44"/>
  <c r="T195" i="44"/>
  <c r="U52" i="44"/>
  <c r="U18" i="20"/>
  <c r="AS18" i="20" s="1"/>
  <c r="R92" i="47"/>
  <c r="R121" i="47"/>
  <c r="U8" i="20"/>
  <c r="AS8" i="20" s="1"/>
  <c r="U42" i="44"/>
  <c r="U40" i="44"/>
  <c r="U68" i="44" s="1"/>
  <c r="AL32" i="44"/>
  <c r="U6" i="20"/>
  <c r="U7" i="20"/>
  <c r="AS7" i="20" s="1"/>
  <c r="U41" i="44"/>
  <c r="S85" i="60"/>
  <c r="S115" i="60" s="1"/>
  <c r="S49" i="47"/>
  <c r="T258" i="44"/>
  <c r="S86" i="60"/>
  <c r="S116" i="60" s="1"/>
  <c r="S50" i="47"/>
  <c r="T259" i="44"/>
  <c r="S84" i="60"/>
  <c r="S114" i="60" s="1"/>
  <c r="S48" i="47"/>
  <c r="T257" i="44"/>
  <c r="S44" i="54"/>
  <c r="S74" i="20"/>
  <c r="AQ74" i="20" s="1"/>
  <c r="T90" i="44"/>
  <c r="S30" i="47"/>
  <c r="Q58" i="20"/>
  <c r="AO58" i="20" s="1"/>
  <c r="Q151" i="47"/>
  <c r="T70" i="44"/>
  <c r="S45" i="54"/>
  <c r="S75" i="20"/>
  <c r="AQ75" i="20" s="1"/>
  <c r="U9" i="20"/>
  <c r="AS9" i="20" s="1"/>
  <c r="U43" i="44"/>
  <c r="T99" i="44"/>
  <c r="T69" i="44"/>
  <c r="U47" i="44"/>
  <c r="U13" i="20"/>
  <c r="AS13" i="20" s="1"/>
  <c r="S83" i="20"/>
  <c r="AQ83" i="20" s="1"/>
  <c r="S53" i="54"/>
  <c r="S38" i="54"/>
  <c r="S68" i="20"/>
  <c r="AQ68" i="20" s="1"/>
  <c r="T41" i="54"/>
  <c r="T71" i="20"/>
  <c r="AR71" i="20" s="1"/>
  <c r="T200" i="44"/>
  <c r="T230" i="44"/>
  <c r="T190" i="44"/>
  <c r="T140" i="44"/>
  <c r="T220" i="44"/>
  <c r="T260" i="44"/>
  <c r="T87" i="60" s="1"/>
  <c r="T117" i="60" s="1"/>
  <c r="T249" i="44"/>
  <c r="T76" i="60" s="1"/>
  <c r="T106" i="60" s="1"/>
  <c r="T42" i="54"/>
  <c r="T72" i="20"/>
  <c r="AR72" i="20" s="1"/>
  <c r="T20" i="54"/>
  <c r="T262" i="44"/>
  <c r="U26" i="20"/>
  <c r="AS26" i="20" s="1"/>
  <c r="U60" i="44"/>
  <c r="U11" i="20"/>
  <c r="AS11" i="20" s="1"/>
  <c r="U45" i="44"/>
  <c r="U11" i="54" s="1"/>
  <c r="U49" i="44"/>
  <c r="U15" i="20"/>
  <c r="AS15" i="20" s="1"/>
  <c r="T47" i="54"/>
  <c r="T77" i="20"/>
  <c r="AR77" i="20" s="1"/>
  <c r="S61" i="47"/>
  <c r="T270" i="44"/>
  <c r="S97" i="60"/>
  <c r="S127" i="60" s="1"/>
  <c r="T165" i="44"/>
  <c r="T100" i="44"/>
  <c r="T130" i="44"/>
  <c r="U57" i="44"/>
  <c r="U23" i="20"/>
  <c r="AS23" i="20" s="1"/>
  <c r="T79" i="20"/>
  <c r="AR79" i="20" s="1"/>
  <c r="T49" i="54"/>
  <c r="U54" i="44"/>
  <c r="U20" i="20"/>
  <c r="AS20" i="20" s="1"/>
  <c r="T80" i="44"/>
  <c r="S94" i="60"/>
  <c r="S124" i="60" s="1"/>
  <c r="S58" i="47"/>
  <c r="T267" i="44"/>
  <c r="U44" i="44"/>
  <c r="U10" i="20"/>
  <c r="AS10" i="20" s="1"/>
  <c r="T14" i="54"/>
  <c r="T76" i="44"/>
  <c r="T22" i="54"/>
  <c r="T110" i="44"/>
  <c r="T189" i="44"/>
  <c r="T250" i="44"/>
  <c r="T77" i="60" s="1"/>
  <c r="T107" i="60" s="1"/>
  <c r="U24" i="20"/>
  <c r="AS24" i="20" s="1"/>
  <c r="U58" i="44"/>
  <c r="U12" i="20"/>
  <c r="AS12" i="20" s="1"/>
  <c r="U46" i="44"/>
  <c r="U12" i="54" s="1"/>
  <c r="U59" i="44"/>
  <c r="U25" i="20"/>
  <c r="AS25" i="20" s="1"/>
  <c r="U53" i="44"/>
  <c r="U19" i="54" s="1"/>
  <c r="U19" i="20"/>
  <c r="AS19" i="20" s="1"/>
  <c r="U61" i="44"/>
  <c r="U27" i="20"/>
  <c r="AS27" i="20" s="1"/>
  <c r="S88" i="60"/>
  <c r="S118" i="60" s="1"/>
  <c r="S52" i="47"/>
  <c r="T261" i="44"/>
  <c r="T88" i="20"/>
  <c r="AR88" i="20" s="1"/>
  <c r="T58" i="54"/>
  <c r="T46" i="54"/>
  <c r="T76" i="20"/>
  <c r="AR76" i="20" s="1"/>
  <c r="U51" i="44"/>
  <c r="U17" i="54" s="1"/>
  <c r="U17" i="20"/>
  <c r="AS17" i="20" s="1"/>
  <c r="AP66" i="20"/>
  <c r="R90" i="20"/>
  <c r="AP90" i="20" s="1"/>
  <c r="U56" i="44"/>
  <c r="U22" i="20"/>
  <c r="AS22" i="20" s="1"/>
  <c r="T170" i="44"/>
  <c r="T75" i="44"/>
  <c r="U81" i="20"/>
  <c r="AS81" i="20" s="1"/>
  <c r="U51" i="54"/>
  <c r="U62" i="44"/>
  <c r="U28" i="54" s="1"/>
  <c r="U28" i="20"/>
  <c r="AS28" i="20" s="1"/>
  <c r="U16" i="20"/>
  <c r="AS16" i="20" s="1"/>
  <c r="U50" i="44"/>
  <c r="U16" i="54" s="1"/>
  <c r="U14" i="20"/>
  <c r="AS14" i="20" s="1"/>
  <c r="U48" i="44"/>
  <c r="S30" i="54"/>
  <c r="T6" i="54"/>
  <c r="S36" i="54"/>
  <c r="S66" i="20"/>
  <c r="T89" i="44"/>
  <c r="V55" i="44"/>
  <c r="V21" i="54" s="1"/>
  <c r="V21" i="20"/>
  <c r="AT21" i="20" s="1"/>
  <c r="R60" i="54"/>
  <c r="T71" i="44"/>
  <c r="R32" i="47"/>
  <c r="R105" i="47"/>
  <c r="S114" i="47"/>
  <c r="Q123" i="47"/>
  <c r="M130" i="60"/>
  <c r="Q99" i="60"/>
  <c r="AK115" i="20"/>
  <c r="AK100" i="20"/>
  <c r="AK106" i="20"/>
  <c r="AK111" i="20"/>
  <c r="AK113" i="20"/>
  <c r="AK98" i="20"/>
  <c r="AK107" i="20"/>
  <c r="AK97" i="20"/>
  <c r="AK101" i="20"/>
  <c r="AK105" i="20"/>
  <c r="P118" i="20"/>
  <c r="AK110" i="20"/>
  <c r="AK112" i="20"/>
  <c r="AK109" i="20"/>
  <c r="AK116" i="20"/>
  <c r="AK117" i="20"/>
  <c r="AK102" i="20"/>
  <c r="P119" i="20"/>
  <c r="AK99" i="20"/>
  <c r="M120" i="20"/>
  <c r="AK96" i="20"/>
  <c r="AK108" i="20"/>
  <c r="AM119" i="20"/>
  <c r="O60" i="20"/>
  <c r="AM60" i="20" s="1"/>
  <c r="AK104" i="20"/>
  <c r="AK114" i="20"/>
  <c r="AK103" i="20"/>
  <c r="AM118" i="20"/>
  <c r="AN38" i="20"/>
  <c r="AN39" i="20"/>
  <c r="AN42" i="20"/>
  <c r="AN51" i="20"/>
  <c r="AO54" i="20"/>
  <c r="AM40" i="20"/>
  <c r="AN43" i="20"/>
  <c r="AN53" i="20"/>
  <c r="AN41" i="20"/>
  <c r="AN50" i="20"/>
  <c r="AN55" i="20"/>
  <c r="AM47" i="20"/>
  <c r="AN57" i="20"/>
  <c r="AN56" i="20"/>
  <c r="AN44" i="20"/>
  <c r="AN45" i="20"/>
  <c r="AN40" i="20"/>
  <c r="AN54" i="20"/>
  <c r="AO52" i="20"/>
  <c r="AN52" i="20"/>
  <c r="AN48" i="20"/>
  <c r="AN36" i="20"/>
  <c r="N129" i="60"/>
  <c r="N111" i="20"/>
  <c r="N106" i="20"/>
  <c r="N100" i="20"/>
  <c r="N107" i="20"/>
  <c r="N105" i="20"/>
  <c r="N98" i="20"/>
  <c r="N103" i="20"/>
  <c r="N96" i="20"/>
  <c r="N116" i="20"/>
  <c r="N101" i="20"/>
  <c r="N117" i="20"/>
  <c r="N114" i="20"/>
  <c r="N99" i="20"/>
  <c r="N115" i="20"/>
  <c r="N112" i="20"/>
  <c r="N97" i="20"/>
  <c r="N113" i="20"/>
  <c r="N110" i="20"/>
  <c r="N104" i="20"/>
  <c r="N109" i="20"/>
  <c r="N108" i="20"/>
  <c r="N102" i="20"/>
  <c r="T194" i="44"/>
  <c r="R76" i="47"/>
  <c r="T134" i="44"/>
  <c r="T224" i="44"/>
  <c r="T164" i="44"/>
  <c r="T54" i="47"/>
  <c r="U263" i="44"/>
  <c r="U90" i="60" s="1"/>
  <c r="U120" i="60" s="1"/>
  <c r="S14" i="47"/>
  <c r="S272" i="44"/>
  <c r="T74" i="44"/>
  <c r="R66" i="60"/>
  <c r="R68" i="60" s="1"/>
  <c r="P69" i="60"/>
  <c r="S45" i="47"/>
  <c r="T254" i="44"/>
  <c r="T81" i="60" s="1"/>
  <c r="T111" i="60" s="1"/>
  <c r="S85" i="47"/>
  <c r="Q49" i="20"/>
  <c r="T23" i="47"/>
  <c r="Q40" i="20"/>
  <c r="Q136" i="47"/>
  <c r="Q145" i="47"/>
  <c r="Q133" i="47"/>
  <c r="R53" i="20"/>
  <c r="Q48" i="20"/>
  <c r="Q144" i="47"/>
  <c r="Q37" i="20"/>
  <c r="Q55" i="20"/>
  <c r="Q148" i="47"/>
  <c r="R134" i="47"/>
  <c r="U173" i="44"/>
  <c r="U143" i="44"/>
  <c r="U233" i="44"/>
  <c r="U203" i="44"/>
  <c r="U113" i="44"/>
  <c r="S187" i="44"/>
  <c r="S217" i="44" s="1"/>
  <c r="P140" i="47"/>
  <c r="P47" i="20"/>
  <c r="P46" i="20"/>
  <c r="Q50" i="20"/>
  <c r="Q45" i="20"/>
  <c r="Q57" i="20"/>
  <c r="Q36" i="20"/>
  <c r="Q46" i="20"/>
  <c r="Q42" i="20"/>
  <c r="Q41" i="20"/>
  <c r="Q38" i="20"/>
  <c r="Q39" i="20"/>
  <c r="Q141" i="47"/>
  <c r="Q139" i="47"/>
  <c r="Q131" i="47"/>
  <c r="Q135" i="47"/>
  <c r="P139" i="47"/>
  <c r="Q138" i="47"/>
  <c r="Q132" i="47"/>
  <c r="Q143" i="47"/>
  <c r="Q150" i="47"/>
  <c r="Q134" i="47"/>
  <c r="Q129" i="47"/>
  <c r="P153" i="47"/>
  <c r="S106" i="47" l="1"/>
  <c r="S77" i="47"/>
  <c r="U25" i="54"/>
  <c r="T85" i="20"/>
  <c r="AR85" i="20" s="1"/>
  <c r="T56" i="47"/>
  <c r="T95" i="60"/>
  <c r="T125" i="60" s="1"/>
  <c r="T54" i="54"/>
  <c r="U160" i="44"/>
  <c r="U112" i="44"/>
  <c r="U264" i="44"/>
  <c r="U91" i="60" s="1"/>
  <c r="U121" i="60" s="1"/>
  <c r="S115" i="47"/>
  <c r="S52" i="20" s="1"/>
  <c r="T40" i="54"/>
  <c r="S118" i="47"/>
  <c r="S148" i="47" s="1"/>
  <c r="S100" i="47"/>
  <c r="U24" i="54"/>
  <c r="U54" i="54" s="1"/>
  <c r="S103" i="47"/>
  <c r="S71" i="47"/>
  <c r="S116" i="47"/>
  <c r="S107" i="47"/>
  <c r="S137" i="47" s="1"/>
  <c r="T44" i="47"/>
  <c r="U139" i="44"/>
  <c r="U132" i="44"/>
  <c r="T73" i="20"/>
  <c r="AR73" i="20" s="1"/>
  <c r="S91" i="47"/>
  <c r="U13" i="54"/>
  <c r="U43" i="54" s="1"/>
  <c r="T55" i="47"/>
  <c r="U104" i="44"/>
  <c r="U105" i="44"/>
  <c r="R44" i="20"/>
  <c r="AP44" i="20" s="1"/>
  <c r="U265" i="44"/>
  <c r="U92" i="60" s="1"/>
  <c r="U122" i="60" s="1"/>
  <c r="S99" i="47"/>
  <c r="S90" i="47"/>
  <c r="T60" i="47"/>
  <c r="T13" i="47"/>
  <c r="U7" i="54"/>
  <c r="U67" i="20" s="1"/>
  <c r="AS67" i="20" s="1"/>
  <c r="U106" i="44"/>
  <c r="S119" i="47"/>
  <c r="S117" i="47"/>
  <c r="U159" i="44"/>
  <c r="U219" i="44"/>
  <c r="S86" i="47"/>
  <c r="U129" i="44"/>
  <c r="T69" i="20"/>
  <c r="AR69" i="20" s="1"/>
  <c r="U9" i="54"/>
  <c r="U69" i="20" s="1"/>
  <c r="AS69" i="20" s="1"/>
  <c r="U138" i="44"/>
  <c r="S120" i="47"/>
  <c r="U166" i="44"/>
  <c r="T37" i="54"/>
  <c r="U99" i="44"/>
  <c r="S113" i="47"/>
  <c r="U146" i="44"/>
  <c r="S74" i="47"/>
  <c r="U230" i="44"/>
  <c r="U222" i="44"/>
  <c r="U204" i="44"/>
  <c r="S109" i="47"/>
  <c r="U206" i="44"/>
  <c r="U176" i="44"/>
  <c r="U100" i="44"/>
  <c r="U190" i="44"/>
  <c r="U218" i="44"/>
  <c r="T11" i="47"/>
  <c r="T22" i="47"/>
  <c r="S89" i="47"/>
  <c r="U26" i="54"/>
  <c r="U86" i="20" s="1"/>
  <c r="AS86" i="20" s="1"/>
  <c r="S82" i="47"/>
  <c r="S72" i="47"/>
  <c r="U234" i="44"/>
  <c r="S75" i="47"/>
  <c r="U137" i="44"/>
  <c r="U220" i="44"/>
  <c r="T87" i="20"/>
  <c r="AR87" i="20" s="1"/>
  <c r="S79" i="47"/>
  <c r="U192" i="44"/>
  <c r="U235" i="44"/>
  <c r="T24" i="47"/>
  <c r="T51" i="47"/>
  <c r="T18" i="47"/>
  <c r="U70" i="44"/>
  <c r="U27" i="54"/>
  <c r="U57" i="54" s="1"/>
  <c r="U69" i="44"/>
  <c r="U102" i="44"/>
  <c r="U81" i="44"/>
  <c r="U231" i="44"/>
  <c r="T26" i="47"/>
  <c r="T88" i="47" s="1"/>
  <c r="U266" i="44"/>
  <c r="U93" i="60" s="1"/>
  <c r="U123" i="60" s="1"/>
  <c r="S81" i="47"/>
  <c r="S83" i="47"/>
  <c r="S110" i="47"/>
  <c r="T83" i="20"/>
  <c r="AR83" i="20" s="1"/>
  <c r="T86" i="20"/>
  <c r="AR86" i="20" s="1"/>
  <c r="U18" i="54"/>
  <c r="U78" i="20" s="1"/>
  <c r="AS78" i="20" s="1"/>
  <c r="T78" i="20"/>
  <c r="AR78" i="20" s="1"/>
  <c r="S78" i="47"/>
  <c r="S112" i="47"/>
  <c r="S84" i="47"/>
  <c r="S108" i="47"/>
  <c r="T122" i="44"/>
  <c r="U196" i="44"/>
  <c r="U116" i="44"/>
  <c r="T47" i="47"/>
  <c r="S88" i="47"/>
  <c r="U256" i="44"/>
  <c r="U83" i="60" s="1"/>
  <c r="U113" i="60" s="1"/>
  <c r="S70" i="47"/>
  <c r="U171" i="44"/>
  <c r="U205" i="44"/>
  <c r="U175" i="44"/>
  <c r="T39" i="47"/>
  <c r="S101" i="47"/>
  <c r="U20" i="54"/>
  <c r="U50" i="54" s="1"/>
  <c r="T93" i="60"/>
  <c r="T123" i="60" s="1"/>
  <c r="U141" i="44"/>
  <c r="U236" i="44"/>
  <c r="U111" i="44"/>
  <c r="U170" i="44"/>
  <c r="S102" i="47"/>
  <c r="T25" i="47"/>
  <c r="T87" i="47" s="1"/>
  <c r="T38" i="54"/>
  <c r="U248" i="44"/>
  <c r="U75" i="60" s="1"/>
  <c r="U105" i="60" s="1"/>
  <c r="T46" i="47"/>
  <c r="U226" i="44"/>
  <c r="T17" i="47"/>
  <c r="U145" i="44"/>
  <c r="U161" i="44"/>
  <c r="U193" i="44"/>
  <c r="T21" i="47"/>
  <c r="U221" i="44"/>
  <c r="U197" i="44"/>
  <c r="U136" i="44"/>
  <c r="U167" i="44"/>
  <c r="S63" i="47"/>
  <c r="U86" i="44"/>
  <c r="U238" i="44"/>
  <c r="U207" i="44"/>
  <c r="U107" i="44"/>
  <c r="U227" i="44"/>
  <c r="T29" i="47"/>
  <c r="U237" i="44"/>
  <c r="U147" i="44"/>
  <c r="T9" i="47"/>
  <c r="U8" i="54"/>
  <c r="U68" i="20" s="1"/>
  <c r="AS68" i="20" s="1"/>
  <c r="U201" i="44"/>
  <c r="S111" i="47"/>
  <c r="T45" i="54"/>
  <c r="U80" i="44"/>
  <c r="U15" i="54"/>
  <c r="U75" i="20" s="1"/>
  <c r="AS75" i="20" s="1"/>
  <c r="U110" i="44"/>
  <c r="U98" i="44"/>
  <c r="U260" i="44"/>
  <c r="U87" i="60" s="1"/>
  <c r="U117" i="60" s="1"/>
  <c r="U140" i="44"/>
  <c r="U128" i="44"/>
  <c r="U158" i="44"/>
  <c r="T212" i="44"/>
  <c r="U200" i="44"/>
  <c r="T12" i="47"/>
  <c r="T28" i="47"/>
  <c r="T119" i="47" s="1"/>
  <c r="T27" i="47"/>
  <c r="U115" i="44"/>
  <c r="U188" i="44"/>
  <c r="U109" i="44"/>
  <c r="U189" i="44"/>
  <c r="U162" i="44"/>
  <c r="U169" i="44"/>
  <c r="T16" i="47"/>
  <c r="S73" i="47"/>
  <c r="U77" i="44"/>
  <c r="U223" i="44"/>
  <c r="U133" i="44"/>
  <c r="U103" i="44"/>
  <c r="U163" i="44"/>
  <c r="U228" i="44"/>
  <c r="V83" i="44"/>
  <c r="U142" i="44"/>
  <c r="U202" i="44"/>
  <c r="T41" i="47"/>
  <c r="U73" i="44"/>
  <c r="T10" i="47"/>
  <c r="U250" i="44"/>
  <c r="U77" i="60" s="1"/>
  <c r="U107" i="60" s="1"/>
  <c r="T8" i="47"/>
  <c r="U82" i="44"/>
  <c r="U251" i="44"/>
  <c r="U78" i="60" s="1"/>
  <c r="U108" i="60" s="1"/>
  <c r="T19" i="47"/>
  <c r="U199" i="44"/>
  <c r="U79" i="44"/>
  <c r="U177" i="44"/>
  <c r="U101" i="44"/>
  <c r="U87" i="44"/>
  <c r="S275" i="44"/>
  <c r="U253" i="44"/>
  <c r="U80" i="60" s="1"/>
  <c r="U110" i="60" s="1"/>
  <c r="U71" i="44"/>
  <c r="U165" i="44"/>
  <c r="U131" i="44"/>
  <c r="U232" i="44"/>
  <c r="U172" i="44"/>
  <c r="U229" i="44"/>
  <c r="T242" i="44"/>
  <c r="U78" i="44"/>
  <c r="U191" i="44"/>
  <c r="U117" i="44"/>
  <c r="U209" i="44"/>
  <c r="T79" i="60"/>
  <c r="T109" i="60" s="1"/>
  <c r="T43" i="47"/>
  <c r="T78" i="60"/>
  <c r="T108" i="60" s="1"/>
  <c r="T42" i="47"/>
  <c r="T152" i="44"/>
  <c r="U269" i="44"/>
  <c r="U96" i="60" s="1"/>
  <c r="U126" i="60" s="1"/>
  <c r="S80" i="47"/>
  <c r="U72" i="44"/>
  <c r="U180" i="44"/>
  <c r="U76" i="44"/>
  <c r="U210" i="44"/>
  <c r="U148" i="44"/>
  <c r="U135" i="44"/>
  <c r="T15" i="47"/>
  <c r="S87" i="47"/>
  <c r="U239" i="44"/>
  <c r="U130" i="44"/>
  <c r="U255" i="44"/>
  <c r="U46" i="47" s="1"/>
  <c r="U119" i="44"/>
  <c r="U174" i="44"/>
  <c r="U88" i="44"/>
  <c r="T40" i="47"/>
  <c r="U195" i="44"/>
  <c r="U208" i="44"/>
  <c r="U249" i="44"/>
  <c r="U40" i="47" s="1"/>
  <c r="U89" i="44"/>
  <c r="U75" i="44"/>
  <c r="U118" i="44"/>
  <c r="U114" i="44"/>
  <c r="U144" i="44"/>
  <c r="U178" i="44"/>
  <c r="U225" i="44"/>
  <c r="U149" i="44"/>
  <c r="U179" i="44"/>
  <c r="T182" i="44"/>
  <c r="U268" i="44"/>
  <c r="U198" i="44"/>
  <c r="T92" i="44"/>
  <c r="V51" i="54"/>
  <c r="V81" i="20"/>
  <c r="AT81" i="20" s="1"/>
  <c r="U58" i="54"/>
  <c r="U88" i="20"/>
  <c r="AS88" i="20" s="1"/>
  <c r="V56" i="44"/>
  <c r="V22" i="20"/>
  <c r="AT22" i="20" s="1"/>
  <c r="U240" i="44"/>
  <c r="V43" i="44"/>
  <c r="V9" i="20"/>
  <c r="AT9" i="20" s="1"/>
  <c r="U30" i="20"/>
  <c r="AS30" i="20" s="1"/>
  <c r="AS6" i="20"/>
  <c r="W55" i="44"/>
  <c r="W21" i="54" s="1"/>
  <c r="W21" i="20"/>
  <c r="AU21" i="20" s="1"/>
  <c r="V48" i="44"/>
  <c r="V106" i="44" s="1"/>
  <c r="V14" i="20"/>
  <c r="AT14" i="20" s="1"/>
  <c r="V28" i="20"/>
  <c r="AT28" i="20" s="1"/>
  <c r="V62" i="44"/>
  <c r="V28" i="54" s="1"/>
  <c r="V46" i="44"/>
  <c r="V12" i="54" s="1"/>
  <c r="V12" i="20"/>
  <c r="AT12" i="20" s="1"/>
  <c r="T52" i="54"/>
  <c r="T82" i="20"/>
  <c r="AR82" i="20" s="1"/>
  <c r="V60" i="44"/>
  <c r="V26" i="20"/>
  <c r="AT26" i="20" s="1"/>
  <c r="V47" i="44"/>
  <c r="V13" i="20"/>
  <c r="AT13" i="20" s="1"/>
  <c r="T85" i="60"/>
  <c r="T115" i="60" s="1"/>
  <c r="U258" i="44"/>
  <c r="T49" i="47"/>
  <c r="U46" i="54"/>
  <c r="U76" i="20"/>
  <c r="AS76" i="20" s="1"/>
  <c r="T88" i="60"/>
  <c r="T118" i="60" s="1"/>
  <c r="U261" i="44"/>
  <c r="T52" i="47"/>
  <c r="U49" i="54"/>
  <c r="U79" i="20"/>
  <c r="AS79" i="20" s="1"/>
  <c r="U108" i="44"/>
  <c r="AQ66" i="20"/>
  <c r="S90" i="20"/>
  <c r="AQ90" i="20" s="1"/>
  <c r="V53" i="44"/>
  <c r="V19" i="54" s="1"/>
  <c r="V19" i="20"/>
  <c r="AT19" i="20" s="1"/>
  <c r="T74" i="20"/>
  <c r="AR74" i="20" s="1"/>
  <c r="T44" i="54"/>
  <c r="T97" i="60"/>
  <c r="T127" i="60" s="1"/>
  <c r="U270" i="44"/>
  <c r="T61" i="47"/>
  <c r="V49" i="44"/>
  <c r="V15" i="20"/>
  <c r="AT15" i="20" s="1"/>
  <c r="T89" i="60"/>
  <c r="T119" i="60" s="1"/>
  <c r="U262" i="44"/>
  <c r="T53" i="47"/>
  <c r="S92" i="47"/>
  <c r="S121" i="47"/>
  <c r="T84" i="60"/>
  <c r="T114" i="60" s="1"/>
  <c r="T48" i="47"/>
  <c r="U257" i="44"/>
  <c r="V6" i="20"/>
  <c r="V40" i="44"/>
  <c r="V68" i="44" s="1"/>
  <c r="AM32" i="44"/>
  <c r="V52" i="44"/>
  <c r="V18" i="20"/>
  <c r="AT18" i="20" s="1"/>
  <c r="S60" i="54"/>
  <c r="V16" i="20"/>
  <c r="AT16" i="20" s="1"/>
  <c r="V50" i="44"/>
  <c r="V16" i="54" s="1"/>
  <c r="U47" i="54"/>
  <c r="U77" i="20"/>
  <c r="AS77" i="20" s="1"/>
  <c r="U41" i="54"/>
  <c r="U71" i="20"/>
  <c r="AS71" i="20" s="1"/>
  <c r="T80" i="20"/>
  <c r="AR80" i="20" s="1"/>
  <c r="T50" i="54"/>
  <c r="U120" i="44"/>
  <c r="T30" i="47"/>
  <c r="U90" i="44"/>
  <c r="U150" i="44"/>
  <c r="T30" i="54"/>
  <c r="T36" i="54"/>
  <c r="T66" i="20"/>
  <c r="U6" i="54"/>
  <c r="V51" i="44"/>
  <c r="V17" i="54" s="1"/>
  <c r="V17" i="20"/>
  <c r="AT17" i="20" s="1"/>
  <c r="U55" i="54"/>
  <c r="U85" i="20"/>
  <c r="AS85" i="20" s="1"/>
  <c r="V24" i="20"/>
  <c r="AT24" i="20" s="1"/>
  <c r="V58" i="44"/>
  <c r="U10" i="54"/>
  <c r="U252" i="44"/>
  <c r="U23" i="54"/>
  <c r="U85" i="44"/>
  <c r="V59" i="44"/>
  <c r="V25" i="54" s="1"/>
  <c r="V25" i="20"/>
  <c r="AT25" i="20" s="1"/>
  <c r="V10" i="20"/>
  <c r="AT10" i="20" s="1"/>
  <c r="V44" i="44"/>
  <c r="V57" i="44"/>
  <c r="V23" i="20"/>
  <c r="AT23" i="20" s="1"/>
  <c r="V45" i="44"/>
  <c r="V11" i="54" s="1"/>
  <c r="V11" i="20"/>
  <c r="AT11" i="20" s="1"/>
  <c r="T86" i="60"/>
  <c r="T116" i="60" s="1"/>
  <c r="U259" i="44"/>
  <c r="T50" i="47"/>
  <c r="V42" i="44"/>
  <c r="V8" i="20"/>
  <c r="AT8" i="20" s="1"/>
  <c r="U168" i="44"/>
  <c r="T20" i="47"/>
  <c r="U14" i="54"/>
  <c r="U22" i="54"/>
  <c r="U84" i="44"/>
  <c r="V61" i="44"/>
  <c r="V27" i="20"/>
  <c r="AT27" i="20" s="1"/>
  <c r="U42" i="54"/>
  <c r="U72" i="20"/>
  <c r="AS72" i="20" s="1"/>
  <c r="T94" i="60"/>
  <c r="T124" i="60" s="1"/>
  <c r="U267" i="44"/>
  <c r="T58" i="47"/>
  <c r="V54" i="44"/>
  <c r="V20" i="20"/>
  <c r="AT20" i="20" s="1"/>
  <c r="V41" i="44"/>
  <c r="V7" i="20"/>
  <c r="AT7" i="20" s="1"/>
  <c r="R58" i="20"/>
  <c r="AP58" i="20" s="1"/>
  <c r="R151" i="47"/>
  <c r="T114" i="47"/>
  <c r="S105" i="47"/>
  <c r="R123" i="47"/>
  <c r="N130" i="60"/>
  <c r="R99" i="60"/>
  <c r="AL102" i="20"/>
  <c r="S32" i="47"/>
  <c r="AL108" i="20"/>
  <c r="AL97" i="20"/>
  <c r="AL96" i="20"/>
  <c r="N120" i="20"/>
  <c r="AL106" i="20"/>
  <c r="AL114" i="20"/>
  <c r="AL109" i="20"/>
  <c r="AL112" i="20"/>
  <c r="AL117" i="20"/>
  <c r="AL103" i="20"/>
  <c r="AL111" i="20"/>
  <c r="AL113" i="20"/>
  <c r="AL100" i="20"/>
  <c r="Q119" i="20"/>
  <c r="AL104" i="20"/>
  <c r="AL115" i="20"/>
  <c r="AL98" i="20"/>
  <c r="AN118" i="20"/>
  <c r="AL110" i="20"/>
  <c r="AL101" i="20"/>
  <c r="AL105" i="20"/>
  <c r="Q118" i="20"/>
  <c r="AN119" i="20"/>
  <c r="AL99" i="20"/>
  <c r="AL116" i="20"/>
  <c r="AL107" i="20"/>
  <c r="AO57" i="20"/>
  <c r="AO39" i="20"/>
  <c r="AO50" i="20"/>
  <c r="AO48" i="20"/>
  <c r="AP43" i="20"/>
  <c r="AO38" i="20"/>
  <c r="AO49" i="20"/>
  <c r="AO42" i="20"/>
  <c r="AO37" i="20"/>
  <c r="AN46" i="20"/>
  <c r="AP53" i="20"/>
  <c r="AO41" i="20"/>
  <c r="AN47" i="20"/>
  <c r="AP49" i="20"/>
  <c r="AP52" i="20"/>
  <c r="AO46" i="20"/>
  <c r="AO55" i="20"/>
  <c r="P60" i="20"/>
  <c r="AN60" i="20" s="1"/>
  <c r="AO45" i="20"/>
  <c r="AO40" i="20"/>
  <c r="AO36" i="20"/>
  <c r="O129" i="60"/>
  <c r="O112" i="20"/>
  <c r="O96" i="20"/>
  <c r="O107" i="20"/>
  <c r="O110" i="20"/>
  <c r="O98" i="20"/>
  <c r="O108" i="20"/>
  <c r="O116" i="20"/>
  <c r="O97" i="20"/>
  <c r="O106" i="20"/>
  <c r="O117" i="20"/>
  <c r="O102" i="20"/>
  <c r="O105" i="20"/>
  <c r="O115" i="20"/>
  <c r="O101" i="20"/>
  <c r="O100" i="20"/>
  <c r="O113" i="20"/>
  <c r="O104" i="20"/>
  <c r="O114" i="20"/>
  <c r="O111" i="20"/>
  <c r="O103" i="20"/>
  <c r="O99" i="20"/>
  <c r="O109" i="20"/>
  <c r="U194" i="44"/>
  <c r="U164" i="44"/>
  <c r="U224" i="44"/>
  <c r="U134" i="44"/>
  <c r="T14" i="47"/>
  <c r="U54" i="47"/>
  <c r="V263" i="44"/>
  <c r="V90" i="60" s="1"/>
  <c r="V120" i="60" s="1"/>
  <c r="T272" i="44"/>
  <c r="U74" i="44"/>
  <c r="S66" i="60"/>
  <c r="S68" i="60" s="1"/>
  <c r="Q69" i="60"/>
  <c r="S76" i="47"/>
  <c r="U254" i="44"/>
  <c r="U81" i="60" s="1"/>
  <c r="U111" i="60" s="1"/>
  <c r="T45" i="47"/>
  <c r="U23" i="47"/>
  <c r="T85" i="47"/>
  <c r="R146" i="47"/>
  <c r="Q56" i="20"/>
  <c r="Q51" i="20"/>
  <c r="Q149" i="47"/>
  <c r="Q130" i="47"/>
  <c r="R130" i="47"/>
  <c r="R135" i="47"/>
  <c r="R136" i="47"/>
  <c r="R55" i="20"/>
  <c r="R142" i="47"/>
  <c r="R137" i="47"/>
  <c r="R148" i="47"/>
  <c r="R145" i="47"/>
  <c r="R41" i="20"/>
  <c r="V143" i="44"/>
  <c r="V203" i="44"/>
  <c r="V173" i="44"/>
  <c r="V113" i="44"/>
  <c r="V233" i="44"/>
  <c r="T187" i="44"/>
  <c r="T217" i="44" s="1"/>
  <c r="R54" i="20"/>
  <c r="R36" i="20"/>
  <c r="R56" i="20"/>
  <c r="Q47" i="20"/>
  <c r="R50" i="20"/>
  <c r="R40" i="20"/>
  <c r="R38" i="20"/>
  <c r="R57" i="20"/>
  <c r="R48" i="20"/>
  <c r="R39" i="20"/>
  <c r="R51" i="20"/>
  <c r="R144" i="47"/>
  <c r="R150" i="47"/>
  <c r="R141" i="47"/>
  <c r="R131" i="47"/>
  <c r="R132" i="47"/>
  <c r="R143" i="47"/>
  <c r="Q140" i="47"/>
  <c r="R149" i="47"/>
  <c r="R133" i="47"/>
  <c r="Q153" i="47"/>
  <c r="R147" i="47"/>
  <c r="R129" i="47"/>
  <c r="U55" i="47" l="1"/>
  <c r="V264" i="44"/>
  <c r="V91" i="60" s="1"/>
  <c r="V121" i="60" s="1"/>
  <c r="U48" i="54"/>
  <c r="V265" i="44"/>
  <c r="V92" i="60" s="1"/>
  <c r="V122" i="60" s="1"/>
  <c r="U56" i="47"/>
  <c r="V132" i="44"/>
  <c r="T73" i="47"/>
  <c r="V24" i="54"/>
  <c r="V54" i="54" s="1"/>
  <c r="U84" i="20"/>
  <c r="AS84" i="20" s="1"/>
  <c r="U73" i="20"/>
  <c r="AS73" i="20" s="1"/>
  <c r="U37" i="54"/>
  <c r="T75" i="47"/>
  <c r="S57" i="20"/>
  <c r="AQ57" i="20" s="1"/>
  <c r="T111" i="47"/>
  <c r="U57" i="47"/>
  <c r="T115" i="47"/>
  <c r="V225" i="44"/>
  <c r="T120" i="47"/>
  <c r="V105" i="44"/>
  <c r="V255" i="44"/>
  <c r="V46" i="47" s="1"/>
  <c r="V195" i="44"/>
  <c r="V104" i="44"/>
  <c r="U82" i="60"/>
  <c r="U112" i="60" s="1"/>
  <c r="U41" i="47"/>
  <c r="V20" i="54"/>
  <c r="V50" i="54" s="1"/>
  <c r="V7" i="54"/>
  <c r="V37" i="54" s="1"/>
  <c r="T113" i="47"/>
  <c r="T50" i="20" s="1"/>
  <c r="T108" i="47"/>
  <c r="T104" i="47"/>
  <c r="U39" i="54"/>
  <c r="V161" i="44"/>
  <c r="T86" i="47"/>
  <c r="S149" i="47"/>
  <c r="T117" i="47"/>
  <c r="U56" i="54"/>
  <c r="U51" i="47"/>
  <c r="V196" i="44"/>
  <c r="U38" i="54"/>
  <c r="V260" i="44"/>
  <c r="V87" i="60" s="1"/>
  <c r="V117" i="60" s="1"/>
  <c r="T103" i="47"/>
  <c r="V201" i="44"/>
  <c r="V146" i="44"/>
  <c r="T80" i="47"/>
  <c r="V77" i="44"/>
  <c r="V256" i="44"/>
  <c r="V83" i="60" s="1"/>
  <c r="V113" i="60" s="1"/>
  <c r="V101" i="44"/>
  <c r="V166" i="44"/>
  <c r="U10" i="47"/>
  <c r="U9" i="47"/>
  <c r="U100" i="47" s="1"/>
  <c r="V226" i="44"/>
  <c r="T74" i="47"/>
  <c r="U12" i="47"/>
  <c r="V136" i="44"/>
  <c r="U76" i="60"/>
  <c r="U106" i="60" s="1"/>
  <c r="V130" i="44"/>
  <c r="V131" i="44"/>
  <c r="V133" i="44"/>
  <c r="V158" i="44"/>
  <c r="T101" i="47"/>
  <c r="V108" i="44"/>
  <c r="V26" i="54"/>
  <c r="V56" i="54" s="1"/>
  <c r="U87" i="20"/>
  <c r="AS87" i="20" s="1"/>
  <c r="V218" i="44"/>
  <c r="V27" i="54"/>
  <c r="V57" i="54" s="1"/>
  <c r="V138" i="44"/>
  <c r="V236" i="44"/>
  <c r="T106" i="47"/>
  <c r="V176" i="44"/>
  <c r="V206" i="44"/>
  <c r="V168" i="44"/>
  <c r="U39" i="47"/>
  <c r="U29" i="47"/>
  <c r="V228" i="44"/>
  <c r="U16" i="47"/>
  <c r="U21" i="47"/>
  <c r="T91" i="47"/>
  <c r="T84" i="47"/>
  <c r="V188" i="44"/>
  <c r="V221" i="44"/>
  <c r="U20" i="47"/>
  <c r="V116" i="44"/>
  <c r="T70" i="47"/>
  <c r="T99" i="47"/>
  <c r="T83" i="47"/>
  <c r="T82" i="47"/>
  <c r="T116" i="47"/>
  <c r="T118" i="47"/>
  <c r="U45" i="54"/>
  <c r="V15" i="54"/>
  <c r="V45" i="54" s="1"/>
  <c r="T107" i="47"/>
  <c r="T112" i="47"/>
  <c r="V197" i="44"/>
  <c r="U80" i="20"/>
  <c r="AS80" i="20" s="1"/>
  <c r="U47" i="47"/>
  <c r="V248" i="44"/>
  <c r="V75" i="60" s="1"/>
  <c r="V105" i="60" s="1"/>
  <c r="V266" i="44"/>
  <c r="V93" i="60" s="1"/>
  <c r="V123" i="60" s="1"/>
  <c r="T77" i="47"/>
  <c r="U25" i="47"/>
  <c r="V78" i="44"/>
  <c r="V238" i="44"/>
  <c r="V112" i="44"/>
  <c r="V82" i="44"/>
  <c r="V98" i="44"/>
  <c r="V86" i="44"/>
  <c r="V10" i="54"/>
  <c r="V40" i="54" s="1"/>
  <c r="V170" i="44"/>
  <c r="U17" i="47"/>
  <c r="T78" i="47"/>
  <c r="T71" i="47"/>
  <c r="V231" i="44"/>
  <c r="T109" i="47"/>
  <c r="V84" i="44"/>
  <c r="V114" i="44"/>
  <c r="U26" i="47"/>
  <c r="V234" i="44"/>
  <c r="V192" i="44"/>
  <c r="T90" i="47"/>
  <c r="U122" i="44"/>
  <c r="U27" i="47"/>
  <c r="V165" i="44"/>
  <c r="U19" i="47"/>
  <c r="T72" i="47"/>
  <c r="V223" i="44"/>
  <c r="U8" i="47"/>
  <c r="V73" i="44"/>
  <c r="U15" i="47"/>
  <c r="U106" i="47" s="1"/>
  <c r="V160" i="44"/>
  <c r="V250" i="44"/>
  <c r="V77" i="60" s="1"/>
  <c r="V107" i="60" s="1"/>
  <c r="V137" i="44"/>
  <c r="V103" i="44"/>
  <c r="U152" i="44"/>
  <c r="V150" i="44"/>
  <c r="V179" i="44"/>
  <c r="V190" i="44"/>
  <c r="V128" i="44"/>
  <c r="V193" i="44"/>
  <c r="T79" i="47"/>
  <c r="V209" i="44"/>
  <c r="U212" i="44"/>
  <c r="V100" i="44"/>
  <c r="V239" i="44"/>
  <c r="V232" i="44"/>
  <c r="V172" i="44"/>
  <c r="V142" i="44"/>
  <c r="V220" i="44"/>
  <c r="V227" i="44"/>
  <c r="V119" i="44"/>
  <c r="U13" i="47"/>
  <c r="V167" i="44"/>
  <c r="V163" i="44"/>
  <c r="V149" i="44"/>
  <c r="W83" i="44"/>
  <c r="U242" i="44"/>
  <c r="V107" i="44"/>
  <c r="U182" i="44"/>
  <c r="V191" i="44"/>
  <c r="V71" i="44"/>
  <c r="T81" i="47"/>
  <c r="U22" i="47"/>
  <c r="V198" i="44"/>
  <c r="V88" i="44"/>
  <c r="U18" i="47"/>
  <c r="V268" i="44"/>
  <c r="V95" i="60" s="1"/>
  <c r="V125" i="60" s="1"/>
  <c r="V118" i="44"/>
  <c r="V174" i="44"/>
  <c r="V148" i="44"/>
  <c r="U28" i="47"/>
  <c r="V23" i="54"/>
  <c r="V83" i="20" s="1"/>
  <c r="AT83" i="20" s="1"/>
  <c r="V140" i="44"/>
  <c r="T110" i="47"/>
  <c r="V199" i="44"/>
  <c r="V135" i="44"/>
  <c r="V202" i="44"/>
  <c r="V111" i="44"/>
  <c r="T89" i="47"/>
  <c r="V204" i="44"/>
  <c r="V253" i="44"/>
  <c r="V80" i="60" s="1"/>
  <c r="V110" i="60" s="1"/>
  <c r="T102" i="47"/>
  <c r="T132" i="47" s="1"/>
  <c r="T60" i="54"/>
  <c r="U42" i="47"/>
  <c r="V159" i="44"/>
  <c r="U92" i="44"/>
  <c r="V230" i="44"/>
  <c r="V110" i="44"/>
  <c r="V145" i="44"/>
  <c r="U95" i="60"/>
  <c r="U125" i="60" s="1"/>
  <c r="U44" i="47"/>
  <c r="V200" i="44"/>
  <c r="V208" i="44"/>
  <c r="V178" i="44"/>
  <c r="U11" i="47"/>
  <c r="U59" i="47"/>
  <c r="U24" i="47"/>
  <c r="U86" i="47" s="1"/>
  <c r="V144" i="44"/>
  <c r="V117" i="44"/>
  <c r="T63" i="47"/>
  <c r="V175" i="44"/>
  <c r="V141" i="44"/>
  <c r="U60" i="47"/>
  <c r="V81" i="44"/>
  <c r="T100" i="47"/>
  <c r="V180" i="44"/>
  <c r="V207" i="44"/>
  <c r="V171" i="44"/>
  <c r="V189" i="44"/>
  <c r="V235" i="44"/>
  <c r="V269" i="44"/>
  <c r="V96" i="60" s="1"/>
  <c r="V126" i="60" s="1"/>
  <c r="V69" i="44"/>
  <c r="V120" i="44"/>
  <c r="V169" i="44"/>
  <c r="V229" i="44"/>
  <c r="V115" i="44"/>
  <c r="V139" i="44"/>
  <c r="V147" i="44"/>
  <c r="V109" i="44"/>
  <c r="V177" i="44"/>
  <c r="V129" i="44"/>
  <c r="V79" i="44"/>
  <c r="V205" i="44"/>
  <c r="V219" i="44"/>
  <c r="V237" i="44"/>
  <c r="V99" i="44"/>
  <c r="V87" i="44"/>
  <c r="T275" i="44"/>
  <c r="V210" i="44"/>
  <c r="V102" i="44"/>
  <c r="W54" i="44"/>
  <c r="W20" i="20"/>
  <c r="AU20" i="20" s="1"/>
  <c r="W61" i="44"/>
  <c r="W27" i="20"/>
  <c r="AU27" i="20" s="1"/>
  <c r="W42" i="44"/>
  <c r="W160" i="44" s="1"/>
  <c r="W8" i="20"/>
  <c r="AU8" i="20" s="1"/>
  <c r="W45" i="44"/>
  <c r="W11" i="54" s="1"/>
  <c r="W11" i="20"/>
  <c r="AU11" i="20" s="1"/>
  <c r="W10" i="20"/>
  <c r="AU10" i="20" s="1"/>
  <c r="W44" i="44"/>
  <c r="V85" i="44"/>
  <c r="U88" i="60"/>
  <c r="U118" i="60" s="1"/>
  <c r="V261" i="44"/>
  <c r="U52" i="47"/>
  <c r="V13" i="54"/>
  <c r="V75" i="44"/>
  <c r="V42" i="54"/>
  <c r="V72" i="20"/>
  <c r="AT72" i="20" s="1"/>
  <c r="V14" i="54"/>
  <c r="V9" i="54"/>
  <c r="V251" i="44"/>
  <c r="V162" i="44"/>
  <c r="U53" i="54"/>
  <c r="U83" i="20"/>
  <c r="AS83" i="20" s="1"/>
  <c r="V18" i="54"/>
  <c r="V80" i="44"/>
  <c r="W15" i="20"/>
  <c r="AU15" i="20" s="1"/>
  <c r="W49" i="44"/>
  <c r="W47" i="44"/>
  <c r="W13" i="20"/>
  <c r="AU13" i="20" s="1"/>
  <c r="W12" i="20"/>
  <c r="AU12" i="20" s="1"/>
  <c r="W46" i="44"/>
  <c r="W12" i="54" s="1"/>
  <c r="W48" i="44"/>
  <c r="W14" i="20"/>
  <c r="AU14" i="20" s="1"/>
  <c r="W43" i="44"/>
  <c r="W9" i="20"/>
  <c r="AU9" i="20" s="1"/>
  <c r="V72" i="44"/>
  <c r="U94" i="60"/>
  <c r="U124" i="60" s="1"/>
  <c r="V267" i="44"/>
  <c r="U58" i="47"/>
  <c r="U52" i="54"/>
  <c r="U82" i="20"/>
  <c r="AS82" i="20" s="1"/>
  <c r="U86" i="60"/>
  <c r="U116" i="60" s="1"/>
  <c r="V259" i="44"/>
  <c r="U50" i="47"/>
  <c r="V55" i="54"/>
  <c r="V85" i="20"/>
  <c r="AT85" i="20" s="1"/>
  <c r="U79" i="60"/>
  <c r="U109" i="60" s="1"/>
  <c r="U43" i="47"/>
  <c r="V252" i="44"/>
  <c r="V47" i="54"/>
  <c r="V77" i="20"/>
  <c r="AT77" i="20" s="1"/>
  <c r="W52" i="44"/>
  <c r="W18" i="20"/>
  <c r="AU18" i="20" s="1"/>
  <c r="S151" i="47"/>
  <c r="S58" i="20"/>
  <c r="AQ58" i="20" s="1"/>
  <c r="V49" i="54"/>
  <c r="V79" i="20"/>
  <c r="AT79" i="20" s="1"/>
  <c r="W7" i="20"/>
  <c r="AU7" i="20" s="1"/>
  <c r="W41" i="44"/>
  <c r="U74" i="20"/>
  <c r="AS74" i="20" s="1"/>
  <c r="U44" i="54"/>
  <c r="W23" i="20"/>
  <c r="AU23" i="20" s="1"/>
  <c r="W57" i="44"/>
  <c r="W59" i="44"/>
  <c r="W25" i="54" s="1"/>
  <c r="W25" i="20"/>
  <c r="AU25" i="20" s="1"/>
  <c r="U40" i="54"/>
  <c r="U70" i="20"/>
  <c r="AS70" i="20" s="1"/>
  <c r="W51" i="44"/>
  <c r="W17" i="54" s="1"/>
  <c r="W17" i="20"/>
  <c r="AU17" i="20" s="1"/>
  <c r="U30" i="47"/>
  <c r="V90" i="44"/>
  <c r="AN32" i="44"/>
  <c r="W40" i="44"/>
  <c r="W68" i="44" s="1"/>
  <c r="W6" i="20"/>
  <c r="U97" i="60"/>
  <c r="U127" i="60" s="1"/>
  <c r="U61" i="47"/>
  <c r="V270" i="44"/>
  <c r="W53" i="44"/>
  <c r="W19" i="54" s="1"/>
  <c r="W19" i="20"/>
  <c r="AU19" i="20" s="1"/>
  <c r="X55" i="44"/>
  <c r="X21" i="54" s="1"/>
  <c r="X21" i="20"/>
  <c r="AV21" i="20" s="1"/>
  <c r="V6" i="54"/>
  <c r="U36" i="54"/>
  <c r="U66" i="20"/>
  <c r="U30" i="54"/>
  <c r="T92" i="47"/>
  <c r="T121" i="47"/>
  <c r="V46" i="54"/>
  <c r="V76" i="20"/>
  <c r="AT76" i="20" s="1"/>
  <c r="W26" i="20"/>
  <c r="AU26" i="20" s="1"/>
  <c r="W60" i="44"/>
  <c r="V88" i="20"/>
  <c r="AT88" i="20" s="1"/>
  <c r="V58" i="54"/>
  <c r="W51" i="54"/>
  <c r="W81" i="20"/>
  <c r="AU81" i="20" s="1"/>
  <c r="V240" i="44"/>
  <c r="AR66" i="20"/>
  <c r="T90" i="20"/>
  <c r="AR90" i="20" s="1"/>
  <c r="U89" i="60"/>
  <c r="U119" i="60" s="1"/>
  <c r="U53" i="47"/>
  <c r="V262" i="44"/>
  <c r="U85" i="60"/>
  <c r="U115" i="60" s="1"/>
  <c r="V258" i="44"/>
  <c r="U49" i="47"/>
  <c r="W24" i="20"/>
  <c r="AU24" i="20" s="1"/>
  <c r="W58" i="44"/>
  <c r="W16" i="20"/>
  <c r="AU16" i="20" s="1"/>
  <c r="W50" i="44"/>
  <c r="W16" i="54" s="1"/>
  <c r="AT6" i="20"/>
  <c r="V30" i="20"/>
  <c r="AT30" i="20" s="1"/>
  <c r="W62" i="44"/>
  <c r="W28" i="54" s="1"/>
  <c r="W28" i="20"/>
  <c r="AU28" i="20" s="1"/>
  <c r="V22" i="54"/>
  <c r="V89" i="44"/>
  <c r="V222" i="44"/>
  <c r="V249" i="44"/>
  <c r="V76" i="60" s="1"/>
  <c r="V106" i="60" s="1"/>
  <c r="V8" i="54"/>
  <c r="V70" i="44"/>
  <c r="V71" i="20"/>
  <c r="AT71" i="20" s="1"/>
  <c r="V41" i="54"/>
  <c r="U84" i="60"/>
  <c r="U114" i="60" s="1"/>
  <c r="U48" i="47"/>
  <c r="V257" i="44"/>
  <c r="W56" i="44"/>
  <c r="W22" i="20"/>
  <c r="AU22" i="20" s="1"/>
  <c r="V76" i="44"/>
  <c r="T32" i="47"/>
  <c r="T105" i="47"/>
  <c r="U114" i="47"/>
  <c r="S123" i="47"/>
  <c r="O130" i="60"/>
  <c r="S99" i="60"/>
  <c r="AM97" i="20"/>
  <c r="AM104" i="20"/>
  <c r="AM101" i="20"/>
  <c r="AM107" i="20"/>
  <c r="AM99" i="20"/>
  <c r="AM105" i="20"/>
  <c r="AM116" i="20"/>
  <c r="AM96" i="20"/>
  <c r="O120" i="20"/>
  <c r="R118" i="20"/>
  <c r="AM109" i="20"/>
  <c r="AM103" i="20"/>
  <c r="AM113" i="20"/>
  <c r="AM102" i="20"/>
  <c r="AM112" i="20"/>
  <c r="AM110" i="20"/>
  <c r="AM115" i="20"/>
  <c r="AM108" i="20"/>
  <c r="AO118" i="20"/>
  <c r="AO119" i="20"/>
  <c r="AM106" i="20"/>
  <c r="AM114" i="20"/>
  <c r="Q60" i="20"/>
  <c r="AO60" i="20" s="1"/>
  <c r="AM111" i="20"/>
  <c r="AM100" i="20"/>
  <c r="AM117" i="20"/>
  <c r="AM98" i="20"/>
  <c r="R119" i="20"/>
  <c r="AO56" i="20"/>
  <c r="AP57" i="20"/>
  <c r="AP50" i="20"/>
  <c r="AO51" i="20"/>
  <c r="AP56" i="20"/>
  <c r="AP39" i="20"/>
  <c r="AQ52" i="20"/>
  <c r="AP51" i="20"/>
  <c r="AP48" i="20"/>
  <c r="AP54" i="20"/>
  <c r="AP38" i="20"/>
  <c r="AO47" i="20"/>
  <c r="AP41" i="20"/>
  <c r="AP40" i="20"/>
  <c r="AP55" i="20"/>
  <c r="AP36" i="20"/>
  <c r="P129" i="60"/>
  <c r="P114" i="20"/>
  <c r="P111" i="20"/>
  <c r="P100" i="20"/>
  <c r="P112" i="20"/>
  <c r="P109" i="20"/>
  <c r="P98" i="20"/>
  <c r="P110" i="20"/>
  <c r="P107" i="20"/>
  <c r="P96" i="20"/>
  <c r="P108" i="20"/>
  <c r="P97" i="20"/>
  <c r="P101" i="20"/>
  <c r="P106" i="20"/>
  <c r="P115" i="20"/>
  <c r="P103" i="20"/>
  <c r="P105" i="20"/>
  <c r="P99" i="20"/>
  <c r="P117" i="20"/>
  <c r="P104" i="20"/>
  <c r="P116" i="20"/>
  <c r="P113" i="20"/>
  <c r="P102" i="20"/>
  <c r="V194" i="44"/>
  <c r="V164" i="44"/>
  <c r="V224" i="44"/>
  <c r="V134" i="44"/>
  <c r="T76" i="47"/>
  <c r="V54" i="47"/>
  <c r="W263" i="44"/>
  <c r="W90" i="60" s="1"/>
  <c r="W120" i="60" s="1"/>
  <c r="U14" i="47"/>
  <c r="U272" i="44"/>
  <c r="V74" i="44"/>
  <c r="T66" i="60"/>
  <c r="T68" i="60" s="1"/>
  <c r="R69" i="60"/>
  <c r="U45" i="47"/>
  <c r="V254" i="44"/>
  <c r="V81" i="60" s="1"/>
  <c r="V111" i="60" s="1"/>
  <c r="U85" i="47"/>
  <c r="S56" i="20"/>
  <c r="R37" i="20"/>
  <c r="R42" i="20"/>
  <c r="V23" i="47"/>
  <c r="R45" i="20"/>
  <c r="R138" i="47"/>
  <c r="V55" i="47"/>
  <c r="S150" i="47"/>
  <c r="S49" i="20"/>
  <c r="S145" i="47"/>
  <c r="S55" i="20"/>
  <c r="S44" i="20"/>
  <c r="W203" i="44"/>
  <c r="W143" i="44"/>
  <c r="W113" i="44"/>
  <c r="W233" i="44"/>
  <c r="W173" i="44"/>
  <c r="U187" i="44"/>
  <c r="U217" i="44" s="1"/>
  <c r="S53" i="20"/>
  <c r="S38" i="20"/>
  <c r="R47" i="20"/>
  <c r="S43" i="20"/>
  <c r="S41" i="20"/>
  <c r="S48" i="20"/>
  <c r="S36" i="20"/>
  <c r="S147" i="47"/>
  <c r="S54" i="20"/>
  <c r="S39" i="20"/>
  <c r="S51" i="20"/>
  <c r="R46" i="20"/>
  <c r="S42" i="20"/>
  <c r="S50" i="20"/>
  <c r="S40" i="20"/>
  <c r="S37" i="20"/>
  <c r="R153" i="47"/>
  <c r="S141" i="47"/>
  <c r="R140" i="47"/>
  <c r="S146" i="47"/>
  <c r="S144" i="47"/>
  <c r="S131" i="47"/>
  <c r="S134" i="47"/>
  <c r="S132" i="47"/>
  <c r="S135" i="47"/>
  <c r="R139" i="47"/>
  <c r="S133" i="47"/>
  <c r="S129" i="47"/>
  <c r="S143" i="47"/>
  <c r="S130" i="47"/>
  <c r="S138" i="47"/>
  <c r="S136" i="47"/>
  <c r="V60" i="47" l="1"/>
  <c r="V51" i="47"/>
  <c r="W195" i="44"/>
  <c r="V56" i="47"/>
  <c r="W265" i="44"/>
  <c r="W92" i="60" s="1"/>
  <c r="W122" i="60" s="1"/>
  <c r="U117" i="47"/>
  <c r="U147" i="47" s="1"/>
  <c r="U87" i="47"/>
  <c r="W24" i="54"/>
  <c r="W54" i="54" s="1"/>
  <c r="V84" i="20"/>
  <c r="AT84" i="20" s="1"/>
  <c r="W255" i="44"/>
  <c r="W82" i="60" s="1"/>
  <c r="W112" i="60" s="1"/>
  <c r="V67" i="20"/>
  <c r="AT67" i="20" s="1"/>
  <c r="W20" i="54"/>
  <c r="W80" i="20" s="1"/>
  <c r="AU80" i="20" s="1"/>
  <c r="V80" i="20"/>
  <c r="AT80" i="20" s="1"/>
  <c r="U111" i="47"/>
  <c r="V82" i="60"/>
  <c r="V112" i="60" s="1"/>
  <c r="W87" i="44"/>
  <c r="W104" i="44"/>
  <c r="U72" i="47"/>
  <c r="W105" i="44"/>
  <c r="V8" i="47"/>
  <c r="W27" i="54"/>
  <c r="W57" i="54" s="1"/>
  <c r="W7" i="54"/>
  <c r="W67" i="20" s="1"/>
  <c r="AU67" i="20" s="1"/>
  <c r="U101" i="47"/>
  <c r="U38" i="20" s="1"/>
  <c r="U71" i="47"/>
  <c r="U107" i="47"/>
  <c r="U137" i="47" s="1"/>
  <c r="U91" i="47"/>
  <c r="W15" i="54"/>
  <c r="W45" i="54" s="1"/>
  <c r="V75" i="20"/>
  <c r="AT75" i="20" s="1"/>
  <c r="V41" i="47"/>
  <c r="V47" i="47"/>
  <c r="V16" i="47"/>
  <c r="W110" i="44"/>
  <c r="W256" i="44"/>
  <c r="W83" i="60" s="1"/>
  <c r="W113" i="60" s="1"/>
  <c r="U99" i="47"/>
  <c r="U78" i="47"/>
  <c r="W130" i="44"/>
  <c r="W190" i="44"/>
  <c r="W250" i="44"/>
  <c r="W77" i="60" s="1"/>
  <c r="W107" i="60" s="1"/>
  <c r="U74" i="47"/>
  <c r="W10" i="54"/>
  <c r="W40" i="54" s="1"/>
  <c r="U112" i="47"/>
  <c r="U142" i="47" s="1"/>
  <c r="T39" i="20"/>
  <c r="AR39" i="20" s="1"/>
  <c r="T44" i="20"/>
  <c r="AR44" i="20" s="1"/>
  <c r="V70" i="20"/>
  <c r="AT70" i="20" s="1"/>
  <c r="U77" i="47"/>
  <c r="W149" i="44"/>
  <c r="W89" i="44"/>
  <c r="W119" i="44"/>
  <c r="W269" i="44"/>
  <c r="W96" i="60" s="1"/>
  <c r="W126" i="60" s="1"/>
  <c r="V87" i="20"/>
  <c r="AT87" i="20" s="1"/>
  <c r="U120" i="47"/>
  <c r="V18" i="47"/>
  <c r="W234" i="44"/>
  <c r="V86" i="20"/>
  <c r="AT86" i="20" s="1"/>
  <c r="W26" i="54"/>
  <c r="W56" i="54" s="1"/>
  <c r="W209" i="44"/>
  <c r="U79" i="47"/>
  <c r="V59" i="47"/>
  <c r="V26" i="47"/>
  <c r="W115" i="44"/>
  <c r="W118" i="44"/>
  <c r="U83" i="47"/>
  <c r="U118" i="47"/>
  <c r="U55" i="20" s="1"/>
  <c r="U82" i="47"/>
  <c r="U113" i="47"/>
  <c r="U84" i="47"/>
  <c r="U70" i="47"/>
  <c r="W163" i="44"/>
  <c r="W103" i="44"/>
  <c r="W133" i="44"/>
  <c r="V15" i="47"/>
  <c r="V106" i="47" s="1"/>
  <c r="W140" i="44"/>
  <c r="W193" i="44"/>
  <c r="W223" i="44"/>
  <c r="V39" i="47"/>
  <c r="W146" i="44"/>
  <c r="W176" i="44"/>
  <c r="W236" i="44"/>
  <c r="W206" i="44"/>
  <c r="W116" i="44"/>
  <c r="T49" i="20"/>
  <c r="AR49" i="20" s="1"/>
  <c r="W229" i="44"/>
  <c r="W199" i="44"/>
  <c r="U119" i="47"/>
  <c r="W79" i="44"/>
  <c r="W169" i="44"/>
  <c r="U116" i="47"/>
  <c r="U90" i="47"/>
  <c r="W70" i="44"/>
  <c r="V53" i="54"/>
  <c r="U80" i="47"/>
  <c r="V57" i="47"/>
  <c r="W23" i="54"/>
  <c r="W83" i="20" s="1"/>
  <c r="AU83" i="20" s="1"/>
  <c r="U88" i="47"/>
  <c r="W139" i="44"/>
  <c r="W175" i="44"/>
  <c r="V22" i="47"/>
  <c r="W239" i="44"/>
  <c r="W179" i="44"/>
  <c r="W73" i="44"/>
  <c r="V40" i="47"/>
  <c r="V29" i="47"/>
  <c r="V120" i="47" s="1"/>
  <c r="V11" i="47"/>
  <c r="W107" i="44"/>
  <c r="W145" i="44"/>
  <c r="V10" i="47"/>
  <c r="V17" i="47"/>
  <c r="V24" i="47"/>
  <c r="V115" i="47" s="1"/>
  <c r="X83" i="44"/>
  <c r="W77" i="44"/>
  <c r="V212" i="44"/>
  <c r="V13" i="47"/>
  <c r="W102" i="44"/>
  <c r="W99" i="44"/>
  <c r="W159" i="44"/>
  <c r="W219" i="44"/>
  <c r="U108" i="47"/>
  <c r="W198" i="44"/>
  <c r="U115" i="47"/>
  <c r="W253" i="44"/>
  <c r="W80" i="60" s="1"/>
  <c r="W110" i="60" s="1"/>
  <c r="V44" i="47"/>
  <c r="U81" i="47"/>
  <c r="W220" i="44"/>
  <c r="W168" i="44"/>
  <c r="U275" i="44"/>
  <c r="V20" i="47"/>
  <c r="V111" i="47" s="1"/>
  <c r="U104" i="47"/>
  <c r="W100" i="44"/>
  <c r="U75" i="47"/>
  <c r="W268" i="44"/>
  <c r="W59" i="47" s="1"/>
  <c r="W172" i="44"/>
  <c r="V28" i="47"/>
  <c r="W188" i="44"/>
  <c r="U103" i="47"/>
  <c r="W78" i="44"/>
  <c r="W138" i="44"/>
  <c r="W228" i="44"/>
  <c r="W108" i="44"/>
  <c r="U109" i="47"/>
  <c r="W18" i="54"/>
  <c r="W48" i="54" s="1"/>
  <c r="W235" i="44"/>
  <c r="V242" i="44"/>
  <c r="W205" i="44"/>
  <c r="V25" i="47"/>
  <c r="U73" i="47"/>
  <c r="W135" i="44"/>
  <c r="W142" i="44"/>
  <c r="W158" i="44"/>
  <c r="W88" i="44"/>
  <c r="U102" i="47"/>
  <c r="W128" i="44"/>
  <c r="W232" i="44"/>
  <c r="W148" i="44"/>
  <c r="W178" i="44"/>
  <c r="W197" i="44"/>
  <c r="W248" i="44"/>
  <c r="W75" i="60" s="1"/>
  <c r="W105" i="60" s="1"/>
  <c r="W82" i="44"/>
  <c r="W202" i="44"/>
  <c r="W112" i="44"/>
  <c r="W137" i="44"/>
  <c r="W208" i="44"/>
  <c r="W226" i="44"/>
  <c r="V152" i="44"/>
  <c r="U110" i="47"/>
  <c r="W218" i="44"/>
  <c r="W76" i="44"/>
  <c r="W9" i="54"/>
  <c r="W39" i="54" s="1"/>
  <c r="W177" i="44"/>
  <c r="W120" i="44"/>
  <c r="W106" i="44"/>
  <c r="W167" i="44"/>
  <c r="W98" i="44"/>
  <c r="V12" i="47"/>
  <c r="V27" i="47"/>
  <c r="V19" i="47"/>
  <c r="W69" i="44"/>
  <c r="V21" i="47"/>
  <c r="W196" i="44"/>
  <c r="W166" i="44"/>
  <c r="W238" i="44"/>
  <c r="W227" i="44"/>
  <c r="W136" i="44"/>
  <c r="V92" i="44"/>
  <c r="W13" i="54"/>
  <c r="W43" i="54" s="1"/>
  <c r="W132" i="44"/>
  <c r="W204" i="44"/>
  <c r="W189" i="44"/>
  <c r="W192" i="44"/>
  <c r="W114" i="44"/>
  <c r="W147" i="44"/>
  <c r="U89" i="47"/>
  <c r="W81" i="44"/>
  <c r="W174" i="44"/>
  <c r="W231" i="44"/>
  <c r="W144" i="44"/>
  <c r="V122" i="44"/>
  <c r="W237" i="44"/>
  <c r="W207" i="44"/>
  <c r="W117" i="44"/>
  <c r="W161" i="44"/>
  <c r="W222" i="44"/>
  <c r="W111" i="44"/>
  <c r="W109" i="44"/>
  <c r="W141" i="44"/>
  <c r="W191" i="44"/>
  <c r="W165" i="44"/>
  <c r="W230" i="44"/>
  <c r="W264" i="44"/>
  <c r="W91" i="60" s="1"/>
  <c r="W121" i="60" s="1"/>
  <c r="W72" i="44"/>
  <c r="W71" i="44"/>
  <c r="W249" i="44"/>
  <c r="W76" i="60" s="1"/>
  <c r="W106" i="60" s="1"/>
  <c r="U60" i="54"/>
  <c r="W201" i="44"/>
  <c r="W200" i="44"/>
  <c r="W221" i="44"/>
  <c r="V9" i="47"/>
  <c r="W170" i="44"/>
  <c r="W171" i="44"/>
  <c r="W101" i="44"/>
  <c r="W162" i="44"/>
  <c r="W131" i="44"/>
  <c r="W225" i="44"/>
  <c r="W129" i="44"/>
  <c r="W260" i="44"/>
  <c r="W87" i="60" s="1"/>
  <c r="W117" i="60" s="1"/>
  <c r="V182" i="44"/>
  <c r="W266" i="44"/>
  <c r="W93" i="60" s="1"/>
  <c r="W123" i="60" s="1"/>
  <c r="W86" i="44"/>
  <c r="W75" i="44"/>
  <c r="V82" i="20"/>
  <c r="AT82" i="20" s="1"/>
  <c r="V52" i="54"/>
  <c r="W88" i="20"/>
  <c r="AU88" i="20" s="1"/>
  <c r="W58" i="54"/>
  <c r="V97" i="60"/>
  <c r="V127" i="60" s="1"/>
  <c r="V61" i="47"/>
  <c r="W270" i="44"/>
  <c r="U92" i="47"/>
  <c r="U121" i="47"/>
  <c r="W55" i="54"/>
  <c r="W85" i="20"/>
  <c r="AU85" i="20" s="1"/>
  <c r="X44" i="44"/>
  <c r="X10" i="20"/>
  <c r="AV10" i="20" s="1"/>
  <c r="W8" i="54"/>
  <c r="X62" i="44"/>
  <c r="X28" i="54" s="1"/>
  <c r="X28" i="20"/>
  <c r="AV28" i="20" s="1"/>
  <c r="T151" i="47"/>
  <c r="T58" i="20"/>
  <c r="AR58" i="20" s="1"/>
  <c r="X17" i="20"/>
  <c r="AV17" i="20" s="1"/>
  <c r="X51" i="44"/>
  <c r="X17" i="54" s="1"/>
  <c r="W150" i="44"/>
  <c r="V94" i="60"/>
  <c r="V124" i="60" s="1"/>
  <c r="W267" i="44"/>
  <c r="V58" i="47"/>
  <c r="X48" i="44"/>
  <c r="X14" i="20"/>
  <c r="AV14" i="20" s="1"/>
  <c r="V43" i="54"/>
  <c r="V73" i="20"/>
  <c r="AT73" i="20" s="1"/>
  <c r="X27" i="20"/>
  <c r="AV27" i="20" s="1"/>
  <c r="X61" i="44"/>
  <c r="V68" i="20"/>
  <c r="AT68" i="20" s="1"/>
  <c r="V38" i="54"/>
  <c r="U63" i="47"/>
  <c r="X51" i="54"/>
  <c r="X81" i="20"/>
  <c r="AV81" i="20" s="1"/>
  <c r="W210" i="44"/>
  <c r="AU6" i="20"/>
  <c r="W30" i="20"/>
  <c r="AU30" i="20" s="1"/>
  <c r="W47" i="54"/>
  <c r="W77" i="20"/>
  <c r="AU77" i="20" s="1"/>
  <c r="X23" i="20"/>
  <c r="AV23" i="20" s="1"/>
  <c r="X57" i="44"/>
  <c r="W14" i="54"/>
  <c r="X49" i="44"/>
  <c r="X15" i="20"/>
  <c r="AV15" i="20" s="1"/>
  <c r="V78" i="60"/>
  <c r="V108" i="60" s="1"/>
  <c r="V42" i="47"/>
  <c r="W251" i="44"/>
  <c r="V88" i="60"/>
  <c r="V118" i="60" s="1"/>
  <c r="W261" i="44"/>
  <c r="V52" i="47"/>
  <c r="W46" i="54"/>
  <c r="W76" i="20"/>
  <c r="AU76" i="20" s="1"/>
  <c r="X60" i="44"/>
  <c r="X26" i="20"/>
  <c r="AV26" i="20" s="1"/>
  <c r="AS66" i="20"/>
  <c r="U90" i="20"/>
  <c r="AS90" i="20" s="1"/>
  <c r="V79" i="60"/>
  <c r="V109" i="60" s="1"/>
  <c r="W252" i="44"/>
  <c r="V43" i="47"/>
  <c r="V86" i="60"/>
  <c r="V116" i="60" s="1"/>
  <c r="W259" i="44"/>
  <c r="V50" i="47"/>
  <c r="W42" i="54"/>
  <c r="W72" i="20"/>
  <c r="AU72" i="20" s="1"/>
  <c r="V39" i="54"/>
  <c r="V69" i="20"/>
  <c r="AT69" i="20" s="1"/>
  <c r="X45" i="44"/>
  <c r="X11" i="54" s="1"/>
  <c r="X11" i="20"/>
  <c r="AV11" i="20" s="1"/>
  <c r="X12" i="20"/>
  <c r="AV12" i="20" s="1"/>
  <c r="X46" i="44"/>
  <c r="X12" i="54" s="1"/>
  <c r="V44" i="54"/>
  <c r="V74" i="20"/>
  <c r="AT74" i="20" s="1"/>
  <c r="W41" i="54"/>
  <c r="W71" i="20"/>
  <c r="AU71" i="20" s="1"/>
  <c r="X54" i="44"/>
  <c r="X20" i="20"/>
  <c r="AV20" i="20" s="1"/>
  <c r="X56" i="44"/>
  <c r="X22" i="20"/>
  <c r="AV22" i="20" s="1"/>
  <c r="V85" i="60"/>
  <c r="V115" i="60" s="1"/>
  <c r="W258" i="44"/>
  <c r="V49" i="47"/>
  <c r="X6" i="20"/>
  <c r="X40" i="44"/>
  <c r="X68" i="44" s="1"/>
  <c r="AO32" i="44"/>
  <c r="W22" i="54"/>
  <c r="W84" i="44"/>
  <c r="X16" i="20"/>
  <c r="AV16" i="20" s="1"/>
  <c r="X50" i="44"/>
  <c r="X16" i="54" s="1"/>
  <c r="W240" i="44"/>
  <c r="W180" i="44"/>
  <c r="V30" i="54"/>
  <c r="W6" i="54"/>
  <c r="V36" i="54"/>
  <c r="V66" i="20"/>
  <c r="X53" i="44"/>
  <c r="X19" i="54" s="1"/>
  <c r="X19" i="20"/>
  <c r="AV19" i="20" s="1"/>
  <c r="X59" i="44"/>
  <c r="X25" i="54" s="1"/>
  <c r="X25" i="20"/>
  <c r="AV25" i="20" s="1"/>
  <c r="X7" i="20"/>
  <c r="AV7" i="20" s="1"/>
  <c r="X41" i="44"/>
  <c r="X52" i="44"/>
  <c r="X18" i="20"/>
  <c r="AV18" i="20" s="1"/>
  <c r="X9" i="20"/>
  <c r="AV9" i="20" s="1"/>
  <c r="X43" i="44"/>
  <c r="W80" i="44"/>
  <c r="V84" i="60"/>
  <c r="V114" i="60" s="1"/>
  <c r="V48" i="47"/>
  <c r="W257" i="44"/>
  <c r="X24" i="20"/>
  <c r="AV24" i="20" s="1"/>
  <c r="X58" i="44"/>
  <c r="V89" i="60"/>
  <c r="V119" i="60" s="1"/>
  <c r="V53" i="47"/>
  <c r="W262" i="44"/>
  <c r="W49" i="54"/>
  <c r="W79" i="20"/>
  <c r="AU79" i="20" s="1"/>
  <c r="V30" i="47"/>
  <c r="W90" i="44"/>
  <c r="X47" i="44"/>
  <c r="X13" i="20"/>
  <c r="AV13" i="20" s="1"/>
  <c r="V48" i="54"/>
  <c r="V78" i="20"/>
  <c r="AT78" i="20" s="1"/>
  <c r="W85" i="44"/>
  <c r="X42" i="44"/>
  <c r="X160" i="44" s="1"/>
  <c r="X8" i="20"/>
  <c r="AV8" i="20" s="1"/>
  <c r="V114" i="47"/>
  <c r="U32" i="47"/>
  <c r="U105" i="47"/>
  <c r="T123" i="47"/>
  <c r="P130" i="60"/>
  <c r="T99" i="60"/>
  <c r="AN97" i="20"/>
  <c r="AN109" i="20"/>
  <c r="AP118" i="20"/>
  <c r="AN117" i="20"/>
  <c r="AN96" i="20"/>
  <c r="P120" i="20"/>
  <c r="AN99" i="20"/>
  <c r="AN106" i="20"/>
  <c r="AN107" i="20"/>
  <c r="AN100" i="20"/>
  <c r="AN115" i="20"/>
  <c r="AN102" i="20"/>
  <c r="AN111" i="20"/>
  <c r="AN116" i="20"/>
  <c r="AN104" i="20"/>
  <c r="S118" i="20"/>
  <c r="AN105" i="20"/>
  <c r="AN101" i="20"/>
  <c r="AN110" i="20"/>
  <c r="AN114" i="20"/>
  <c r="AN103" i="20"/>
  <c r="AN108" i="20"/>
  <c r="AN112" i="20"/>
  <c r="AN113" i="20"/>
  <c r="AN98" i="20"/>
  <c r="S119" i="20"/>
  <c r="AP119" i="20"/>
  <c r="AQ43" i="20"/>
  <c r="AQ56" i="20"/>
  <c r="AQ37" i="20"/>
  <c r="AQ54" i="20"/>
  <c r="AQ53" i="20"/>
  <c r="AQ55" i="20"/>
  <c r="AP45" i="20"/>
  <c r="AP37" i="20"/>
  <c r="AQ49" i="20"/>
  <c r="AQ50" i="20"/>
  <c r="AQ48" i="20"/>
  <c r="AQ42" i="20"/>
  <c r="AQ41" i="20"/>
  <c r="R60" i="20"/>
  <c r="AP60" i="20" s="1"/>
  <c r="AP42" i="20"/>
  <c r="AQ51" i="20"/>
  <c r="AP47" i="20"/>
  <c r="AQ40" i="20"/>
  <c r="AP46" i="20"/>
  <c r="AR50" i="20"/>
  <c r="AQ39" i="20"/>
  <c r="AQ38" i="20"/>
  <c r="AQ44" i="20"/>
  <c r="AQ36" i="20"/>
  <c r="Q129" i="60"/>
  <c r="Q110" i="20"/>
  <c r="Q111" i="20"/>
  <c r="Q105" i="20"/>
  <c r="Q108" i="20"/>
  <c r="Q109" i="20"/>
  <c r="Q103" i="20"/>
  <c r="Q106" i="20"/>
  <c r="Q107" i="20"/>
  <c r="Q101" i="20"/>
  <c r="Q114" i="20"/>
  <c r="Q104" i="20"/>
  <c r="Q99" i="20"/>
  <c r="Q116" i="20"/>
  <c r="Q102" i="20"/>
  <c r="Q97" i="20"/>
  <c r="Q117" i="20"/>
  <c r="Q100" i="20"/>
  <c r="Q115" i="20"/>
  <c r="Q98" i="20"/>
  <c r="Q112" i="20"/>
  <c r="Q113" i="20"/>
  <c r="Q96" i="20"/>
  <c r="W224" i="44"/>
  <c r="W194" i="44"/>
  <c r="W134" i="44"/>
  <c r="W164" i="44"/>
  <c r="U76" i="47"/>
  <c r="W54" i="47"/>
  <c r="X263" i="44"/>
  <c r="X90" i="60" s="1"/>
  <c r="X120" i="60" s="1"/>
  <c r="V14" i="47"/>
  <c r="V272" i="44"/>
  <c r="W74" i="44"/>
  <c r="T135" i="47"/>
  <c r="S69" i="60"/>
  <c r="U66" i="60"/>
  <c r="U68" i="60" s="1"/>
  <c r="W254" i="44"/>
  <c r="W81" i="60" s="1"/>
  <c r="W111" i="60" s="1"/>
  <c r="V45" i="47"/>
  <c r="V85" i="47"/>
  <c r="T57" i="20"/>
  <c r="W23" i="47"/>
  <c r="S45" i="20"/>
  <c r="W56" i="47"/>
  <c r="T137" i="47"/>
  <c r="S142" i="47"/>
  <c r="T148" i="47"/>
  <c r="T54" i="20"/>
  <c r="T150" i="47"/>
  <c r="T45" i="20"/>
  <c r="T142" i="47"/>
  <c r="T143" i="47"/>
  <c r="X233" i="44"/>
  <c r="X113" i="44"/>
  <c r="X143" i="44"/>
  <c r="X173" i="44"/>
  <c r="X203" i="44"/>
  <c r="V187" i="44"/>
  <c r="V217" i="44" s="1"/>
  <c r="S47" i="20"/>
  <c r="S46" i="20"/>
  <c r="T38" i="20"/>
  <c r="T46" i="20"/>
  <c r="T36" i="20"/>
  <c r="U37" i="20"/>
  <c r="T41" i="20"/>
  <c r="T40" i="20"/>
  <c r="T52" i="20"/>
  <c r="T47" i="20"/>
  <c r="T56" i="20"/>
  <c r="T37" i="20"/>
  <c r="T48" i="20"/>
  <c r="T43" i="20"/>
  <c r="T146" i="47"/>
  <c r="T53" i="20"/>
  <c r="T51" i="20"/>
  <c r="T42" i="20"/>
  <c r="T129" i="47"/>
  <c r="U130" i="47"/>
  <c r="S139" i="47"/>
  <c r="S140" i="47"/>
  <c r="T136" i="47"/>
  <c r="T141" i="47"/>
  <c r="T145" i="47"/>
  <c r="T149" i="47"/>
  <c r="T133" i="47"/>
  <c r="T144" i="47"/>
  <c r="T134" i="47"/>
  <c r="T131" i="47"/>
  <c r="T130" i="47"/>
  <c r="T140" i="47"/>
  <c r="T139" i="47"/>
  <c r="V116" i="47" l="1"/>
  <c r="W84" i="20"/>
  <c r="AU84" i="20" s="1"/>
  <c r="X255" i="44"/>
  <c r="W46" i="47"/>
  <c r="W50" i="54"/>
  <c r="X20" i="54"/>
  <c r="X50" i="54" s="1"/>
  <c r="W87" i="20"/>
  <c r="AU87" i="20" s="1"/>
  <c r="W37" i="54"/>
  <c r="X26" i="54"/>
  <c r="X86" i="20" s="1"/>
  <c r="AV86" i="20" s="1"/>
  <c r="X256" i="44"/>
  <c r="X83" i="60" s="1"/>
  <c r="X113" i="60" s="1"/>
  <c r="W47" i="47"/>
  <c r="X165" i="44"/>
  <c r="V86" i="47"/>
  <c r="V70" i="47"/>
  <c r="V101" i="47"/>
  <c r="X107" i="44"/>
  <c r="X193" i="44"/>
  <c r="X7" i="54"/>
  <c r="X37" i="54" s="1"/>
  <c r="W41" i="47"/>
  <c r="W57" i="47"/>
  <c r="V87" i="47"/>
  <c r="X105" i="44"/>
  <c r="X79" i="44"/>
  <c r="X104" i="44"/>
  <c r="W75" i="20"/>
  <c r="AU75" i="20" s="1"/>
  <c r="X15" i="54"/>
  <c r="X75" i="20" s="1"/>
  <c r="AV75" i="20" s="1"/>
  <c r="W73" i="20"/>
  <c r="AU73" i="20" s="1"/>
  <c r="V107" i="47"/>
  <c r="V44" i="20" s="1"/>
  <c r="V99" i="47"/>
  <c r="X195" i="44"/>
  <c r="V78" i="47"/>
  <c r="X10" i="54"/>
  <c r="X40" i="54" s="1"/>
  <c r="X229" i="44"/>
  <c r="W70" i="20"/>
  <c r="AU70" i="20" s="1"/>
  <c r="X135" i="44"/>
  <c r="X18" i="54"/>
  <c r="X48" i="54" s="1"/>
  <c r="X23" i="54"/>
  <c r="X53" i="54" s="1"/>
  <c r="X133" i="44"/>
  <c r="X103" i="44"/>
  <c r="W86" i="20"/>
  <c r="AU86" i="20" s="1"/>
  <c r="X232" i="44"/>
  <c r="V119" i="47"/>
  <c r="X209" i="44"/>
  <c r="V102" i="47"/>
  <c r="W60" i="47"/>
  <c r="W44" i="47"/>
  <c r="V90" i="47"/>
  <c r="V82" i="47"/>
  <c r="X208" i="44"/>
  <c r="X148" i="44"/>
  <c r="V104" i="47"/>
  <c r="X223" i="44"/>
  <c r="X100" i="44"/>
  <c r="W51" i="47"/>
  <c r="X77" i="44"/>
  <c r="V75" i="47"/>
  <c r="X130" i="44"/>
  <c r="X190" i="44"/>
  <c r="X250" i="44"/>
  <c r="X77" i="60" s="1"/>
  <c r="X107" i="60" s="1"/>
  <c r="V73" i="47"/>
  <c r="V109" i="47"/>
  <c r="W10" i="47"/>
  <c r="V88" i="47"/>
  <c r="X9" i="54"/>
  <c r="X39" i="54" s="1"/>
  <c r="U133" i="47"/>
  <c r="V91" i="47"/>
  <c r="V77" i="47"/>
  <c r="X171" i="44"/>
  <c r="X167" i="44"/>
  <c r="X197" i="44"/>
  <c r="X172" i="44"/>
  <c r="W13" i="47"/>
  <c r="X118" i="44"/>
  <c r="W9" i="47"/>
  <c r="X177" i="44"/>
  <c r="W12" i="47"/>
  <c r="X220" i="44"/>
  <c r="X87" i="44"/>
  <c r="W40" i="47"/>
  <c r="W26" i="47"/>
  <c r="X266" i="44"/>
  <c r="X57" i="47" s="1"/>
  <c r="W29" i="47"/>
  <c r="X161" i="44"/>
  <c r="X166" i="44"/>
  <c r="V108" i="47"/>
  <c r="X144" i="44"/>
  <c r="V80" i="47"/>
  <c r="V117" i="47"/>
  <c r="X253" i="44"/>
  <c r="X80" i="60" s="1"/>
  <c r="X110" i="60" s="1"/>
  <c r="X158" i="44"/>
  <c r="X128" i="44"/>
  <c r="X163" i="44"/>
  <c r="V72" i="47"/>
  <c r="X142" i="44"/>
  <c r="X73" i="44"/>
  <c r="X191" i="44"/>
  <c r="X237" i="44"/>
  <c r="X227" i="44"/>
  <c r="V103" i="47"/>
  <c r="X218" i="44"/>
  <c r="X82" i="44"/>
  <c r="X188" i="44"/>
  <c r="V100" i="47"/>
  <c r="W95" i="60"/>
  <c r="W125" i="60" s="1"/>
  <c r="W69" i="20"/>
  <c r="AU69" i="20" s="1"/>
  <c r="X141" i="44"/>
  <c r="X238" i="44"/>
  <c r="W8" i="47"/>
  <c r="X219" i="44"/>
  <c r="X112" i="44"/>
  <c r="X268" i="44"/>
  <c r="X95" i="60" s="1"/>
  <c r="X125" i="60" s="1"/>
  <c r="X239" i="44"/>
  <c r="X236" i="44"/>
  <c r="X116" i="44"/>
  <c r="V110" i="47"/>
  <c r="W19" i="47"/>
  <c r="V84" i="47"/>
  <c r="V83" i="47"/>
  <c r="V113" i="47"/>
  <c r="W78" i="20"/>
  <c r="AU78" i="20" s="1"/>
  <c r="V71" i="47"/>
  <c r="W53" i="54"/>
  <c r="X230" i="44"/>
  <c r="X159" i="44"/>
  <c r="W39" i="47"/>
  <c r="X235" i="44"/>
  <c r="X189" i="44"/>
  <c r="X140" i="44"/>
  <c r="X98" i="44"/>
  <c r="X248" i="44"/>
  <c r="X75" i="60" s="1"/>
  <c r="X105" i="60" s="1"/>
  <c r="V81" i="47"/>
  <c r="X99" i="44"/>
  <c r="V74" i="47"/>
  <c r="X110" i="44"/>
  <c r="W25" i="47"/>
  <c r="W116" i="47" s="1"/>
  <c r="W24" i="47"/>
  <c r="X131" i="44"/>
  <c r="X201" i="44"/>
  <c r="X207" i="44"/>
  <c r="X147" i="44"/>
  <c r="X136" i="44"/>
  <c r="W22" i="47"/>
  <c r="W18" i="47"/>
  <c r="V89" i="47"/>
  <c r="V118" i="47"/>
  <c r="V148" i="47" s="1"/>
  <c r="W152" i="44"/>
  <c r="W15" i="47"/>
  <c r="W106" i="47" s="1"/>
  <c r="X202" i="44"/>
  <c r="W11" i="47"/>
  <c r="X111" i="44"/>
  <c r="X231" i="44"/>
  <c r="W16" i="47"/>
  <c r="W28" i="47"/>
  <c r="W90" i="47" s="1"/>
  <c r="X129" i="44"/>
  <c r="X221" i="44"/>
  <c r="W21" i="47"/>
  <c r="X69" i="44"/>
  <c r="X137" i="44"/>
  <c r="X78" i="44"/>
  <c r="X198" i="44"/>
  <c r="X109" i="44"/>
  <c r="X179" i="44"/>
  <c r="X269" i="44"/>
  <c r="X96" i="60" s="1"/>
  <c r="X126" i="60" s="1"/>
  <c r="X81" i="44"/>
  <c r="W212" i="44"/>
  <c r="X178" i="44"/>
  <c r="X101" i="44"/>
  <c r="X168" i="44"/>
  <c r="X119" i="44"/>
  <c r="W17" i="47"/>
  <c r="V60" i="54"/>
  <c r="X261" i="44"/>
  <c r="X88" i="60" s="1"/>
  <c r="X118" i="60" s="1"/>
  <c r="X210" i="44"/>
  <c r="W20" i="47"/>
  <c r="W27" i="47"/>
  <c r="X206" i="44"/>
  <c r="X176" i="44"/>
  <c r="X149" i="44"/>
  <c r="X71" i="44"/>
  <c r="W122" i="44"/>
  <c r="V112" i="47"/>
  <c r="X146" i="44"/>
  <c r="X139" i="44"/>
  <c r="X169" i="44"/>
  <c r="W55" i="47"/>
  <c r="W92" i="44"/>
  <c r="X180" i="44"/>
  <c r="X120" i="44"/>
  <c r="X228" i="44"/>
  <c r="X138" i="44"/>
  <c r="X108" i="44"/>
  <c r="X199" i="44"/>
  <c r="V275" i="44"/>
  <c r="W182" i="44"/>
  <c r="X240" i="44"/>
  <c r="X150" i="44"/>
  <c r="X204" i="44"/>
  <c r="X225" i="44"/>
  <c r="V63" i="47"/>
  <c r="X117" i="44"/>
  <c r="X102" i="44"/>
  <c r="X114" i="44"/>
  <c r="X192" i="44"/>
  <c r="X205" i="44"/>
  <c r="X196" i="44"/>
  <c r="X249" i="44"/>
  <c r="X76" i="60" s="1"/>
  <c r="X106" i="60" s="1"/>
  <c r="X234" i="44"/>
  <c r="X264" i="44"/>
  <c r="X91" i="60" s="1"/>
  <c r="X121" i="60" s="1"/>
  <c r="X72" i="44"/>
  <c r="X226" i="44"/>
  <c r="X106" i="44"/>
  <c r="X175" i="44"/>
  <c r="X132" i="44"/>
  <c r="X80" i="44"/>
  <c r="X115" i="44"/>
  <c r="X170" i="44"/>
  <c r="X222" i="44"/>
  <c r="X200" i="44"/>
  <c r="X145" i="44"/>
  <c r="X174" i="44"/>
  <c r="X265" i="44"/>
  <c r="X92" i="60" s="1"/>
  <c r="X122" i="60" s="1"/>
  <c r="V79" i="47"/>
  <c r="W242" i="44"/>
  <c r="X162" i="44"/>
  <c r="X260" i="44"/>
  <c r="X87" i="60" s="1"/>
  <c r="X117" i="60" s="1"/>
  <c r="X85" i="44"/>
  <c r="X55" i="54"/>
  <c r="X85" i="20"/>
  <c r="AV85" i="20" s="1"/>
  <c r="X24" i="54"/>
  <c r="X86" i="44"/>
  <c r="X46" i="54"/>
  <c r="X76" i="20"/>
  <c r="AV76" i="20" s="1"/>
  <c r="W85" i="60"/>
  <c r="W115" i="60" s="1"/>
  <c r="X258" i="44"/>
  <c r="W49" i="47"/>
  <c r="W79" i="60"/>
  <c r="W109" i="60" s="1"/>
  <c r="X252" i="44"/>
  <c r="W43" i="47"/>
  <c r="X8" i="54"/>
  <c r="X70" i="44"/>
  <c r="W30" i="47"/>
  <c r="X90" i="44"/>
  <c r="X49" i="54"/>
  <c r="X79" i="20"/>
  <c r="AV79" i="20" s="1"/>
  <c r="X88" i="20"/>
  <c r="AV88" i="20" s="1"/>
  <c r="X58" i="54"/>
  <c r="V92" i="47"/>
  <c r="V121" i="47"/>
  <c r="W84" i="60"/>
  <c r="W114" i="60" s="1"/>
  <c r="X257" i="44"/>
  <c r="W48" i="47"/>
  <c r="AT66" i="20"/>
  <c r="V90" i="20"/>
  <c r="AT90" i="20" s="1"/>
  <c r="X84" i="44"/>
  <c r="X42" i="54"/>
  <c r="X72" i="20"/>
  <c r="AV72" i="20" s="1"/>
  <c r="W44" i="54"/>
  <c r="W74" i="20"/>
  <c r="AU74" i="20" s="1"/>
  <c r="X27" i="54"/>
  <c r="X89" i="44"/>
  <c r="X77" i="20"/>
  <c r="AV77" i="20" s="1"/>
  <c r="X47" i="54"/>
  <c r="X88" i="44"/>
  <c r="W52" i="54"/>
  <c r="W82" i="20"/>
  <c r="AU82" i="20" s="1"/>
  <c r="X22" i="54"/>
  <c r="W88" i="60"/>
  <c r="W118" i="60" s="1"/>
  <c r="W52" i="47"/>
  <c r="X14" i="54"/>
  <c r="X76" i="44"/>
  <c r="W38" i="54"/>
  <c r="W68" i="20"/>
  <c r="AU68" i="20" s="1"/>
  <c r="W30" i="54"/>
  <c r="W36" i="54"/>
  <c r="X6" i="54"/>
  <c r="W66" i="20"/>
  <c r="U151" i="47"/>
  <c r="U58" i="20"/>
  <c r="AS58" i="20" s="1"/>
  <c r="W89" i="60"/>
  <c r="W119" i="60" s="1"/>
  <c r="W53" i="47"/>
  <c r="X262" i="44"/>
  <c r="X41" i="54"/>
  <c r="X71" i="20"/>
  <c r="AV71" i="20" s="1"/>
  <c r="W86" i="60"/>
  <c r="W116" i="60" s="1"/>
  <c r="X259" i="44"/>
  <c r="W50" i="47"/>
  <c r="X56" i="54"/>
  <c r="W78" i="60"/>
  <c r="W108" i="60" s="1"/>
  <c r="W42" i="47"/>
  <c r="X251" i="44"/>
  <c r="W94" i="60"/>
  <c r="W124" i="60" s="1"/>
  <c r="X267" i="44"/>
  <c r="W58" i="47"/>
  <c r="X13" i="54"/>
  <c r="X75" i="44"/>
  <c r="AV6" i="20"/>
  <c r="X30" i="20"/>
  <c r="AV30" i="20" s="1"/>
  <c r="X270" i="44"/>
  <c r="W61" i="47"/>
  <c r="W97" i="60"/>
  <c r="W127" i="60" s="1"/>
  <c r="W114" i="47"/>
  <c r="V32" i="47"/>
  <c r="V105" i="47"/>
  <c r="U123" i="47"/>
  <c r="X46" i="47"/>
  <c r="X82" i="60"/>
  <c r="X112" i="60" s="1"/>
  <c r="Q130" i="60"/>
  <c r="U99" i="60"/>
  <c r="T119" i="20"/>
  <c r="S60" i="20"/>
  <c r="AQ60" i="20" s="1"/>
  <c r="AO116" i="20"/>
  <c r="AO108" i="20"/>
  <c r="AQ118" i="20"/>
  <c r="AO101" i="20"/>
  <c r="AO115" i="20"/>
  <c r="AO99" i="20"/>
  <c r="AO107" i="20"/>
  <c r="T118" i="20"/>
  <c r="AO102" i="20"/>
  <c r="AO105" i="20"/>
  <c r="AO98" i="20"/>
  <c r="AO96" i="20"/>
  <c r="Q120" i="20"/>
  <c r="AO100" i="20"/>
  <c r="AO104" i="20"/>
  <c r="AO106" i="20"/>
  <c r="AO97" i="20"/>
  <c r="AO109" i="20"/>
  <c r="AO113" i="20"/>
  <c r="AO117" i="20"/>
  <c r="AO111" i="20"/>
  <c r="AQ119" i="20"/>
  <c r="AO112" i="20"/>
  <c r="AO114" i="20"/>
  <c r="AO103" i="20"/>
  <c r="AO110" i="20"/>
  <c r="AR43" i="20"/>
  <c r="AR46" i="20"/>
  <c r="AS38" i="20"/>
  <c r="AS37" i="20"/>
  <c r="AR48" i="20"/>
  <c r="AR37" i="20"/>
  <c r="AR56" i="20"/>
  <c r="AR38" i="20"/>
  <c r="AR54" i="20"/>
  <c r="AR42" i="20"/>
  <c r="AR47" i="20"/>
  <c r="AQ46" i="20"/>
  <c r="AR51" i="20"/>
  <c r="AQ47" i="20"/>
  <c r="AR53" i="20"/>
  <c r="AR45" i="20"/>
  <c r="AQ45" i="20"/>
  <c r="AR52" i="20"/>
  <c r="AR57" i="20"/>
  <c r="AR40" i="20"/>
  <c r="AR41" i="20"/>
  <c r="AS55" i="20"/>
  <c r="AR36" i="20"/>
  <c r="R129" i="60"/>
  <c r="X224" i="44"/>
  <c r="X134" i="44"/>
  <c r="X194" i="44"/>
  <c r="R106" i="20"/>
  <c r="R116" i="20"/>
  <c r="R98" i="20"/>
  <c r="R112" i="20"/>
  <c r="R96" i="20"/>
  <c r="R117" i="20"/>
  <c r="R114" i="20"/>
  <c r="R105" i="20"/>
  <c r="R115" i="20"/>
  <c r="R110" i="20"/>
  <c r="R103" i="20"/>
  <c r="R113" i="20"/>
  <c r="R108" i="20"/>
  <c r="R101" i="20"/>
  <c r="R111" i="20"/>
  <c r="R104" i="20"/>
  <c r="R99" i="20"/>
  <c r="R109" i="20"/>
  <c r="R102" i="20"/>
  <c r="R97" i="20"/>
  <c r="R107" i="20"/>
  <c r="R100" i="20"/>
  <c r="X164" i="44"/>
  <c r="W14" i="47"/>
  <c r="X54" i="47"/>
  <c r="W272" i="44"/>
  <c r="X74" i="44"/>
  <c r="T69" i="60"/>
  <c r="V66" i="60"/>
  <c r="V68" i="60" s="1"/>
  <c r="V76" i="47"/>
  <c r="X254" i="44"/>
  <c r="X81" i="60" s="1"/>
  <c r="X111" i="60" s="1"/>
  <c r="W45" i="47"/>
  <c r="W85" i="47"/>
  <c r="U148" i="47"/>
  <c r="X23" i="47"/>
  <c r="T138" i="47"/>
  <c r="T147" i="47"/>
  <c r="T55" i="20"/>
  <c r="T60" i="20" s="1"/>
  <c r="U49" i="20"/>
  <c r="U131" i="47"/>
  <c r="V48" i="20"/>
  <c r="V53" i="20"/>
  <c r="U143" i="47"/>
  <c r="U42" i="20"/>
  <c r="U56" i="20"/>
  <c r="U135" i="47"/>
  <c r="U54" i="20"/>
  <c r="U44" i="20"/>
  <c r="W187" i="44"/>
  <c r="W217" i="44" s="1"/>
  <c r="X187" i="44"/>
  <c r="X217" i="44" s="1"/>
  <c r="U45" i="20"/>
  <c r="U57" i="20"/>
  <c r="U41" i="20"/>
  <c r="U48" i="20"/>
  <c r="U43" i="20"/>
  <c r="U52" i="20"/>
  <c r="U51" i="20"/>
  <c r="U40" i="20"/>
  <c r="U36" i="20"/>
  <c r="U53" i="20"/>
  <c r="U39" i="20"/>
  <c r="V136" i="47"/>
  <c r="U146" i="47"/>
  <c r="U139" i="47"/>
  <c r="U138" i="47"/>
  <c r="U134" i="47"/>
  <c r="U129" i="47"/>
  <c r="S153" i="47"/>
  <c r="U145" i="47"/>
  <c r="U150" i="47"/>
  <c r="U132" i="47"/>
  <c r="U136" i="47"/>
  <c r="U141" i="47"/>
  <c r="U144" i="47"/>
  <c r="T153" i="47"/>
  <c r="X80" i="20" l="1"/>
  <c r="AV80" i="20" s="1"/>
  <c r="X47" i="47"/>
  <c r="W107" i="47"/>
  <c r="X52" i="47"/>
  <c r="X59" i="47"/>
  <c r="W72" i="47"/>
  <c r="X78" i="20"/>
  <c r="AV78" i="20" s="1"/>
  <c r="X67" i="20"/>
  <c r="AV67" i="20" s="1"/>
  <c r="X45" i="54"/>
  <c r="W88" i="47"/>
  <c r="W101" i="47"/>
  <c r="V36" i="20"/>
  <c r="X83" i="20"/>
  <c r="AV83" i="20" s="1"/>
  <c r="X22" i="47"/>
  <c r="V56" i="20"/>
  <c r="AT56" i="20" s="1"/>
  <c r="X13" i="47"/>
  <c r="X70" i="20"/>
  <c r="AV70" i="20" s="1"/>
  <c r="X69" i="20"/>
  <c r="AV69" i="20" s="1"/>
  <c r="W78" i="47"/>
  <c r="W100" i="47"/>
  <c r="W91" i="47"/>
  <c r="X8" i="47"/>
  <c r="W82" i="47"/>
  <c r="W75" i="47"/>
  <c r="X41" i="47"/>
  <c r="W120" i="47"/>
  <c r="X55" i="47"/>
  <c r="X39" i="47"/>
  <c r="X10" i="47"/>
  <c r="W103" i="47"/>
  <c r="X51" i="47"/>
  <c r="X17" i="47"/>
  <c r="W74" i="47"/>
  <c r="W71" i="47"/>
  <c r="W110" i="47"/>
  <c r="W104" i="47"/>
  <c r="X93" i="60"/>
  <c r="X123" i="60" s="1"/>
  <c r="X26" i="47"/>
  <c r="X88" i="47" s="1"/>
  <c r="X44" i="47"/>
  <c r="W87" i="47"/>
  <c r="W109" i="47"/>
  <c r="X182" i="44"/>
  <c r="V54" i="20"/>
  <c r="AT54" i="20" s="1"/>
  <c r="W117" i="47"/>
  <c r="W112" i="47"/>
  <c r="W49" i="20" s="1"/>
  <c r="W99" i="47"/>
  <c r="W70" i="47"/>
  <c r="W115" i="47"/>
  <c r="X19" i="47"/>
  <c r="W86" i="47"/>
  <c r="W119" i="47"/>
  <c r="W113" i="47"/>
  <c r="X28" i="47"/>
  <c r="X90" i="47" s="1"/>
  <c r="X27" i="47"/>
  <c r="X20" i="47"/>
  <c r="X40" i="47"/>
  <c r="X15" i="47"/>
  <c r="X106" i="47" s="1"/>
  <c r="W102" i="47"/>
  <c r="X212" i="44"/>
  <c r="X12" i="47"/>
  <c r="W73" i="47"/>
  <c r="X122" i="44"/>
  <c r="W77" i="47"/>
  <c r="W84" i="47"/>
  <c r="W81" i="47"/>
  <c r="W79" i="47"/>
  <c r="W89" i="47"/>
  <c r="X11" i="47"/>
  <c r="X21" i="47"/>
  <c r="X112" i="47" s="1"/>
  <c r="X60" i="47"/>
  <c r="W118" i="47"/>
  <c r="W148" i="47" s="1"/>
  <c r="X29" i="47"/>
  <c r="X9" i="47"/>
  <c r="V49" i="20"/>
  <c r="AT49" i="20" s="1"/>
  <c r="W83" i="47"/>
  <c r="W108" i="47"/>
  <c r="X16" i="47"/>
  <c r="X78" i="47" s="1"/>
  <c r="X18" i="47"/>
  <c r="W80" i="47"/>
  <c r="X56" i="47"/>
  <c r="X152" i="44"/>
  <c r="W111" i="47"/>
  <c r="W60" i="54"/>
  <c r="X30" i="47"/>
  <c r="X24" i="47"/>
  <c r="X25" i="47"/>
  <c r="X242" i="44"/>
  <c r="W275" i="44"/>
  <c r="X92" i="44"/>
  <c r="W63" i="47"/>
  <c r="X97" i="60"/>
  <c r="X127" i="60" s="1"/>
  <c r="X61" i="47"/>
  <c r="X94" i="60"/>
  <c r="X124" i="60" s="1"/>
  <c r="X58" i="47"/>
  <c r="X89" i="47" s="1"/>
  <c r="X86" i="60"/>
  <c r="X116" i="60" s="1"/>
  <c r="X50" i="47"/>
  <c r="X38" i="54"/>
  <c r="X68" i="20"/>
  <c r="AV68" i="20" s="1"/>
  <c r="X78" i="60"/>
  <c r="X108" i="60" s="1"/>
  <c r="X42" i="47"/>
  <c r="X52" i="54"/>
  <c r="X82" i="20"/>
  <c r="AV82" i="20" s="1"/>
  <c r="X57" i="54"/>
  <c r="X87" i="20"/>
  <c r="AV87" i="20" s="1"/>
  <c r="X79" i="60"/>
  <c r="X109" i="60" s="1"/>
  <c r="X43" i="47"/>
  <c r="X43" i="54"/>
  <c r="X73" i="20"/>
  <c r="AV73" i="20" s="1"/>
  <c r="AU66" i="20"/>
  <c r="W90" i="20"/>
  <c r="AU90" i="20" s="1"/>
  <c r="X84" i="60"/>
  <c r="X114" i="60" s="1"/>
  <c r="X48" i="47"/>
  <c r="X30" i="54"/>
  <c r="X36" i="54"/>
  <c r="X66" i="20"/>
  <c r="X44" i="54"/>
  <c r="X74" i="20"/>
  <c r="AV74" i="20" s="1"/>
  <c r="X54" i="54"/>
  <c r="X84" i="20"/>
  <c r="AV84" i="20" s="1"/>
  <c r="X89" i="60"/>
  <c r="X119" i="60" s="1"/>
  <c r="X53" i="47"/>
  <c r="V151" i="47"/>
  <c r="V58" i="20"/>
  <c r="AT58" i="20" s="1"/>
  <c r="X85" i="60"/>
  <c r="X115" i="60" s="1"/>
  <c r="X49" i="47"/>
  <c r="W92" i="47"/>
  <c r="W121" i="47"/>
  <c r="X114" i="47"/>
  <c r="W32" i="47"/>
  <c r="W105" i="47"/>
  <c r="V123" i="47"/>
  <c r="R130" i="60"/>
  <c r="V99" i="60"/>
  <c r="AP114" i="20"/>
  <c r="AP102" i="20"/>
  <c r="AP96" i="20"/>
  <c r="R120" i="20"/>
  <c r="AP116" i="20"/>
  <c r="AP110" i="20"/>
  <c r="AP109" i="20"/>
  <c r="AP108" i="20"/>
  <c r="AP115" i="20"/>
  <c r="AP111" i="20"/>
  <c r="AP100" i="20"/>
  <c r="AP99" i="20"/>
  <c r="AP112" i="20"/>
  <c r="AP97" i="20"/>
  <c r="AP106" i="20"/>
  <c r="U118" i="20"/>
  <c r="AP113" i="20"/>
  <c r="AP105" i="20"/>
  <c r="AP103" i="20"/>
  <c r="AP117" i="20"/>
  <c r="AP101" i="20"/>
  <c r="AP107" i="20"/>
  <c r="AP104" i="20"/>
  <c r="AP98" i="20"/>
  <c r="U119" i="20"/>
  <c r="AR119" i="20"/>
  <c r="AR118" i="20"/>
  <c r="AS48" i="20"/>
  <c r="AS44" i="20"/>
  <c r="AT48" i="20"/>
  <c r="AS42" i="20"/>
  <c r="AS41" i="20"/>
  <c r="AS57" i="20"/>
  <c r="AS39" i="20"/>
  <c r="AS53" i="20"/>
  <c r="AS45" i="20"/>
  <c r="AS51" i="20"/>
  <c r="AS54" i="20"/>
  <c r="AS40" i="20"/>
  <c r="AS56" i="20"/>
  <c r="AT44" i="20"/>
  <c r="AS49" i="20"/>
  <c r="AS52" i="20"/>
  <c r="AR55" i="20"/>
  <c r="AS43" i="20"/>
  <c r="AT53" i="20"/>
  <c r="AT36" i="20"/>
  <c r="AS36" i="20"/>
  <c r="S129" i="60"/>
  <c r="S102" i="20"/>
  <c r="S116" i="20"/>
  <c r="S105" i="20"/>
  <c r="S97" i="20"/>
  <c r="S114" i="20"/>
  <c r="S104" i="20"/>
  <c r="S96" i="20"/>
  <c r="S112" i="20"/>
  <c r="S113" i="20"/>
  <c r="S103" i="20"/>
  <c r="S110" i="20"/>
  <c r="S111" i="20"/>
  <c r="S115" i="20"/>
  <c r="S108" i="20"/>
  <c r="S109" i="20"/>
  <c r="S99" i="20"/>
  <c r="S106" i="20"/>
  <c r="S117" i="20"/>
  <c r="S98" i="20"/>
  <c r="S101" i="20"/>
  <c r="S107" i="20"/>
  <c r="S100" i="20"/>
  <c r="X14" i="47"/>
  <c r="X272" i="44"/>
  <c r="W66" i="60"/>
  <c r="W68" i="60" s="1"/>
  <c r="U69" i="60"/>
  <c r="AR60" i="20"/>
  <c r="X45" i="47"/>
  <c r="W76" i="47"/>
  <c r="X85" i="47"/>
  <c r="V146" i="47"/>
  <c r="U50" i="20"/>
  <c r="V137" i="47"/>
  <c r="U149" i="47"/>
  <c r="V55" i="20"/>
  <c r="V129" i="47"/>
  <c r="W44" i="20"/>
  <c r="W146" i="47"/>
  <c r="V141" i="47"/>
  <c r="V45" i="20"/>
  <c r="V149" i="47"/>
  <c r="V142" i="47"/>
  <c r="V147" i="47"/>
  <c r="W51" i="20"/>
  <c r="V39" i="20"/>
  <c r="V41" i="20"/>
  <c r="V50" i="20"/>
  <c r="V40" i="20"/>
  <c r="V38" i="20"/>
  <c r="V37" i="20"/>
  <c r="V43" i="20"/>
  <c r="U47" i="20"/>
  <c r="V42" i="20"/>
  <c r="V57" i="20"/>
  <c r="V51" i="20"/>
  <c r="U46" i="20"/>
  <c r="V135" i="47"/>
  <c r="V144" i="47"/>
  <c r="V150" i="47"/>
  <c r="V132" i="47"/>
  <c r="V134" i="47"/>
  <c r="U140" i="47"/>
  <c r="V143" i="47"/>
  <c r="V130" i="47"/>
  <c r="W137" i="47"/>
  <c r="V133" i="47"/>
  <c r="U153" i="47"/>
  <c r="V131" i="47"/>
  <c r="X113" i="47" l="1"/>
  <c r="X117" i="47"/>
  <c r="X104" i="47"/>
  <c r="X73" i="47"/>
  <c r="X83" i="47"/>
  <c r="X115" i="47"/>
  <c r="W145" i="47"/>
  <c r="X119" i="47"/>
  <c r="X74" i="47"/>
  <c r="X108" i="47"/>
  <c r="X99" i="47"/>
  <c r="X70" i="47"/>
  <c r="X72" i="47"/>
  <c r="X101" i="47"/>
  <c r="W147" i="47"/>
  <c r="W54" i="20"/>
  <c r="AU54" i="20" s="1"/>
  <c r="X75" i="47"/>
  <c r="X107" i="47"/>
  <c r="X86" i="47"/>
  <c r="X91" i="47"/>
  <c r="X111" i="47"/>
  <c r="X71" i="47"/>
  <c r="X79" i="47"/>
  <c r="W52" i="20"/>
  <c r="AU52" i="20" s="1"/>
  <c r="X100" i="47"/>
  <c r="X120" i="47"/>
  <c r="X92" i="47"/>
  <c r="X110" i="47"/>
  <c r="W55" i="20"/>
  <c r="AU55" i="20" s="1"/>
  <c r="X87" i="47"/>
  <c r="X82" i="47"/>
  <c r="X81" i="47"/>
  <c r="X77" i="47"/>
  <c r="X84" i="47"/>
  <c r="X275" i="44"/>
  <c r="X109" i="47"/>
  <c r="X80" i="47"/>
  <c r="X118" i="47"/>
  <c r="X103" i="47"/>
  <c r="X116" i="47"/>
  <c r="X121" i="47"/>
  <c r="X151" i="47" s="1"/>
  <c r="X102" i="47"/>
  <c r="X63" i="47"/>
  <c r="X60" i="54"/>
  <c r="W58" i="20"/>
  <c r="AU58" i="20" s="1"/>
  <c r="W151" i="47"/>
  <c r="AV66" i="20"/>
  <c r="X90" i="20"/>
  <c r="AV90" i="20" s="1"/>
  <c r="X32" i="47"/>
  <c r="X105" i="47"/>
  <c r="W123" i="47"/>
  <c r="X142" i="47"/>
  <c r="S130" i="60"/>
  <c r="W99" i="60"/>
  <c r="AQ110" i="20"/>
  <c r="AQ104" i="20"/>
  <c r="AQ98" i="20"/>
  <c r="AQ108" i="20"/>
  <c r="AQ105" i="20"/>
  <c r="AS118" i="20"/>
  <c r="AQ107" i="20"/>
  <c r="AQ109" i="20"/>
  <c r="AQ114" i="20"/>
  <c r="AQ117" i="20"/>
  <c r="AQ115" i="20"/>
  <c r="AQ112" i="20"/>
  <c r="AQ116" i="20"/>
  <c r="AQ103" i="20"/>
  <c r="AQ100" i="20"/>
  <c r="AQ106" i="20"/>
  <c r="S120" i="20"/>
  <c r="AQ96" i="20"/>
  <c r="AQ102" i="20"/>
  <c r="V119" i="20"/>
  <c r="AS119" i="20"/>
  <c r="AQ101" i="20"/>
  <c r="AQ97" i="20"/>
  <c r="V118" i="20"/>
  <c r="AQ113" i="20"/>
  <c r="AQ99" i="20"/>
  <c r="AQ111" i="20"/>
  <c r="AT42" i="20"/>
  <c r="AS46" i="20"/>
  <c r="AT37" i="20"/>
  <c r="AU49" i="20"/>
  <c r="AT40" i="20"/>
  <c r="AT38" i="20"/>
  <c r="AT50" i="20"/>
  <c r="AT51" i="20"/>
  <c r="AT55" i="20"/>
  <c r="AT45" i="20"/>
  <c r="AT57" i="20"/>
  <c r="AT41" i="20"/>
  <c r="AS50" i="20"/>
  <c r="U60" i="20"/>
  <c r="AS60" i="20" s="1"/>
  <c r="AT39" i="20"/>
  <c r="AS47" i="20"/>
  <c r="AU51" i="20"/>
  <c r="AU44" i="20"/>
  <c r="AT43" i="20"/>
  <c r="T129" i="60"/>
  <c r="T96" i="20"/>
  <c r="T114" i="20"/>
  <c r="T117" i="20"/>
  <c r="T102" i="20"/>
  <c r="T115" i="20"/>
  <c r="T116" i="20"/>
  <c r="T105" i="20"/>
  <c r="T98" i="20"/>
  <c r="T113" i="20"/>
  <c r="T110" i="20"/>
  <c r="T103" i="20"/>
  <c r="T104" i="20"/>
  <c r="T111" i="20"/>
  <c r="T108" i="20"/>
  <c r="T101" i="20"/>
  <c r="T109" i="20"/>
  <c r="T106" i="20"/>
  <c r="T99" i="20"/>
  <c r="T112" i="20"/>
  <c r="T107" i="20"/>
  <c r="T100" i="20"/>
  <c r="T97" i="20"/>
  <c r="V69" i="60"/>
  <c r="X66" i="60"/>
  <c r="X68" i="60" s="1"/>
  <c r="X76" i="47"/>
  <c r="V138" i="47"/>
  <c r="W53" i="20"/>
  <c r="V145" i="47"/>
  <c r="V52" i="20"/>
  <c r="W134" i="47"/>
  <c r="W142" i="47"/>
  <c r="W39" i="20"/>
  <c r="W45" i="20"/>
  <c r="W135" i="47"/>
  <c r="W48" i="20"/>
  <c r="W144" i="47"/>
  <c r="W141" i="47"/>
  <c r="W38" i="20"/>
  <c r="W36" i="20"/>
  <c r="V46" i="20"/>
  <c r="X49" i="20"/>
  <c r="W37" i="20"/>
  <c r="W40" i="20"/>
  <c r="W57" i="20"/>
  <c r="V47" i="20"/>
  <c r="W56" i="20"/>
  <c r="W50" i="20"/>
  <c r="X54" i="20"/>
  <c r="W43" i="20"/>
  <c r="X147" i="47"/>
  <c r="V140" i="47"/>
  <c r="V139" i="47"/>
  <c r="W131" i="47"/>
  <c r="W130" i="47"/>
  <c r="W129" i="47"/>
  <c r="W149" i="47"/>
  <c r="W133" i="47"/>
  <c r="W143" i="47"/>
  <c r="W150" i="47"/>
  <c r="W136" i="47"/>
  <c r="X55" i="20" l="1"/>
  <c r="AV55" i="20" s="1"/>
  <c r="X137" i="47"/>
  <c r="X148" i="47"/>
  <c r="X44" i="20"/>
  <c r="AV44" i="20" s="1"/>
  <c r="X133" i="47"/>
  <c r="X58" i="20"/>
  <c r="AV58" i="20" s="1"/>
  <c r="X123" i="47"/>
  <c r="T130" i="60"/>
  <c r="X99" i="60"/>
  <c r="AR99" i="20"/>
  <c r="AR112" i="20"/>
  <c r="AR101" i="20"/>
  <c r="AR98" i="20"/>
  <c r="AR114" i="20"/>
  <c r="AR108" i="20"/>
  <c r="AR105" i="20"/>
  <c r="T120" i="20"/>
  <c r="AR96" i="20"/>
  <c r="W118" i="20"/>
  <c r="AR97" i="20"/>
  <c r="AR106" i="20"/>
  <c r="AR103" i="20"/>
  <c r="AR115" i="20"/>
  <c r="AR111" i="20"/>
  <c r="AR104" i="20"/>
  <c r="AR100" i="20"/>
  <c r="AR109" i="20"/>
  <c r="AT119" i="20"/>
  <c r="AR116" i="20"/>
  <c r="AR107" i="20"/>
  <c r="AR110" i="20"/>
  <c r="AR102" i="20"/>
  <c r="W119" i="20"/>
  <c r="AR113" i="20"/>
  <c r="AR117" i="20"/>
  <c r="AT118" i="20"/>
  <c r="AU43" i="20"/>
  <c r="AV54" i="20"/>
  <c r="AU45" i="20"/>
  <c r="AU50" i="20"/>
  <c r="AT46" i="20"/>
  <c r="AU39" i="20"/>
  <c r="AU56" i="20"/>
  <c r="AT47" i="20"/>
  <c r="AU38" i="20"/>
  <c r="AU57" i="20"/>
  <c r="AU40" i="20"/>
  <c r="AT52" i="20"/>
  <c r="AU37" i="20"/>
  <c r="AU48" i="20"/>
  <c r="AV49" i="20"/>
  <c r="AU53" i="20"/>
  <c r="V60" i="20"/>
  <c r="AT60" i="20" s="1"/>
  <c r="AU36" i="20"/>
  <c r="U129" i="60"/>
  <c r="U115" i="20"/>
  <c r="U114" i="20"/>
  <c r="U99" i="20"/>
  <c r="U113" i="20"/>
  <c r="U112" i="20"/>
  <c r="U97" i="20"/>
  <c r="U111" i="20"/>
  <c r="U110" i="20"/>
  <c r="U104" i="20"/>
  <c r="U109" i="20"/>
  <c r="U108" i="20"/>
  <c r="U102" i="20"/>
  <c r="U107" i="20"/>
  <c r="U106" i="20"/>
  <c r="U100" i="20"/>
  <c r="U105" i="20"/>
  <c r="U98" i="20"/>
  <c r="U117" i="20"/>
  <c r="U103" i="20"/>
  <c r="U96" i="20"/>
  <c r="U116" i="20"/>
  <c r="U101" i="20"/>
  <c r="W69" i="60"/>
  <c r="W41" i="20"/>
  <c r="W132" i="47"/>
  <c r="W42" i="20"/>
  <c r="W140" i="47"/>
  <c r="W138" i="47"/>
  <c r="X40" i="20"/>
  <c r="X51" i="20"/>
  <c r="X52" i="20"/>
  <c r="X36" i="20"/>
  <c r="X50" i="20"/>
  <c r="X56" i="20"/>
  <c r="X48" i="20"/>
  <c r="X41" i="20"/>
  <c r="W46" i="20"/>
  <c r="X37" i="20"/>
  <c r="X53" i="20"/>
  <c r="X43" i="20"/>
  <c r="X38" i="20"/>
  <c r="X135" i="47"/>
  <c r="X42" i="20"/>
  <c r="X57" i="20"/>
  <c r="X39" i="20"/>
  <c r="X129" i="47"/>
  <c r="X131" i="47"/>
  <c r="X130" i="47"/>
  <c r="X141" i="47"/>
  <c r="W139" i="47"/>
  <c r="V153" i="47"/>
  <c r="X150" i="47"/>
  <c r="X145" i="47"/>
  <c r="X134" i="47"/>
  <c r="X146" i="47"/>
  <c r="X144" i="47"/>
  <c r="X136" i="47"/>
  <c r="X149" i="47"/>
  <c r="X132" i="47"/>
  <c r="X143" i="47"/>
  <c r="U130" i="60" l="1"/>
  <c r="AS113" i="20"/>
  <c r="AS106" i="20"/>
  <c r="AS107" i="20"/>
  <c r="AS110" i="20"/>
  <c r="AS114" i="20"/>
  <c r="X119" i="20"/>
  <c r="AS103" i="20"/>
  <c r="AS111" i="20"/>
  <c r="AS115" i="20"/>
  <c r="X118" i="20"/>
  <c r="AS104" i="20"/>
  <c r="AS102" i="20"/>
  <c r="AU119" i="20"/>
  <c r="AS109" i="20"/>
  <c r="AS100" i="20"/>
  <c r="AS99" i="20"/>
  <c r="AS101" i="20"/>
  <c r="AS98" i="20"/>
  <c r="AS97" i="20"/>
  <c r="AU118" i="20"/>
  <c r="U120" i="20"/>
  <c r="AS96" i="20"/>
  <c r="AS117" i="20"/>
  <c r="AS116" i="20"/>
  <c r="AS105" i="20"/>
  <c r="AS108" i="20"/>
  <c r="AS112" i="20"/>
  <c r="AV37" i="20"/>
  <c r="AU46" i="20"/>
  <c r="AV42" i="20"/>
  <c r="AV48" i="20"/>
  <c r="AV56" i="20"/>
  <c r="AV38" i="20"/>
  <c r="AV50" i="20"/>
  <c r="AU42" i="20"/>
  <c r="AV43" i="20"/>
  <c r="AU41" i="20"/>
  <c r="AV53" i="20"/>
  <c r="AV52" i="20"/>
  <c r="AV51" i="20"/>
  <c r="AV39" i="20"/>
  <c r="AV40" i="20"/>
  <c r="AV57" i="20"/>
  <c r="AV41" i="20"/>
  <c r="AV36" i="20"/>
  <c r="V129" i="60"/>
  <c r="V96" i="20"/>
  <c r="V115" i="20"/>
  <c r="V108" i="20"/>
  <c r="V99" i="20"/>
  <c r="V113" i="20"/>
  <c r="V117" i="20"/>
  <c r="V104" i="20"/>
  <c r="V106" i="20"/>
  <c r="V109" i="20"/>
  <c r="V107" i="20"/>
  <c r="V102" i="20"/>
  <c r="V116" i="20"/>
  <c r="V111" i="20"/>
  <c r="V100" i="20"/>
  <c r="V114" i="20"/>
  <c r="V105" i="20"/>
  <c r="V98" i="20"/>
  <c r="V97" i="20"/>
  <c r="V103" i="20"/>
  <c r="V112" i="20"/>
  <c r="V110" i="20"/>
  <c r="V101" i="20"/>
  <c r="X69" i="60"/>
  <c r="W47" i="20"/>
  <c r="X45" i="20"/>
  <c r="X140" i="47"/>
  <c r="X138" i="47"/>
  <c r="X47" i="20"/>
  <c r="X46" i="20"/>
  <c r="X153" i="47"/>
  <c r="X139" i="47"/>
  <c r="W153" i="47"/>
  <c r="X60" i="20" l="1"/>
  <c r="AV60" i="20" s="1"/>
  <c r="V130" i="60"/>
  <c r="AT99" i="20"/>
  <c r="AT112" i="20"/>
  <c r="AT109" i="20"/>
  <c r="AT108" i="20"/>
  <c r="AV119" i="20"/>
  <c r="AT114" i="20"/>
  <c r="AV118" i="20"/>
  <c r="AT103" i="20"/>
  <c r="AT106" i="20"/>
  <c r="AT96" i="20"/>
  <c r="V120" i="20"/>
  <c r="AT116" i="20"/>
  <c r="AT97" i="20"/>
  <c r="AT104" i="20"/>
  <c r="AT117" i="20"/>
  <c r="AT110" i="20"/>
  <c r="AT102" i="20"/>
  <c r="AT98" i="20"/>
  <c r="AT111" i="20"/>
  <c r="AT107" i="20"/>
  <c r="AT113" i="20"/>
  <c r="AT105" i="20"/>
  <c r="AT115" i="20"/>
  <c r="AT100" i="20"/>
  <c r="AT101" i="20"/>
  <c r="AV47" i="20"/>
  <c r="AV45" i="20"/>
  <c r="AU47" i="20"/>
  <c r="W60" i="20"/>
  <c r="AU60" i="20" s="1"/>
  <c r="AV46" i="20"/>
  <c r="W129" i="60"/>
  <c r="W114" i="20"/>
  <c r="W111" i="20"/>
  <c r="W112" i="20"/>
  <c r="W100" i="20"/>
  <c r="W109" i="20"/>
  <c r="W110" i="20"/>
  <c r="W99" i="20"/>
  <c r="W107" i="20"/>
  <c r="AU107" i="20" s="1"/>
  <c r="W108" i="20"/>
  <c r="W102" i="20"/>
  <c r="W105" i="20"/>
  <c r="W106" i="20"/>
  <c r="W101" i="20"/>
  <c r="W104" i="20"/>
  <c r="W96" i="20"/>
  <c r="W117" i="20"/>
  <c r="W103" i="20"/>
  <c r="W98" i="20"/>
  <c r="W115" i="20"/>
  <c r="W116" i="20"/>
  <c r="W97" i="20"/>
  <c r="W113" i="20"/>
  <c r="W130" i="60" l="1"/>
  <c r="AU106" i="20"/>
  <c r="AU113" i="20"/>
  <c r="AU105" i="20"/>
  <c r="AU99" i="20"/>
  <c r="AU111" i="20"/>
  <c r="AU97" i="20"/>
  <c r="AU110" i="20"/>
  <c r="AU112" i="20"/>
  <c r="AU116" i="20"/>
  <c r="AU98" i="20"/>
  <c r="AU102" i="20"/>
  <c r="AU114" i="20"/>
  <c r="AU104" i="20"/>
  <c r="AU108" i="20"/>
  <c r="AU103" i="20"/>
  <c r="AU117" i="20"/>
  <c r="AU96" i="20"/>
  <c r="W120" i="20"/>
  <c r="AU109" i="20"/>
  <c r="AU115" i="20"/>
  <c r="AU100" i="20"/>
  <c r="AU101" i="20"/>
  <c r="X129" i="60"/>
  <c r="X110" i="20"/>
  <c r="X109" i="20"/>
  <c r="X100" i="20"/>
  <c r="X108" i="20"/>
  <c r="X107" i="20"/>
  <c r="X98" i="20"/>
  <c r="X106" i="20"/>
  <c r="X105" i="20"/>
  <c r="X96" i="20"/>
  <c r="X97" i="20"/>
  <c r="X103" i="20"/>
  <c r="X99" i="20"/>
  <c r="X117" i="20"/>
  <c r="X116" i="20"/>
  <c r="X101" i="20"/>
  <c r="X113" i="20"/>
  <c r="X114" i="20"/>
  <c r="X115" i="20"/>
  <c r="X104" i="20"/>
  <c r="X112" i="20"/>
  <c r="X111" i="20"/>
  <c r="X102" i="20"/>
  <c r="X130" i="60" l="1"/>
  <c r="AV104" i="20"/>
  <c r="AV115" i="20"/>
  <c r="AV103" i="20"/>
  <c r="AV100" i="20"/>
  <c r="AV97" i="20"/>
  <c r="AV108" i="20"/>
  <c r="AV114" i="20"/>
  <c r="AV113" i="20"/>
  <c r="AV116" i="20"/>
  <c r="AV96" i="20"/>
  <c r="X120" i="20"/>
  <c r="AV105" i="20"/>
  <c r="AV111" i="20"/>
  <c r="AV99" i="20"/>
  <c r="AV109" i="20"/>
  <c r="AV110" i="20"/>
  <c r="AV101" i="20"/>
  <c r="AV102" i="20"/>
  <c r="AV106" i="20"/>
  <c r="AV98" i="20"/>
  <c r="AV112" i="20"/>
  <c r="AV117" i="20"/>
  <c r="AV107" i="20"/>
  <c r="AD120" i="20" l="1"/>
  <c r="AE120" i="20" l="1"/>
  <c r="AF120" i="20"/>
  <c r="AG120" i="20" l="1"/>
  <c r="AH120" i="20" l="1"/>
  <c r="AI120" i="20" l="1"/>
  <c r="AJ120" i="20" l="1"/>
  <c r="AK120" i="20"/>
  <c r="AL120" i="20" l="1"/>
  <c r="AM120" i="20" l="1"/>
  <c r="AN120" i="20" l="1"/>
  <c r="AO120" i="20" l="1"/>
  <c r="AP120" i="20" l="1"/>
  <c r="AQ120" i="20" l="1"/>
  <c r="AR120" i="20" l="1"/>
  <c r="AS120" i="20" l="1"/>
  <c r="AT120" i="20" l="1"/>
  <c r="AU120" i="20" l="1"/>
  <c r="AV120" i="20" l="1"/>
  <c r="F137" i="20" l="1"/>
  <c r="W17" i="49"/>
  <c r="G147" i="20"/>
  <c r="X27" i="49"/>
  <c r="G145" i="20"/>
  <c r="X25" i="49"/>
  <c r="G143" i="20"/>
  <c r="X23" i="49"/>
  <c r="G141" i="20"/>
  <c r="X21" i="49"/>
  <c r="G139" i="20"/>
  <c r="X19" i="49"/>
  <c r="G137" i="20"/>
  <c r="X17" i="49"/>
  <c r="G135" i="20"/>
  <c r="X15" i="49"/>
  <c r="I134" i="20"/>
  <c r="Z14" i="49"/>
  <c r="I137" i="20"/>
  <c r="Z17" i="49"/>
  <c r="E145" i="20"/>
  <c r="V25" i="49"/>
  <c r="E143" i="20"/>
  <c r="V23" i="49"/>
  <c r="E141" i="20"/>
  <c r="V21" i="49"/>
  <c r="E139" i="20"/>
  <c r="V19" i="49"/>
  <c r="E137" i="20"/>
  <c r="V17" i="49"/>
  <c r="E135" i="20"/>
  <c r="V15" i="49"/>
  <c r="I138" i="20"/>
  <c r="Z18" i="49"/>
  <c r="I141" i="20"/>
  <c r="Z21" i="49"/>
  <c r="F147" i="20"/>
  <c r="W27" i="49"/>
  <c r="F139" i="20"/>
  <c r="W19" i="49"/>
  <c r="H142" i="20"/>
  <c r="Y22" i="49"/>
  <c r="H140" i="20"/>
  <c r="Y20" i="49"/>
  <c r="H138" i="20"/>
  <c r="Y18" i="49"/>
  <c r="H136" i="20"/>
  <c r="Y16" i="49"/>
  <c r="H134" i="20"/>
  <c r="Y14" i="49"/>
  <c r="I140" i="20"/>
  <c r="Z20" i="49"/>
  <c r="I52" i="49" s="1"/>
  <c r="I143" i="20"/>
  <c r="Z23" i="49"/>
  <c r="F143" i="20"/>
  <c r="W23" i="49"/>
  <c r="F55" i="49" s="1"/>
  <c r="F135" i="20"/>
  <c r="W15" i="49"/>
  <c r="I139" i="20"/>
  <c r="Z19" i="49"/>
  <c r="H146" i="20"/>
  <c r="Y26" i="49"/>
  <c r="H144" i="20"/>
  <c r="Y24" i="49"/>
  <c r="G146" i="20"/>
  <c r="X26" i="49"/>
  <c r="G144" i="20"/>
  <c r="X24" i="49"/>
  <c r="G142" i="20"/>
  <c r="X22" i="49"/>
  <c r="G140" i="20"/>
  <c r="X20" i="49"/>
  <c r="G138" i="20"/>
  <c r="X18" i="49"/>
  <c r="G136" i="20"/>
  <c r="X16" i="49"/>
  <c r="G134" i="20"/>
  <c r="X14" i="49"/>
  <c r="I142" i="20"/>
  <c r="Z22" i="49"/>
  <c r="I145" i="20"/>
  <c r="Z25" i="49"/>
  <c r="F145" i="20"/>
  <c r="W25" i="49"/>
  <c r="F142" i="20"/>
  <c r="W22" i="49"/>
  <c r="F140" i="20"/>
  <c r="W20" i="49"/>
  <c r="F138" i="20"/>
  <c r="W18" i="49"/>
  <c r="F136" i="20"/>
  <c r="W16" i="49"/>
  <c r="F134" i="20"/>
  <c r="W14" i="49"/>
  <c r="I144" i="20"/>
  <c r="Z24" i="49"/>
  <c r="I147" i="20"/>
  <c r="Z27" i="49"/>
  <c r="F141" i="20"/>
  <c r="W21" i="49"/>
  <c r="F53" i="49" s="1"/>
  <c r="I136" i="20"/>
  <c r="Z16" i="49"/>
  <c r="E147" i="20"/>
  <c r="V27" i="49"/>
  <c r="F144" i="20"/>
  <c r="W24" i="49"/>
  <c r="E142" i="20"/>
  <c r="V22" i="49"/>
  <c r="E140" i="20"/>
  <c r="V20" i="49"/>
  <c r="E138" i="20"/>
  <c r="V18" i="49"/>
  <c r="E136" i="20"/>
  <c r="V16" i="49"/>
  <c r="E134" i="20"/>
  <c r="V14" i="49"/>
  <c r="I146" i="20"/>
  <c r="Z26" i="49"/>
  <c r="I58" i="49" s="1"/>
  <c r="F146" i="20"/>
  <c r="W26" i="49"/>
  <c r="E146" i="20"/>
  <c r="V26" i="49"/>
  <c r="E144" i="20"/>
  <c r="V24" i="49"/>
  <c r="H147" i="20"/>
  <c r="Y27" i="49"/>
  <c r="H145" i="20"/>
  <c r="Y25" i="49"/>
  <c r="H143" i="20"/>
  <c r="Y23" i="49"/>
  <c r="H141" i="20"/>
  <c r="Y21" i="49"/>
  <c r="H53" i="49" s="1"/>
  <c r="H139" i="20"/>
  <c r="Y19" i="49"/>
  <c r="H51" i="49" s="1"/>
  <c r="H137" i="20"/>
  <c r="Y17" i="49"/>
  <c r="H135" i="20"/>
  <c r="Y15" i="49"/>
  <c r="I135" i="20"/>
  <c r="Z15" i="49"/>
  <c r="I56" i="49" l="1"/>
  <c r="H55" i="49"/>
  <c r="I54" i="49"/>
  <c r="H47" i="49"/>
  <c r="F46" i="49"/>
  <c r="F54" i="49"/>
  <c r="I48" i="49"/>
  <c r="F59" i="49"/>
  <c r="F56" i="49"/>
  <c r="F47" i="49"/>
  <c r="F51" i="49"/>
  <c r="G57" i="49"/>
  <c r="H58" i="49"/>
  <c r="I55" i="49"/>
  <c r="H50" i="49"/>
  <c r="G49" i="49"/>
  <c r="H59" i="49"/>
  <c r="F50" i="49"/>
  <c r="I131" i="20"/>
  <c r="Z11" i="49"/>
  <c r="AF145" i="20"/>
  <c r="AF205" i="20" s="1"/>
  <c r="H205" i="20"/>
  <c r="AD146" i="20"/>
  <c r="AD206" i="20" s="1"/>
  <c r="F206" i="20"/>
  <c r="AC147" i="20"/>
  <c r="AC207" i="20" s="1"/>
  <c r="E207" i="20"/>
  <c r="AG142" i="20"/>
  <c r="AG202" i="20" s="1"/>
  <c r="I202" i="20"/>
  <c r="AF136" i="20"/>
  <c r="AF196" i="20" s="1"/>
  <c r="H196" i="20"/>
  <c r="AE135" i="20"/>
  <c r="AE195" i="20" s="1"/>
  <c r="G195" i="20"/>
  <c r="F133" i="20"/>
  <c r="W13" i="49"/>
  <c r="H133" i="20"/>
  <c r="Y13" i="49"/>
  <c r="I149" i="20"/>
  <c r="Z29" i="49"/>
  <c r="E130" i="20"/>
  <c r="V10" i="49"/>
  <c r="G132" i="20"/>
  <c r="X12" i="49"/>
  <c r="H131" i="20"/>
  <c r="Y11" i="49"/>
  <c r="J126" i="20"/>
  <c r="AA6" i="49"/>
  <c r="J133" i="20"/>
  <c r="AA13" i="49"/>
  <c r="J136" i="20"/>
  <c r="AA16" i="49"/>
  <c r="J48" i="49" s="1"/>
  <c r="H49" i="49"/>
  <c r="H57" i="49"/>
  <c r="F58" i="49"/>
  <c r="F52" i="49"/>
  <c r="G52" i="49"/>
  <c r="H56" i="49"/>
  <c r="H48" i="49"/>
  <c r="G47" i="49"/>
  <c r="G55" i="49"/>
  <c r="I128" i="20"/>
  <c r="Z8" i="49"/>
  <c r="J134" i="20"/>
  <c r="AA14" i="49"/>
  <c r="J46" i="49" s="1"/>
  <c r="AE140" i="20"/>
  <c r="AE200" i="20" s="1"/>
  <c r="G200" i="20"/>
  <c r="G149" i="20"/>
  <c r="X29" i="49"/>
  <c r="E132" i="20"/>
  <c r="V12" i="49"/>
  <c r="G54" i="49"/>
  <c r="E133" i="20"/>
  <c r="V13" i="49"/>
  <c r="F149" i="20"/>
  <c r="W29" i="49"/>
  <c r="I148" i="20"/>
  <c r="Z28" i="49"/>
  <c r="F60" i="48"/>
  <c r="F126" i="20"/>
  <c r="W6" i="49"/>
  <c r="G128" i="20"/>
  <c r="X8" i="49"/>
  <c r="H132" i="20"/>
  <c r="Y12" i="49"/>
  <c r="J140" i="20"/>
  <c r="AA20" i="49"/>
  <c r="J52" i="49" s="1"/>
  <c r="J139" i="20"/>
  <c r="AA19" i="49"/>
  <c r="J51" i="49" s="1"/>
  <c r="AF139" i="20"/>
  <c r="AF199" i="20" s="1"/>
  <c r="H199" i="20"/>
  <c r="AF147" i="20"/>
  <c r="AF207" i="20" s="1"/>
  <c r="H207" i="20"/>
  <c r="AG146" i="20"/>
  <c r="AG206" i="20" s="1"/>
  <c r="I206" i="20"/>
  <c r="AC140" i="20"/>
  <c r="AC200" i="20" s="1"/>
  <c r="E200" i="20"/>
  <c r="AG136" i="20"/>
  <c r="AG196" i="20" s="1"/>
  <c r="I196" i="20"/>
  <c r="AD134" i="20"/>
  <c r="AD194" i="20" s="1"/>
  <c r="F194" i="20"/>
  <c r="AD142" i="20"/>
  <c r="AD202" i="20" s="1"/>
  <c r="F202" i="20"/>
  <c r="AE134" i="20"/>
  <c r="AE194" i="20" s="1"/>
  <c r="G194" i="20"/>
  <c r="AE142" i="20"/>
  <c r="AE202" i="20" s="1"/>
  <c r="G202" i="20"/>
  <c r="AF146" i="20"/>
  <c r="AF206" i="20" s="1"/>
  <c r="H206" i="20"/>
  <c r="AG143" i="20"/>
  <c r="AG203" i="20" s="1"/>
  <c r="I203" i="20"/>
  <c r="AF138" i="20"/>
  <c r="AF198" i="20" s="1"/>
  <c r="H198" i="20"/>
  <c r="AD147" i="20"/>
  <c r="AD207" i="20" s="1"/>
  <c r="F207" i="20"/>
  <c r="AC137" i="20"/>
  <c r="AC197" i="20" s="1"/>
  <c r="E197" i="20"/>
  <c r="AC145" i="20"/>
  <c r="AC205" i="20" s="1"/>
  <c r="E205" i="20"/>
  <c r="AE137" i="20"/>
  <c r="AE197" i="20" s="1"/>
  <c r="G197" i="20"/>
  <c r="AE145" i="20"/>
  <c r="AE205" i="20" s="1"/>
  <c r="G205" i="20"/>
  <c r="I129" i="20"/>
  <c r="Z9" i="49"/>
  <c r="AG144" i="20"/>
  <c r="AG204" i="20" s="1"/>
  <c r="I204" i="20"/>
  <c r="E128" i="20"/>
  <c r="V8" i="49"/>
  <c r="G46" i="49"/>
  <c r="H127" i="20"/>
  <c r="Y7" i="49"/>
  <c r="G127" i="20"/>
  <c r="X7" i="49"/>
  <c r="E149" i="20"/>
  <c r="V29" i="49"/>
  <c r="H148" i="20"/>
  <c r="Y28" i="49"/>
  <c r="F130" i="20"/>
  <c r="W10" i="49"/>
  <c r="I130" i="20"/>
  <c r="Z10" i="49"/>
  <c r="J142" i="20"/>
  <c r="AA22" i="49"/>
  <c r="J54" i="49" s="1"/>
  <c r="J130" i="20"/>
  <c r="AA10" i="49"/>
  <c r="J141" i="20"/>
  <c r="AA21" i="49"/>
  <c r="J53" i="49" s="1"/>
  <c r="I47" i="49"/>
  <c r="F48" i="49"/>
  <c r="F57" i="49"/>
  <c r="G48" i="49"/>
  <c r="G56" i="49"/>
  <c r="I51" i="49"/>
  <c r="H52" i="49"/>
  <c r="I53" i="49"/>
  <c r="I49" i="49"/>
  <c r="G51" i="49"/>
  <c r="G59" i="49"/>
  <c r="H149" i="20"/>
  <c r="Y29" i="49"/>
  <c r="J135" i="20"/>
  <c r="AA15" i="49"/>
  <c r="J47" i="49" s="1"/>
  <c r="AD143" i="20"/>
  <c r="AD203" i="20" s="1"/>
  <c r="F203" i="20"/>
  <c r="I127" i="20"/>
  <c r="Z7" i="49"/>
  <c r="G129" i="20"/>
  <c r="X9" i="49"/>
  <c r="F129" i="20"/>
  <c r="W9" i="49"/>
  <c r="G60" i="48"/>
  <c r="G126" i="20"/>
  <c r="X6" i="49"/>
  <c r="F127" i="20"/>
  <c r="W7" i="49"/>
  <c r="E129" i="20"/>
  <c r="V9" i="49"/>
  <c r="G148" i="20"/>
  <c r="X28" i="49"/>
  <c r="H60" i="48"/>
  <c r="H126" i="20"/>
  <c r="Y6" i="49"/>
  <c r="F132" i="20"/>
  <c r="W12" i="49"/>
  <c r="E131" i="20"/>
  <c r="V11" i="49"/>
  <c r="J144" i="20"/>
  <c r="AA24" i="49"/>
  <c r="J56" i="49" s="1"/>
  <c r="J127" i="20"/>
  <c r="AA7" i="49"/>
  <c r="J143" i="20"/>
  <c r="AA23" i="49"/>
  <c r="J55" i="49" s="1"/>
  <c r="AG135" i="20"/>
  <c r="AG195" i="20" s="1"/>
  <c r="I195" i="20"/>
  <c r="AF141" i="20"/>
  <c r="AF201" i="20" s="1"/>
  <c r="H201" i="20"/>
  <c r="AC144" i="20"/>
  <c r="AC204" i="20" s="1"/>
  <c r="E204" i="20"/>
  <c r="AC134" i="20"/>
  <c r="AC194" i="20" s="1"/>
  <c r="E194" i="20"/>
  <c r="AC142" i="20"/>
  <c r="AC202" i="20" s="1"/>
  <c r="E202" i="20"/>
  <c r="AD141" i="20"/>
  <c r="AD201" i="20" s="1"/>
  <c r="F201" i="20"/>
  <c r="AD136" i="20"/>
  <c r="AD196" i="20" s="1"/>
  <c r="F196" i="20"/>
  <c r="AD145" i="20"/>
  <c r="AD205" i="20" s="1"/>
  <c r="F205" i="20"/>
  <c r="AE136" i="20"/>
  <c r="AE196" i="20" s="1"/>
  <c r="G196" i="20"/>
  <c r="AE144" i="20"/>
  <c r="AE204" i="20" s="1"/>
  <c r="G204" i="20"/>
  <c r="AG139" i="20"/>
  <c r="AG199" i="20" s="1"/>
  <c r="I199" i="20"/>
  <c r="AG140" i="20"/>
  <c r="AG200" i="20" s="1"/>
  <c r="I200" i="20"/>
  <c r="AF140" i="20"/>
  <c r="AF200" i="20" s="1"/>
  <c r="H200" i="20"/>
  <c r="H231" i="20" s="1"/>
  <c r="AG141" i="20"/>
  <c r="AG201" i="20" s="1"/>
  <c r="I201" i="20"/>
  <c r="AC139" i="20"/>
  <c r="AC199" i="20" s="1"/>
  <c r="E199" i="20"/>
  <c r="AG137" i="20"/>
  <c r="AG197" i="20" s="1"/>
  <c r="I197" i="20"/>
  <c r="AE139" i="20"/>
  <c r="AE199" i="20" s="1"/>
  <c r="G199" i="20"/>
  <c r="AE147" i="20"/>
  <c r="AE207" i="20" s="1"/>
  <c r="G207" i="20"/>
  <c r="F131" i="20"/>
  <c r="W11" i="49"/>
  <c r="J148" i="20"/>
  <c r="AA28" i="49"/>
  <c r="AC135" i="20"/>
  <c r="AC195" i="20" s="1"/>
  <c r="E195" i="20"/>
  <c r="H129" i="20"/>
  <c r="Y9" i="49"/>
  <c r="H130" i="20"/>
  <c r="Y10" i="49"/>
  <c r="J137" i="20"/>
  <c r="AA17" i="49"/>
  <c r="J49" i="49" s="1"/>
  <c r="F148" i="20"/>
  <c r="W28" i="49"/>
  <c r="I132" i="20"/>
  <c r="Z12" i="49"/>
  <c r="I44" i="49" s="1"/>
  <c r="J146" i="20"/>
  <c r="AA26" i="49"/>
  <c r="J58" i="49" s="1"/>
  <c r="J129" i="20"/>
  <c r="AA9" i="49"/>
  <c r="J145" i="20"/>
  <c r="AA25" i="49"/>
  <c r="J57" i="49" s="1"/>
  <c r="I59" i="49"/>
  <c r="I57" i="49"/>
  <c r="G50" i="49"/>
  <c r="G58" i="49"/>
  <c r="H46" i="49"/>
  <c r="H54" i="49"/>
  <c r="I50" i="49"/>
  <c r="I46" i="49"/>
  <c r="G53" i="49"/>
  <c r="F49" i="49"/>
  <c r="G133" i="20"/>
  <c r="X13" i="49"/>
  <c r="AF137" i="20"/>
  <c r="AF197" i="20" s="1"/>
  <c r="H197" i="20"/>
  <c r="H228" i="20" s="1"/>
  <c r="AC138" i="20"/>
  <c r="AC198" i="20" s="1"/>
  <c r="E198" i="20"/>
  <c r="AD140" i="20"/>
  <c r="AD200" i="20" s="1"/>
  <c r="F200" i="20"/>
  <c r="AF144" i="20"/>
  <c r="AF204" i="20" s="1"/>
  <c r="H204" i="20"/>
  <c r="AD139" i="20"/>
  <c r="AD199" i="20" s="1"/>
  <c r="F199" i="20"/>
  <c r="AC143" i="20"/>
  <c r="AC203" i="20" s="1"/>
  <c r="E203" i="20"/>
  <c r="AE143" i="20"/>
  <c r="AE203" i="20" s="1"/>
  <c r="G203" i="20"/>
  <c r="G234" i="20" s="1"/>
  <c r="E60" i="48"/>
  <c r="E126" i="20"/>
  <c r="V6" i="49"/>
  <c r="J128" i="20"/>
  <c r="AA8" i="49"/>
  <c r="E127" i="20"/>
  <c r="V7" i="49"/>
  <c r="I60" i="48"/>
  <c r="I126" i="20"/>
  <c r="Z6" i="49"/>
  <c r="H128" i="20"/>
  <c r="Y8" i="49"/>
  <c r="I133" i="20"/>
  <c r="Z13" i="49"/>
  <c r="J149" i="20"/>
  <c r="AA29" i="49"/>
  <c r="E148" i="20"/>
  <c r="V28" i="49"/>
  <c r="F128" i="20"/>
  <c r="W8" i="49"/>
  <c r="F40" i="49" s="1"/>
  <c r="G130" i="20"/>
  <c r="X10" i="49"/>
  <c r="G131" i="20"/>
  <c r="X11" i="49"/>
  <c r="J138" i="20"/>
  <c r="AA18" i="49"/>
  <c r="J50" i="49" s="1"/>
  <c r="J131" i="20"/>
  <c r="AA11" i="49"/>
  <c r="J147" i="20"/>
  <c r="AA27" i="49"/>
  <c r="J59" i="49" s="1"/>
  <c r="AF135" i="20"/>
  <c r="AF195" i="20" s="1"/>
  <c r="H195" i="20"/>
  <c r="AF143" i="20"/>
  <c r="AF203" i="20" s="1"/>
  <c r="H203" i="20"/>
  <c r="AC146" i="20"/>
  <c r="AC206" i="20" s="1"/>
  <c r="E206" i="20"/>
  <c r="AC136" i="20"/>
  <c r="AC196" i="20" s="1"/>
  <c r="E196" i="20"/>
  <c r="AD144" i="20"/>
  <c r="AD204" i="20" s="1"/>
  <c r="F204" i="20"/>
  <c r="AG147" i="20"/>
  <c r="AG207" i="20" s="1"/>
  <c r="I207" i="20"/>
  <c r="AD138" i="20"/>
  <c r="AD198" i="20" s="1"/>
  <c r="F198" i="20"/>
  <c r="AG145" i="20"/>
  <c r="AG205" i="20" s="1"/>
  <c r="I205" i="20"/>
  <c r="AE138" i="20"/>
  <c r="AE198" i="20" s="1"/>
  <c r="G198" i="20"/>
  <c r="AE146" i="20"/>
  <c r="AE206" i="20" s="1"/>
  <c r="G206" i="20"/>
  <c r="AD135" i="20"/>
  <c r="AD195" i="20" s="1"/>
  <c r="F195" i="20"/>
  <c r="AF134" i="20"/>
  <c r="AF194" i="20" s="1"/>
  <c r="H194" i="20"/>
  <c r="AF142" i="20"/>
  <c r="AF202" i="20" s="1"/>
  <c r="H202" i="20"/>
  <c r="AG138" i="20"/>
  <c r="AG198" i="20" s="1"/>
  <c r="I198" i="20"/>
  <c r="AC141" i="20"/>
  <c r="AC201" i="20" s="1"/>
  <c r="E201" i="20"/>
  <c r="AG134" i="20"/>
  <c r="AG194" i="20" s="1"/>
  <c r="I194" i="20"/>
  <c r="AE141" i="20"/>
  <c r="AE201" i="20" s="1"/>
  <c r="G201" i="20"/>
  <c r="G232" i="20" s="1"/>
  <c r="AD137" i="20"/>
  <c r="AD197" i="20" s="1"/>
  <c r="F197" i="20"/>
  <c r="J39" i="49" l="1"/>
  <c r="J40" i="49"/>
  <c r="F44" i="49"/>
  <c r="F42" i="49"/>
  <c r="G237" i="20"/>
  <c r="H226" i="20"/>
  <c r="I225" i="20"/>
  <c r="I232" i="20"/>
  <c r="F226" i="20"/>
  <c r="H40" i="49"/>
  <c r="F43" i="49"/>
  <c r="I230" i="20"/>
  <c r="J41" i="49"/>
  <c r="H61" i="49"/>
  <c r="F228" i="20"/>
  <c r="I238" i="20"/>
  <c r="H234" i="20"/>
  <c r="H235" i="20"/>
  <c r="F238" i="20"/>
  <c r="G45" i="49"/>
  <c r="H39" i="49"/>
  <c r="I45" i="49"/>
  <c r="F41" i="49"/>
  <c r="J43" i="49"/>
  <c r="J61" i="49"/>
  <c r="I227" i="20"/>
  <c r="I236" i="20"/>
  <c r="G230" i="20"/>
  <c r="H225" i="20"/>
  <c r="J42" i="49"/>
  <c r="J45" i="49"/>
  <c r="H42" i="49"/>
  <c r="F227" i="20"/>
  <c r="I60" i="49"/>
  <c r="I229" i="20"/>
  <c r="H233" i="20"/>
  <c r="F231" i="20"/>
  <c r="H41" i="49"/>
  <c r="G238" i="20"/>
  <c r="H44" i="49"/>
  <c r="K149" i="20"/>
  <c r="AB29" i="49"/>
  <c r="K61" i="49" s="1"/>
  <c r="AH149" i="20"/>
  <c r="AH209" i="20" s="1"/>
  <c r="J209" i="20"/>
  <c r="AD133" i="20"/>
  <c r="AD193" i="20" s="1"/>
  <c r="F193" i="20"/>
  <c r="K141" i="20"/>
  <c r="AB21" i="49"/>
  <c r="K53" i="49" s="1"/>
  <c r="K140" i="20"/>
  <c r="AB20" i="49"/>
  <c r="K52" i="49" s="1"/>
  <c r="K131" i="20"/>
  <c r="AB11" i="49"/>
  <c r="K43" i="49" s="1"/>
  <c r="K147" i="20"/>
  <c r="AB27" i="49"/>
  <c r="K59" i="49" s="1"/>
  <c r="G229" i="20"/>
  <c r="F235" i="20"/>
  <c r="G43" i="49"/>
  <c r="AH129" i="20"/>
  <c r="AH189" i="20" s="1"/>
  <c r="J189" i="20"/>
  <c r="AH137" i="20"/>
  <c r="AH197" i="20" s="1"/>
  <c r="J197" i="20"/>
  <c r="J228" i="20" s="1"/>
  <c r="AH148" i="20"/>
  <c r="AH208" i="20" s="1"/>
  <c r="J208" i="20"/>
  <c r="AH143" i="20"/>
  <c r="AH203" i="20" s="1"/>
  <c r="J203" i="20"/>
  <c r="J234" i="20" s="1"/>
  <c r="AD132" i="20"/>
  <c r="AD192" i="20" s="1"/>
  <c r="F192" i="20"/>
  <c r="F39" i="49"/>
  <c r="AE129" i="20"/>
  <c r="AE189" i="20" s="1"/>
  <c r="G189" i="20"/>
  <c r="AG130" i="20"/>
  <c r="AG190" i="20" s="1"/>
  <c r="I190" i="20"/>
  <c r="AE127" i="20"/>
  <c r="AE187" i="20" s="1"/>
  <c r="G187" i="20"/>
  <c r="I235" i="20"/>
  <c r="I234" i="20"/>
  <c r="F233" i="20"/>
  <c r="I237" i="20"/>
  <c r="I40" i="49"/>
  <c r="AH136" i="20"/>
  <c r="AH196" i="20" s="1"/>
  <c r="J196" i="20"/>
  <c r="J227" i="20" s="1"/>
  <c r="G44" i="49"/>
  <c r="F45" i="49"/>
  <c r="K133" i="20"/>
  <c r="AB13" i="49"/>
  <c r="K45" i="49" s="1"/>
  <c r="AE131" i="20"/>
  <c r="AE191" i="20" s="1"/>
  <c r="G191" i="20"/>
  <c r="AH140" i="20"/>
  <c r="AH200" i="20" s="1"/>
  <c r="J200" i="20"/>
  <c r="J231" i="20" s="1"/>
  <c r="AG128" i="20"/>
  <c r="AG188" i="20" s="1"/>
  <c r="I188" i="20"/>
  <c r="K130" i="20"/>
  <c r="AB10" i="49"/>
  <c r="K42" i="49" s="1"/>
  <c r="G42" i="49"/>
  <c r="AC127" i="20"/>
  <c r="AC187" i="20" s="1"/>
  <c r="E187" i="20"/>
  <c r="AH146" i="20"/>
  <c r="AH206" i="20" s="1"/>
  <c r="J206" i="20"/>
  <c r="J237" i="20" s="1"/>
  <c r="AF130" i="20"/>
  <c r="AF190" i="20" s="1"/>
  <c r="H190" i="20"/>
  <c r="AD131" i="20"/>
  <c r="AD191" i="20" s="1"/>
  <c r="F191" i="20"/>
  <c r="AH127" i="20"/>
  <c r="AH187" i="20" s="1"/>
  <c r="J187" i="20"/>
  <c r="H150" i="20"/>
  <c r="AF126" i="20"/>
  <c r="AF186" i="20" s="1"/>
  <c r="H186" i="20"/>
  <c r="G38" i="49"/>
  <c r="X30" i="49"/>
  <c r="I39" i="49"/>
  <c r="AH141" i="20"/>
  <c r="AH201" i="20" s="1"/>
  <c r="J201" i="20"/>
  <c r="J232" i="20" s="1"/>
  <c r="AD130" i="20"/>
  <c r="AD190" i="20" s="1"/>
  <c r="F190" i="20"/>
  <c r="AF127" i="20"/>
  <c r="AF187" i="20" s="1"/>
  <c r="H187" i="20"/>
  <c r="I41" i="49"/>
  <c r="H237" i="20"/>
  <c r="F225" i="20"/>
  <c r="H238" i="20"/>
  <c r="AG148" i="20"/>
  <c r="AG208" i="20" s="1"/>
  <c r="I208" i="20"/>
  <c r="G61" i="49"/>
  <c r="AH133" i="20"/>
  <c r="AH193" i="20" s="1"/>
  <c r="J193" i="20"/>
  <c r="G226" i="20"/>
  <c r="F237" i="20"/>
  <c r="AE132" i="20"/>
  <c r="AE192" i="20" s="1"/>
  <c r="G192" i="20"/>
  <c r="K138" i="20"/>
  <c r="AB18" i="49"/>
  <c r="K50" i="49" s="1"/>
  <c r="K137" i="20"/>
  <c r="AB17" i="49"/>
  <c r="K49" i="49" s="1"/>
  <c r="K144" i="20"/>
  <c r="AB24" i="49"/>
  <c r="K56" i="49" s="1"/>
  <c r="AH147" i="20"/>
  <c r="AH207" i="20" s="1"/>
  <c r="J207" i="20"/>
  <c r="J238" i="20" s="1"/>
  <c r="AE130" i="20"/>
  <c r="AE190" i="20" s="1"/>
  <c r="G190" i="20"/>
  <c r="AG133" i="20"/>
  <c r="AG193" i="20" s="1"/>
  <c r="I193" i="20"/>
  <c r="G235" i="20"/>
  <c r="F232" i="20"/>
  <c r="H232" i="20"/>
  <c r="G150" i="20"/>
  <c r="AE126" i="20"/>
  <c r="AE186" i="20" s="1"/>
  <c r="G186" i="20"/>
  <c r="AG127" i="20"/>
  <c r="AG187" i="20" s="1"/>
  <c r="I187" i="20"/>
  <c r="H60" i="49"/>
  <c r="AG129" i="20"/>
  <c r="AG189" i="20" s="1"/>
  <c r="I189" i="20"/>
  <c r="AF132" i="20"/>
  <c r="AF192" i="20" s="1"/>
  <c r="H192" i="20"/>
  <c r="F61" i="49"/>
  <c r="AE149" i="20"/>
  <c r="AE209" i="20" s="1"/>
  <c r="G209" i="20"/>
  <c r="J38" i="49"/>
  <c r="AC130" i="20"/>
  <c r="AC190" i="20" s="1"/>
  <c r="E190" i="20"/>
  <c r="K134" i="20"/>
  <c r="AB14" i="49"/>
  <c r="K46" i="49" s="1"/>
  <c r="K139" i="20"/>
  <c r="AB19" i="49"/>
  <c r="K51" i="49" s="1"/>
  <c r="F229" i="20"/>
  <c r="AH128" i="20"/>
  <c r="AH188" i="20" s="1"/>
  <c r="J188" i="20"/>
  <c r="F230" i="20"/>
  <c r="AG132" i="20"/>
  <c r="AG192" i="20" s="1"/>
  <c r="I192" i="20"/>
  <c r="AF129" i="20"/>
  <c r="AF189" i="20" s="1"/>
  <c r="H189" i="20"/>
  <c r="AH144" i="20"/>
  <c r="AH204" i="20" s="1"/>
  <c r="J204" i="20"/>
  <c r="J235" i="20" s="1"/>
  <c r="G60" i="49"/>
  <c r="F234" i="20"/>
  <c r="AH130" i="20"/>
  <c r="AH190" i="20" s="1"/>
  <c r="J190" i="20"/>
  <c r="AF148" i="20"/>
  <c r="AF208" i="20" s="1"/>
  <c r="H208" i="20"/>
  <c r="G236" i="20"/>
  <c r="G233" i="20"/>
  <c r="H230" i="20"/>
  <c r="G40" i="49"/>
  <c r="AD149" i="20"/>
  <c r="AD209" i="20" s="1"/>
  <c r="F209" i="20"/>
  <c r="G231" i="20"/>
  <c r="AH126" i="20"/>
  <c r="AH186" i="20" s="1"/>
  <c r="J186" i="20"/>
  <c r="I61" i="49"/>
  <c r="H227" i="20"/>
  <c r="H236" i="20"/>
  <c r="H38" i="49"/>
  <c r="Y30" i="49"/>
  <c r="AF149" i="20"/>
  <c r="AF209" i="20" s="1"/>
  <c r="H209" i="20"/>
  <c r="AC132" i="20"/>
  <c r="AC192" i="20" s="1"/>
  <c r="E192" i="20"/>
  <c r="K146" i="20"/>
  <c r="AB26" i="49"/>
  <c r="K58" i="49" s="1"/>
  <c r="AH131" i="20"/>
  <c r="AH191" i="20" s="1"/>
  <c r="J191" i="20"/>
  <c r="AD128" i="20"/>
  <c r="AD188" i="20" s="1"/>
  <c r="F188" i="20"/>
  <c r="AF128" i="20"/>
  <c r="AF188" i="20" s="1"/>
  <c r="H188" i="20"/>
  <c r="V30" i="49"/>
  <c r="F60" i="49"/>
  <c r="G227" i="20"/>
  <c r="I226" i="20"/>
  <c r="AE148" i="20"/>
  <c r="AE208" i="20" s="1"/>
  <c r="G208" i="20"/>
  <c r="AE128" i="20"/>
  <c r="AE188" i="20" s="1"/>
  <c r="G188" i="20"/>
  <c r="AG149" i="20"/>
  <c r="AG209" i="20" s="1"/>
  <c r="I209" i="20"/>
  <c r="K136" i="20"/>
  <c r="AB16" i="49"/>
  <c r="K48" i="49" s="1"/>
  <c r="K142" i="20"/>
  <c r="AB22" i="49"/>
  <c r="K54" i="49" s="1"/>
  <c r="K126" i="20"/>
  <c r="AB6" i="49"/>
  <c r="K143" i="20"/>
  <c r="AB23" i="49"/>
  <c r="K55" i="49" s="1"/>
  <c r="I38" i="49"/>
  <c r="Z30" i="49"/>
  <c r="I62" i="49" s="1"/>
  <c r="AC126" i="20"/>
  <c r="AC186" i="20" s="1"/>
  <c r="E150" i="20"/>
  <c r="E186" i="20"/>
  <c r="AH145" i="20"/>
  <c r="AH205" i="20" s="1"/>
  <c r="J205" i="20"/>
  <c r="J236" i="20" s="1"/>
  <c r="AD148" i="20"/>
  <c r="AD208" i="20" s="1"/>
  <c r="F208" i="20"/>
  <c r="AC131" i="20"/>
  <c r="AC191" i="20" s="1"/>
  <c r="E191" i="20"/>
  <c r="AD129" i="20"/>
  <c r="AD189" i="20" s="1"/>
  <c r="F189" i="20"/>
  <c r="AH142" i="20"/>
  <c r="AH202" i="20" s="1"/>
  <c r="J202" i="20"/>
  <c r="J233" i="20" s="1"/>
  <c r="AC149" i="20"/>
  <c r="AC209" i="20" s="1"/>
  <c r="E209" i="20"/>
  <c r="G228" i="20"/>
  <c r="H229" i="20"/>
  <c r="G225" i="20"/>
  <c r="F38" i="49"/>
  <c r="W30" i="49"/>
  <c r="AC133" i="20"/>
  <c r="AC193" i="20" s="1"/>
  <c r="E193" i="20"/>
  <c r="H43" i="49"/>
  <c r="H45" i="49"/>
  <c r="I233" i="20"/>
  <c r="I43" i="49"/>
  <c r="K148" i="20"/>
  <c r="AB28" i="49"/>
  <c r="K60" i="49" s="1"/>
  <c r="AD127" i="20"/>
  <c r="AD187" i="20" s="1"/>
  <c r="F187" i="20"/>
  <c r="K135" i="20"/>
  <c r="AB15" i="49"/>
  <c r="K47" i="49" s="1"/>
  <c r="K127" i="20"/>
  <c r="AB7" i="49"/>
  <c r="K39" i="49" s="1"/>
  <c r="K128" i="20"/>
  <c r="AB8" i="49"/>
  <c r="K40" i="49" s="1"/>
  <c r="K129" i="20"/>
  <c r="AB9" i="49"/>
  <c r="K41" i="49" s="1"/>
  <c r="K145" i="20"/>
  <c r="AB25" i="49"/>
  <c r="K57" i="49" s="1"/>
  <c r="AH138" i="20"/>
  <c r="AH198" i="20" s="1"/>
  <c r="J198" i="20"/>
  <c r="J229" i="20" s="1"/>
  <c r="AC148" i="20"/>
  <c r="AC208" i="20" s="1"/>
  <c r="E208" i="20"/>
  <c r="I150" i="20"/>
  <c r="AG126" i="20"/>
  <c r="AG186" i="20" s="1"/>
  <c r="I186" i="20"/>
  <c r="AE133" i="20"/>
  <c r="AE193" i="20" s="1"/>
  <c r="G193" i="20"/>
  <c r="J60" i="49"/>
  <c r="I228" i="20"/>
  <c r="I231" i="20"/>
  <c r="F236" i="20"/>
  <c r="AC129" i="20"/>
  <c r="AC189" i="20" s="1"/>
  <c r="E189" i="20"/>
  <c r="G41" i="49"/>
  <c r="AH135" i="20"/>
  <c r="AH195" i="20" s="1"/>
  <c r="J195" i="20"/>
  <c r="J226" i="20" s="1"/>
  <c r="I42" i="49"/>
  <c r="G39" i="49"/>
  <c r="AC128" i="20"/>
  <c r="AC188" i="20" s="1"/>
  <c r="E188" i="20"/>
  <c r="AH139" i="20"/>
  <c r="AH199" i="20" s="1"/>
  <c r="J199" i="20"/>
  <c r="J230" i="20" s="1"/>
  <c r="F150" i="20"/>
  <c r="AD126" i="20"/>
  <c r="AD186" i="20" s="1"/>
  <c r="F186" i="20"/>
  <c r="AH134" i="20"/>
  <c r="AH194" i="20" s="1"/>
  <c r="J194" i="20"/>
  <c r="J225" i="20" s="1"/>
  <c r="AF131" i="20"/>
  <c r="AF191" i="20" s="1"/>
  <c r="H191" i="20"/>
  <c r="AF133" i="20"/>
  <c r="AF193" i="20" s="1"/>
  <c r="H193" i="20"/>
  <c r="H224" i="20" s="1"/>
  <c r="AG131" i="20"/>
  <c r="AG191" i="20" s="1"/>
  <c r="I191" i="20"/>
  <c r="H223" i="20" l="1"/>
  <c r="G224" i="20"/>
  <c r="H220" i="20"/>
  <c r="H222" i="20"/>
  <c r="H62" i="49"/>
  <c r="G223" i="20"/>
  <c r="J219" i="20"/>
  <c r="H240" i="20"/>
  <c r="I218" i="20"/>
  <c r="H218" i="20"/>
  <c r="I222" i="20"/>
  <c r="F219" i="20"/>
  <c r="J221" i="20"/>
  <c r="I219" i="20"/>
  <c r="F218" i="20"/>
  <c r="I223" i="20"/>
  <c r="G221" i="20"/>
  <c r="J218" i="20"/>
  <c r="F62" i="49"/>
  <c r="J239" i="20"/>
  <c r="L139" i="20"/>
  <c r="AC19" i="49"/>
  <c r="L51" i="49" s="1"/>
  <c r="AI129" i="20"/>
  <c r="AI189" i="20" s="1"/>
  <c r="K189" i="20"/>
  <c r="K220" i="20" s="1"/>
  <c r="AI141" i="20"/>
  <c r="AI201" i="20" s="1"/>
  <c r="K201" i="20"/>
  <c r="K232" i="20" s="1"/>
  <c r="L127" i="20"/>
  <c r="AC7" i="49"/>
  <c r="L39" i="49" s="1"/>
  <c r="L129" i="20"/>
  <c r="AC9" i="49"/>
  <c r="L41" i="49" s="1"/>
  <c r="L147" i="20"/>
  <c r="AC27" i="49"/>
  <c r="L59" i="49" s="1"/>
  <c r="L144" i="20"/>
  <c r="AC24" i="49"/>
  <c r="L56" i="49" s="1"/>
  <c r="L137" i="20"/>
  <c r="AC17" i="49"/>
  <c r="L49" i="49" s="1"/>
  <c r="AC150" i="20"/>
  <c r="AC210" i="20" s="1"/>
  <c r="K38" i="49"/>
  <c r="AF150" i="20"/>
  <c r="AF210" i="20" s="1"/>
  <c r="AI130" i="20"/>
  <c r="AI190" i="20" s="1"/>
  <c r="K190" i="20"/>
  <c r="K221" i="20" s="1"/>
  <c r="I221" i="20"/>
  <c r="L128" i="20"/>
  <c r="AC8" i="49"/>
  <c r="L40" i="49" s="1"/>
  <c r="AI126" i="20"/>
  <c r="AI186" i="20" s="1"/>
  <c r="K186" i="20"/>
  <c r="L148" i="20"/>
  <c r="AC28" i="49"/>
  <c r="L60" i="49" s="1"/>
  <c r="F210" i="20"/>
  <c r="F217" i="20"/>
  <c r="G219" i="20"/>
  <c r="J217" i="20"/>
  <c r="J132" i="20"/>
  <c r="AA12" i="49"/>
  <c r="J60" i="48"/>
  <c r="G240" i="20"/>
  <c r="I224" i="20"/>
  <c r="J224" i="20"/>
  <c r="G220" i="20"/>
  <c r="F224" i="20"/>
  <c r="L130" i="20"/>
  <c r="AC10" i="49"/>
  <c r="L42" i="49" s="1"/>
  <c r="AI128" i="20"/>
  <c r="AI188" i="20" s="1"/>
  <c r="K188" i="20"/>
  <c r="K219" i="20" s="1"/>
  <c r="AI148" i="20"/>
  <c r="AI208" i="20" s="1"/>
  <c r="K208" i="20"/>
  <c r="K239" i="20" s="1"/>
  <c r="F239" i="20"/>
  <c r="J222" i="20"/>
  <c r="AI137" i="20"/>
  <c r="AI197" i="20" s="1"/>
  <c r="K197" i="20"/>
  <c r="K228" i="20" s="1"/>
  <c r="F222" i="20"/>
  <c r="AI147" i="20"/>
  <c r="AI207" i="20" s="1"/>
  <c r="K207" i="20"/>
  <c r="K238" i="20" s="1"/>
  <c r="L146" i="20"/>
  <c r="AC26" i="49"/>
  <c r="L58" i="49" s="1"/>
  <c r="AI144" i="20"/>
  <c r="AI204" i="20" s="1"/>
  <c r="K204" i="20"/>
  <c r="K235" i="20" s="1"/>
  <c r="L141" i="20"/>
  <c r="AC21" i="49"/>
  <c r="L53" i="49" s="1"/>
  <c r="L143" i="20"/>
  <c r="AC23" i="49"/>
  <c r="L55" i="49" s="1"/>
  <c r="L145" i="20"/>
  <c r="AC25" i="49"/>
  <c r="L57" i="49" s="1"/>
  <c r="AD150" i="20"/>
  <c r="AD210" i="20" s="1"/>
  <c r="AI142" i="20"/>
  <c r="AI202" i="20" s="1"/>
  <c r="K202" i="20"/>
  <c r="K233" i="20" s="1"/>
  <c r="H239" i="20"/>
  <c r="G210" i="20"/>
  <c r="G217" i="20"/>
  <c r="G62" i="49"/>
  <c r="J240" i="20"/>
  <c r="AI134" i="20"/>
  <c r="AI194" i="20" s="1"/>
  <c r="K194" i="20"/>
  <c r="K225" i="20" s="1"/>
  <c r="L134" i="20"/>
  <c r="AC14" i="49"/>
  <c r="L46" i="49" s="1"/>
  <c r="L136" i="20"/>
  <c r="AC16" i="49"/>
  <c r="L48" i="49" s="1"/>
  <c r="AI127" i="20"/>
  <c r="AI187" i="20" s="1"/>
  <c r="K187" i="20"/>
  <c r="K218" i="20" s="1"/>
  <c r="G239" i="20"/>
  <c r="AI138" i="20"/>
  <c r="AI198" i="20" s="1"/>
  <c r="K198" i="20"/>
  <c r="K229" i="20" s="1"/>
  <c r="I239" i="20"/>
  <c r="H221" i="20"/>
  <c r="F223" i="20"/>
  <c r="J220" i="20"/>
  <c r="AI131" i="20"/>
  <c r="AI191" i="20" s="1"/>
  <c r="K191" i="20"/>
  <c r="K222" i="20" s="1"/>
  <c r="AG150" i="20"/>
  <c r="AG210" i="20" s="1"/>
  <c r="AI133" i="20"/>
  <c r="AI193" i="20" s="1"/>
  <c r="K193" i="20"/>
  <c r="K224" i="20" s="1"/>
  <c r="L138" i="20"/>
  <c r="AC18" i="49"/>
  <c r="L50" i="49" s="1"/>
  <c r="L140" i="20"/>
  <c r="AC20" i="49"/>
  <c r="L52" i="49" s="1"/>
  <c r="L149" i="20"/>
  <c r="AC29" i="49"/>
  <c r="L61" i="49" s="1"/>
  <c r="F220" i="20"/>
  <c r="AI136" i="20"/>
  <c r="AI196" i="20" s="1"/>
  <c r="K196" i="20"/>
  <c r="K227" i="20" s="1"/>
  <c r="AI146" i="20"/>
  <c r="AI206" i="20" s="1"/>
  <c r="K206" i="20"/>
  <c r="K237" i="20" s="1"/>
  <c r="F240" i="20"/>
  <c r="AE150" i="20"/>
  <c r="AE210" i="20" s="1"/>
  <c r="F221" i="20"/>
  <c r="H210" i="20"/>
  <c r="H217" i="20"/>
  <c r="G222" i="20"/>
  <c r="G218" i="20"/>
  <c r="L131" i="20"/>
  <c r="AC11" i="49"/>
  <c r="L43" i="49" s="1"/>
  <c r="L133" i="20"/>
  <c r="AC13" i="49"/>
  <c r="L45" i="49" s="1"/>
  <c r="L142" i="20"/>
  <c r="AC22" i="49"/>
  <c r="L54" i="49" s="1"/>
  <c r="L135" i="20"/>
  <c r="AC15" i="49"/>
  <c r="L47" i="49" s="1"/>
  <c r="L126" i="20"/>
  <c r="AC6" i="49"/>
  <c r="I210" i="20"/>
  <c r="I217" i="20"/>
  <c r="AI145" i="20"/>
  <c r="AI205" i="20" s="1"/>
  <c r="K205" i="20"/>
  <c r="K236" i="20" s="1"/>
  <c r="AI135" i="20"/>
  <c r="AI195" i="20" s="1"/>
  <c r="K195" i="20"/>
  <c r="K226" i="20" s="1"/>
  <c r="E210" i="20"/>
  <c r="AI143" i="20"/>
  <c r="AI203" i="20" s="1"/>
  <c r="K203" i="20"/>
  <c r="K234" i="20" s="1"/>
  <c r="I240" i="20"/>
  <c r="H219" i="20"/>
  <c r="AI139" i="20"/>
  <c r="AI199" i="20" s="1"/>
  <c r="K199" i="20"/>
  <c r="K230" i="20" s="1"/>
  <c r="I220" i="20"/>
  <c r="AI140" i="20"/>
  <c r="AI200" i="20" s="1"/>
  <c r="K200" i="20"/>
  <c r="K231" i="20" s="1"/>
  <c r="AI149" i="20"/>
  <c r="AI209" i="20" s="1"/>
  <c r="K209" i="20"/>
  <c r="K240" i="20" s="1"/>
  <c r="M147" i="20" l="1"/>
  <c r="AD27" i="49"/>
  <c r="M59" i="49" s="1"/>
  <c r="AJ135" i="20"/>
  <c r="AJ195" i="20" s="1"/>
  <c r="L195" i="20"/>
  <c r="L226" i="20" s="1"/>
  <c r="AJ141" i="20"/>
  <c r="AJ201" i="20" s="1"/>
  <c r="L201" i="20"/>
  <c r="L232" i="20" s="1"/>
  <c r="AJ144" i="20"/>
  <c r="AJ204" i="20" s="1"/>
  <c r="L204" i="20"/>
  <c r="L235" i="20" s="1"/>
  <c r="M149" i="20"/>
  <c r="AD29" i="49"/>
  <c r="M61" i="49" s="1"/>
  <c r="M129" i="20"/>
  <c r="AD9" i="49"/>
  <c r="M41" i="49" s="1"/>
  <c r="M145" i="20"/>
  <c r="AD25" i="49"/>
  <c r="M57" i="49" s="1"/>
  <c r="M138" i="20"/>
  <c r="AD18" i="49"/>
  <c r="M50" i="49" s="1"/>
  <c r="AJ134" i="20"/>
  <c r="AJ194" i="20" s="1"/>
  <c r="L194" i="20"/>
  <c r="L225" i="20" s="1"/>
  <c r="AJ140" i="20"/>
  <c r="AJ200" i="20" s="1"/>
  <c r="L200" i="20"/>
  <c r="L231" i="20" s="1"/>
  <c r="AJ127" i="20"/>
  <c r="AJ187" i="20" s="1"/>
  <c r="L187" i="20"/>
  <c r="L218" i="20" s="1"/>
  <c r="M142" i="20"/>
  <c r="AD22" i="49"/>
  <c r="M54" i="49" s="1"/>
  <c r="AJ128" i="20"/>
  <c r="AJ188" i="20" s="1"/>
  <c r="L188" i="20"/>
  <c r="L219" i="20" s="1"/>
  <c r="K132" i="20"/>
  <c r="AB12" i="49"/>
  <c r="K60" i="48"/>
  <c r="M135" i="20"/>
  <c r="AD15" i="49"/>
  <c r="M47" i="49" s="1"/>
  <c r="M126" i="20"/>
  <c r="AD6" i="49"/>
  <c r="M144" i="20"/>
  <c r="AD24" i="49"/>
  <c r="M56" i="49" s="1"/>
  <c r="I241" i="20"/>
  <c r="I211" i="20"/>
  <c r="AJ142" i="20"/>
  <c r="AJ202" i="20" s="1"/>
  <c r="L202" i="20"/>
  <c r="L233" i="20" s="1"/>
  <c r="H241" i="20"/>
  <c r="H211" i="20"/>
  <c r="AJ138" i="20"/>
  <c r="AJ198" i="20" s="1"/>
  <c r="L198" i="20"/>
  <c r="L229" i="20" s="1"/>
  <c r="AJ130" i="20"/>
  <c r="AJ190" i="20" s="1"/>
  <c r="L190" i="20"/>
  <c r="L221" i="20" s="1"/>
  <c r="J44" i="49"/>
  <c r="AA30" i="49"/>
  <c r="J62" i="49" s="1"/>
  <c r="F241" i="20"/>
  <c r="F211" i="20"/>
  <c r="M137" i="20"/>
  <c r="AD17" i="49"/>
  <c r="M49" i="49" s="1"/>
  <c r="M128" i="20"/>
  <c r="AD8" i="49"/>
  <c r="M40" i="49" s="1"/>
  <c r="M146" i="20"/>
  <c r="AD26" i="49"/>
  <c r="M58" i="49" s="1"/>
  <c r="AH132" i="20"/>
  <c r="AH192" i="20" s="1"/>
  <c r="J192" i="20"/>
  <c r="J150" i="20"/>
  <c r="M140" i="20"/>
  <c r="AD20" i="49"/>
  <c r="M52" i="49" s="1"/>
  <c r="M133" i="20"/>
  <c r="AD13" i="49"/>
  <c r="M45" i="49" s="1"/>
  <c r="M139" i="20"/>
  <c r="AD19" i="49"/>
  <c r="M51" i="49" s="1"/>
  <c r="M130" i="20"/>
  <c r="AD10" i="49"/>
  <c r="M42" i="49" s="1"/>
  <c r="M148" i="20"/>
  <c r="AD28" i="49"/>
  <c r="M60" i="49" s="1"/>
  <c r="E211" i="20"/>
  <c r="L38" i="49"/>
  <c r="AJ133" i="20"/>
  <c r="AJ193" i="20" s="1"/>
  <c r="L193" i="20"/>
  <c r="L224" i="20" s="1"/>
  <c r="AJ145" i="20"/>
  <c r="AJ205" i="20" s="1"/>
  <c r="L205" i="20"/>
  <c r="L236" i="20" s="1"/>
  <c r="AJ146" i="20"/>
  <c r="AJ206" i="20" s="1"/>
  <c r="L206" i="20"/>
  <c r="L237" i="20" s="1"/>
  <c r="AJ148" i="20"/>
  <c r="AJ208" i="20" s="1"/>
  <c r="L208" i="20"/>
  <c r="L239" i="20" s="1"/>
  <c r="AJ147" i="20"/>
  <c r="AJ207" i="20" s="1"/>
  <c r="L207" i="20"/>
  <c r="L238" i="20" s="1"/>
  <c r="M131" i="20"/>
  <c r="AD11" i="49"/>
  <c r="M43" i="49" s="1"/>
  <c r="AJ126" i="20"/>
  <c r="AJ186" i="20" s="1"/>
  <c r="L186" i="20"/>
  <c r="AJ136" i="20"/>
  <c r="AJ196" i="20" s="1"/>
  <c r="L196" i="20"/>
  <c r="L227" i="20" s="1"/>
  <c r="G241" i="20"/>
  <c r="G211" i="20"/>
  <c r="K217" i="20"/>
  <c r="M141" i="20"/>
  <c r="AD21" i="49"/>
  <c r="M53" i="49" s="1"/>
  <c r="M134" i="20"/>
  <c r="AD14" i="49"/>
  <c r="M46" i="49" s="1"/>
  <c r="M127" i="20"/>
  <c r="AD7" i="49"/>
  <c r="M39" i="49" s="1"/>
  <c r="M143" i="20"/>
  <c r="AD23" i="49"/>
  <c r="M55" i="49" s="1"/>
  <c r="M136" i="20"/>
  <c r="AD16" i="49"/>
  <c r="M48" i="49" s="1"/>
  <c r="AJ131" i="20"/>
  <c r="AJ191" i="20" s="1"/>
  <c r="L191" i="20"/>
  <c r="L222" i="20" s="1"/>
  <c r="AJ149" i="20"/>
  <c r="AJ209" i="20" s="1"/>
  <c r="L209" i="20"/>
  <c r="L240" i="20" s="1"/>
  <c r="AJ143" i="20"/>
  <c r="AJ203" i="20" s="1"/>
  <c r="L203" i="20"/>
  <c r="L234" i="20" s="1"/>
  <c r="AJ137" i="20"/>
  <c r="AJ197" i="20" s="1"/>
  <c r="L197" i="20"/>
  <c r="L228" i="20" s="1"/>
  <c r="AJ129" i="20"/>
  <c r="AJ189" i="20" s="1"/>
  <c r="L189" i="20"/>
  <c r="L220" i="20" s="1"/>
  <c r="AJ139" i="20"/>
  <c r="AJ199" i="20" s="1"/>
  <c r="L199" i="20"/>
  <c r="L230" i="20" s="1"/>
  <c r="AH150" i="20" l="1"/>
  <c r="AH210" i="20" s="1"/>
  <c r="AK137" i="20"/>
  <c r="AK197" i="20" s="1"/>
  <c r="M197" i="20"/>
  <c r="M228" i="20" s="1"/>
  <c r="AK138" i="20"/>
  <c r="AK198" i="20" s="1"/>
  <c r="M198" i="20"/>
  <c r="M229" i="20" s="1"/>
  <c r="N133" i="20"/>
  <c r="AE13" i="49"/>
  <c r="N45" i="49" s="1"/>
  <c r="N141" i="20"/>
  <c r="AE21" i="49"/>
  <c r="N53" i="49" s="1"/>
  <c r="N134" i="20"/>
  <c r="AE14" i="49"/>
  <c r="N46" i="49" s="1"/>
  <c r="N129" i="20"/>
  <c r="AE9" i="49"/>
  <c r="N41" i="49" s="1"/>
  <c r="AK136" i="20"/>
  <c r="AK196" i="20" s="1"/>
  <c r="M196" i="20"/>
  <c r="M227" i="20" s="1"/>
  <c r="AK141" i="20"/>
  <c r="AK201" i="20" s="1"/>
  <c r="M201" i="20"/>
  <c r="M232" i="20" s="1"/>
  <c r="AK148" i="20"/>
  <c r="AK208" i="20" s="1"/>
  <c r="M208" i="20"/>
  <c r="M239" i="20" s="1"/>
  <c r="AK140" i="20"/>
  <c r="AK200" i="20" s="1"/>
  <c r="M200" i="20"/>
  <c r="M231" i="20" s="1"/>
  <c r="AK142" i="20"/>
  <c r="AK202" i="20" s="1"/>
  <c r="M202" i="20"/>
  <c r="M233" i="20" s="1"/>
  <c r="AK143" i="20"/>
  <c r="AK203" i="20" s="1"/>
  <c r="M203" i="20"/>
  <c r="M234" i="20" s="1"/>
  <c r="L217" i="20"/>
  <c r="AK135" i="20"/>
  <c r="AK195" i="20" s="1"/>
  <c r="M195" i="20"/>
  <c r="M226" i="20" s="1"/>
  <c r="N131" i="20"/>
  <c r="AE11" i="49"/>
  <c r="N43" i="49" s="1"/>
  <c r="N145" i="20"/>
  <c r="AE25" i="49"/>
  <c r="N57" i="49" s="1"/>
  <c r="N140" i="20"/>
  <c r="AE20" i="49"/>
  <c r="N52" i="49" s="1"/>
  <c r="AK145" i="20"/>
  <c r="AK205" i="20" s="1"/>
  <c r="M205" i="20"/>
  <c r="M236" i="20" s="1"/>
  <c r="N135" i="20"/>
  <c r="AE15" i="49"/>
  <c r="N47" i="49" s="1"/>
  <c r="N138" i="20"/>
  <c r="AE18" i="49"/>
  <c r="N50" i="49" s="1"/>
  <c r="N143" i="20"/>
  <c r="AE23" i="49"/>
  <c r="N55" i="49" s="1"/>
  <c r="N126" i="20"/>
  <c r="AE6" i="49"/>
  <c r="N142" i="20"/>
  <c r="AE22" i="49"/>
  <c r="N54" i="49" s="1"/>
  <c r="AK127" i="20"/>
  <c r="AK187" i="20" s="1"/>
  <c r="M187" i="20"/>
  <c r="M218" i="20" s="1"/>
  <c r="AK139" i="20"/>
  <c r="AK199" i="20" s="1"/>
  <c r="M199" i="20"/>
  <c r="M230" i="20" s="1"/>
  <c r="K44" i="49"/>
  <c r="AB30" i="49"/>
  <c r="K62" i="49" s="1"/>
  <c r="AK130" i="20"/>
  <c r="AK190" i="20" s="1"/>
  <c r="M190" i="20"/>
  <c r="M221" i="20" s="1"/>
  <c r="N137" i="20"/>
  <c r="AE17" i="49"/>
  <c r="N49" i="49" s="1"/>
  <c r="AK146" i="20"/>
  <c r="AK206" i="20" s="1"/>
  <c r="M206" i="20"/>
  <c r="M237" i="20" s="1"/>
  <c r="AK144" i="20"/>
  <c r="AK204" i="20" s="1"/>
  <c r="M204" i="20"/>
  <c r="M235" i="20" s="1"/>
  <c r="AI132" i="20"/>
  <c r="AI192" i="20" s="1"/>
  <c r="K192" i="20"/>
  <c r="K150" i="20"/>
  <c r="AK129" i="20"/>
  <c r="AK189" i="20" s="1"/>
  <c r="M189" i="20"/>
  <c r="M220" i="20" s="1"/>
  <c r="N136" i="20"/>
  <c r="AE16" i="49"/>
  <c r="N48" i="49" s="1"/>
  <c r="J223" i="20"/>
  <c r="J210" i="20"/>
  <c r="N144" i="20"/>
  <c r="AE24" i="49"/>
  <c r="N56" i="49" s="1"/>
  <c r="N146" i="20"/>
  <c r="AE26" i="49"/>
  <c r="N58" i="49" s="1"/>
  <c r="AK134" i="20"/>
  <c r="AK194" i="20" s="1"/>
  <c r="M194" i="20"/>
  <c r="M225" i="20" s="1"/>
  <c r="AK131" i="20"/>
  <c r="AK191" i="20" s="1"/>
  <c r="M191" i="20"/>
  <c r="M222" i="20" s="1"/>
  <c r="AK133" i="20"/>
  <c r="AK193" i="20" s="1"/>
  <c r="M193" i="20"/>
  <c r="M224" i="20" s="1"/>
  <c r="M38" i="49"/>
  <c r="N149" i="20"/>
  <c r="AE29" i="49"/>
  <c r="N61" i="49" s="1"/>
  <c r="L132" i="20"/>
  <c r="AC12" i="49"/>
  <c r="L60" i="48"/>
  <c r="N147" i="20"/>
  <c r="AE27" i="49"/>
  <c r="N59" i="49" s="1"/>
  <c r="N127" i="20"/>
  <c r="AE7" i="49"/>
  <c r="N39" i="49" s="1"/>
  <c r="N128" i="20"/>
  <c r="AE8" i="49"/>
  <c r="N40" i="49" s="1"/>
  <c r="N139" i="20"/>
  <c r="AE19" i="49"/>
  <c r="N51" i="49" s="1"/>
  <c r="N130" i="20"/>
  <c r="AE10" i="49"/>
  <c r="N42" i="49" s="1"/>
  <c r="N148" i="20"/>
  <c r="AE28" i="49"/>
  <c r="N60" i="49" s="1"/>
  <c r="AK128" i="20"/>
  <c r="AK188" i="20" s="1"/>
  <c r="M188" i="20"/>
  <c r="M219" i="20" s="1"/>
  <c r="AK126" i="20"/>
  <c r="AK186" i="20" s="1"/>
  <c r="M186" i="20"/>
  <c r="AK149" i="20"/>
  <c r="AK209" i="20" s="1"/>
  <c r="M209" i="20"/>
  <c r="M240" i="20" s="1"/>
  <c r="AK147" i="20"/>
  <c r="AK207" i="20" s="1"/>
  <c r="M207" i="20"/>
  <c r="M238" i="20" s="1"/>
  <c r="O140" i="20" l="1"/>
  <c r="AF20" i="49"/>
  <c r="O52" i="49" s="1"/>
  <c r="AL130" i="20"/>
  <c r="AL190" i="20" s="1"/>
  <c r="N190" i="20"/>
  <c r="N221" i="20" s="1"/>
  <c r="O149" i="20"/>
  <c r="AF29" i="49"/>
  <c r="O61" i="49" s="1"/>
  <c r="O138" i="20"/>
  <c r="AF18" i="49"/>
  <c r="O50" i="49" s="1"/>
  <c r="O131" i="20"/>
  <c r="AF11" i="49"/>
  <c r="O43" i="49" s="1"/>
  <c r="AL148" i="20"/>
  <c r="AL208" i="20" s="1"/>
  <c r="N208" i="20"/>
  <c r="N239" i="20" s="1"/>
  <c r="AL127" i="20"/>
  <c r="AL187" i="20" s="1"/>
  <c r="N187" i="20"/>
  <c r="N218" i="20" s="1"/>
  <c r="AL136" i="20"/>
  <c r="AL196" i="20" s="1"/>
  <c r="N196" i="20"/>
  <c r="N227" i="20" s="1"/>
  <c r="AL126" i="20"/>
  <c r="AL186" i="20" s="1"/>
  <c r="N186" i="20"/>
  <c r="M132" i="20"/>
  <c r="AD12" i="49"/>
  <c r="M60" i="48"/>
  <c r="O126" i="20"/>
  <c r="AF6" i="49"/>
  <c r="AL133" i="20"/>
  <c r="AL193" i="20" s="1"/>
  <c r="N193" i="20"/>
  <c r="N224" i="20" s="1"/>
  <c r="O142" i="20"/>
  <c r="AF22" i="49"/>
  <c r="O54" i="49" s="1"/>
  <c r="M217" i="20"/>
  <c r="O139" i="20"/>
  <c r="AF19" i="49"/>
  <c r="O51" i="49" s="1"/>
  <c r="O144" i="20"/>
  <c r="AF24" i="49"/>
  <c r="O56" i="49" s="1"/>
  <c r="O147" i="20"/>
  <c r="AF27" i="49"/>
  <c r="O59" i="49" s="1"/>
  <c r="AI150" i="20"/>
  <c r="AI210" i="20" s="1"/>
  <c r="AL137" i="20"/>
  <c r="AL197" i="20" s="1"/>
  <c r="N197" i="20"/>
  <c r="N228" i="20" s="1"/>
  <c r="AL143" i="20"/>
  <c r="AL203" i="20" s="1"/>
  <c r="N203" i="20"/>
  <c r="N234" i="20" s="1"/>
  <c r="AL140" i="20"/>
  <c r="AL200" i="20" s="1"/>
  <c r="N200" i="20"/>
  <c r="N231" i="20" s="1"/>
  <c r="AL129" i="20"/>
  <c r="AL189" i="20" s="1"/>
  <c r="N189" i="20"/>
  <c r="N220" i="20" s="1"/>
  <c r="O146" i="20"/>
  <c r="AF26" i="49"/>
  <c r="O58" i="49" s="1"/>
  <c r="AL139" i="20"/>
  <c r="AL199" i="20" s="1"/>
  <c r="N199" i="20"/>
  <c r="N230" i="20" s="1"/>
  <c r="L44" i="49"/>
  <c r="AC30" i="49"/>
  <c r="L62" i="49" s="1"/>
  <c r="AL144" i="20"/>
  <c r="AL204" i="20" s="1"/>
  <c r="N204" i="20"/>
  <c r="N235" i="20" s="1"/>
  <c r="K223" i="20"/>
  <c r="K210" i="20"/>
  <c r="O128" i="20"/>
  <c r="AF8" i="49"/>
  <c r="O40" i="49" s="1"/>
  <c r="O135" i="20"/>
  <c r="AF15" i="49"/>
  <c r="O47" i="49" s="1"/>
  <c r="O130" i="20"/>
  <c r="AF10" i="49"/>
  <c r="O42" i="49" s="1"/>
  <c r="O148" i="20"/>
  <c r="AF28" i="49"/>
  <c r="O60" i="49" s="1"/>
  <c r="AJ132" i="20"/>
  <c r="AJ192" i="20" s="1"/>
  <c r="L192" i="20"/>
  <c r="L150" i="20"/>
  <c r="J241" i="20"/>
  <c r="J211" i="20"/>
  <c r="AL138" i="20"/>
  <c r="AL198" i="20" s="1"/>
  <c r="N198" i="20"/>
  <c r="N229" i="20" s="1"/>
  <c r="AL145" i="20"/>
  <c r="AL205" i="20" s="1"/>
  <c r="N205" i="20"/>
  <c r="N236" i="20" s="1"/>
  <c r="AL134" i="20"/>
  <c r="AL194" i="20" s="1"/>
  <c r="N194" i="20"/>
  <c r="N225" i="20" s="1"/>
  <c r="O143" i="20"/>
  <c r="AF23" i="49"/>
  <c r="O55" i="49" s="1"/>
  <c r="AL146" i="20"/>
  <c r="AL206" i="20" s="1"/>
  <c r="N206" i="20"/>
  <c r="N237" i="20" s="1"/>
  <c r="O134" i="20"/>
  <c r="AF14" i="49"/>
  <c r="O46" i="49" s="1"/>
  <c r="AL128" i="20"/>
  <c r="AL188" i="20" s="1"/>
  <c r="N188" i="20"/>
  <c r="N219" i="20" s="1"/>
  <c r="AL142" i="20"/>
  <c r="AL202" i="20" s="1"/>
  <c r="N202" i="20"/>
  <c r="N233" i="20" s="1"/>
  <c r="O127" i="20"/>
  <c r="AF7" i="49"/>
  <c r="O39" i="49" s="1"/>
  <c r="O145" i="20"/>
  <c r="AF25" i="49"/>
  <c r="O57" i="49" s="1"/>
  <c r="AL147" i="20"/>
  <c r="AL207" i="20" s="1"/>
  <c r="N207" i="20"/>
  <c r="N238" i="20" s="1"/>
  <c r="O133" i="20"/>
  <c r="AF13" i="49"/>
  <c r="O45" i="49" s="1"/>
  <c r="O137" i="20"/>
  <c r="AF17" i="49"/>
  <c r="O49" i="49" s="1"/>
  <c r="O141" i="20"/>
  <c r="AF21" i="49"/>
  <c r="O53" i="49" s="1"/>
  <c r="O136" i="20"/>
  <c r="AF16" i="49"/>
  <c r="O48" i="49" s="1"/>
  <c r="O129" i="20"/>
  <c r="AF9" i="49"/>
  <c r="O41" i="49" s="1"/>
  <c r="AL149" i="20"/>
  <c r="AL209" i="20" s="1"/>
  <c r="N209" i="20"/>
  <c r="N240" i="20" s="1"/>
  <c r="N38" i="49"/>
  <c r="AL135" i="20"/>
  <c r="AL195" i="20" s="1"/>
  <c r="N195" i="20"/>
  <c r="N226" i="20" s="1"/>
  <c r="AL131" i="20"/>
  <c r="AL191" i="20" s="1"/>
  <c r="N191" i="20"/>
  <c r="N222" i="20" s="1"/>
  <c r="AL141" i="20"/>
  <c r="AL201" i="20" s="1"/>
  <c r="N201" i="20"/>
  <c r="N232" i="20" s="1"/>
  <c r="P139" i="20" l="1"/>
  <c r="AG19" i="49"/>
  <c r="P51" i="49" s="1"/>
  <c r="P130" i="20"/>
  <c r="AG10" i="49"/>
  <c r="P42" i="49" s="1"/>
  <c r="P148" i="20"/>
  <c r="AG28" i="49"/>
  <c r="P60" i="49" s="1"/>
  <c r="N132" i="20"/>
  <c r="AE12" i="49"/>
  <c r="N60" i="48"/>
  <c r="AM146" i="20"/>
  <c r="AM206" i="20" s="1"/>
  <c r="O206" i="20"/>
  <c r="O237" i="20" s="1"/>
  <c r="AM139" i="20"/>
  <c r="AM199" i="20" s="1"/>
  <c r="O199" i="20"/>
  <c r="O230" i="20" s="1"/>
  <c r="AM126" i="20"/>
  <c r="AM186" i="20" s="1"/>
  <c r="O186" i="20"/>
  <c r="P127" i="20"/>
  <c r="AG7" i="49"/>
  <c r="P39" i="49" s="1"/>
  <c r="P129" i="20"/>
  <c r="AG9" i="49"/>
  <c r="P41" i="49" s="1"/>
  <c r="P145" i="20"/>
  <c r="AG25" i="49"/>
  <c r="P57" i="49" s="1"/>
  <c r="P138" i="20"/>
  <c r="AG18" i="49"/>
  <c r="P50" i="49" s="1"/>
  <c r="AM141" i="20"/>
  <c r="AM201" i="20" s="1"/>
  <c r="O201" i="20"/>
  <c r="O232" i="20" s="1"/>
  <c r="AJ150" i="20"/>
  <c r="AJ210" i="20" s="1"/>
  <c r="AM135" i="20"/>
  <c r="AM195" i="20" s="1"/>
  <c r="O195" i="20"/>
  <c r="O226" i="20" s="1"/>
  <c r="M44" i="49"/>
  <c r="AD30" i="49"/>
  <c r="M62" i="49" s="1"/>
  <c r="AM149" i="20"/>
  <c r="AM209" i="20" s="1"/>
  <c r="O209" i="20"/>
  <c r="O240" i="20" s="1"/>
  <c r="AM136" i="20"/>
  <c r="AM196" i="20" s="1"/>
  <c r="O196" i="20"/>
  <c r="O227" i="20" s="1"/>
  <c r="AM143" i="20"/>
  <c r="AM203" i="20" s="1"/>
  <c r="O203" i="20"/>
  <c r="O234" i="20" s="1"/>
  <c r="AM138" i="20"/>
  <c r="AM198" i="20" s="1"/>
  <c r="O198" i="20"/>
  <c r="O229" i="20" s="1"/>
  <c r="P136" i="20"/>
  <c r="AG16" i="49"/>
  <c r="P48" i="49" s="1"/>
  <c r="P147" i="20"/>
  <c r="AG27" i="49"/>
  <c r="P59" i="49" s="1"/>
  <c r="P140" i="20"/>
  <c r="AG20" i="49"/>
  <c r="P52" i="49" s="1"/>
  <c r="L223" i="20"/>
  <c r="L210" i="20"/>
  <c r="AM147" i="20"/>
  <c r="AM207" i="20" s="1"/>
  <c r="O207" i="20"/>
  <c r="O238" i="20" s="1"/>
  <c r="AM142" i="20"/>
  <c r="AM202" i="20" s="1"/>
  <c r="O202" i="20"/>
  <c r="O233" i="20" s="1"/>
  <c r="AK132" i="20"/>
  <c r="AK192" i="20" s="1"/>
  <c r="M192" i="20"/>
  <c r="M150" i="20"/>
  <c r="P141" i="20"/>
  <c r="AG21" i="49"/>
  <c r="P53" i="49" s="1"/>
  <c r="P131" i="20"/>
  <c r="AG11" i="49"/>
  <c r="P43" i="49" s="1"/>
  <c r="P133" i="20"/>
  <c r="AG13" i="49"/>
  <c r="P45" i="49" s="1"/>
  <c r="P149" i="20"/>
  <c r="AG29" i="49"/>
  <c r="P61" i="49" s="1"/>
  <c r="P142" i="20"/>
  <c r="AG22" i="49"/>
  <c r="P54" i="49" s="1"/>
  <c r="AM137" i="20"/>
  <c r="AM197" i="20" s="1"/>
  <c r="O197" i="20"/>
  <c r="O228" i="20" s="1"/>
  <c r="AM145" i="20"/>
  <c r="AM205" i="20" s="1"/>
  <c r="O205" i="20"/>
  <c r="O236" i="20" s="1"/>
  <c r="AM134" i="20"/>
  <c r="AM194" i="20" s="1"/>
  <c r="O194" i="20"/>
  <c r="O225" i="20" s="1"/>
  <c r="AM128" i="20"/>
  <c r="AM188" i="20" s="1"/>
  <c r="O188" i="20"/>
  <c r="O219" i="20" s="1"/>
  <c r="N217" i="20"/>
  <c r="AM130" i="20"/>
  <c r="AM190" i="20" s="1"/>
  <c r="O190" i="20"/>
  <c r="O221" i="20" s="1"/>
  <c r="P143" i="20"/>
  <c r="AG23" i="49"/>
  <c r="P55" i="49" s="1"/>
  <c r="P144" i="20"/>
  <c r="AG24" i="49"/>
  <c r="P56" i="49" s="1"/>
  <c r="K241" i="20"/>
  <c r="K211" i="20"/>
  <c r="AM144" i="20"/>
  <c r="AM204" i="20" s="1"/>
  <c r="O204" i="20"/>
  <c r="O235" i="20" s="1"/>
  <c r="P134" i="20"/>
  <c r="AG14" i="49"/>
  <c r="P46" i="49" s="1"/>
  <c r="P135" i="20"/>
  <c r="AG15" i="49"/>
  <c r="P47" i="49" s="1"/>
  <c r="P126" i="20"/>
  <c r="AG6" i="49"/>
  <c r="P137" i="20"/>
  <c r="AG17" i="49"/>
  <c r="P49" i="49" s="1"/>
  <c r="P128" i="20"/>
  <c r="AG8" i="49"/>
  <c r="P40" i="49" s="1"/>
  <c r="P146" i="20"/>
  <c r="AG26" i="49"/>
  <c r="P58" i="49" s="1"/>
  <c r="AM129" i="20"/>
  <c r="AM189" i="20" s="1"/>
  <c r="O189" i="20"/>
  <c r="O220" i="20" s="1"/>
  <c r="AM133" i="20"/>
  <c r="AM193" i="20" s="1"/>
  <c r="O193" i="20"/>
  <c r="O224" i="20" s="1"/>
  <c r="AM127" i="20"/>
  <c r="AM187" i="20" s="1"/>
  <c r="O187" i="20"/>
  <c r="O218" i="20" s="1"/>
  <c r="AM148" i="20"/>
  <c r="AM208" i="20" s="1"/>
  <c r="O208" i="20"/>
  <c r="O239" i="20" s="1"/>
  <c r="O38" i="49"/>
  <c r="AM131" i="20"/>
  <c r="AM191" i="20" s="1"/>
  <c r="O191" i="20"/>
  <c r="O222" i="20" s="1"/>
  <c r="AM140" i="20"/>
  <c r="AM200" i="20" s="1"/>
  <c r="O200" i="20"/>
  <c r="O231" i="20" s="1"/>
  <c r="Q126" i="20" l="1"/>
  <c r="AH6" i="49"/>
  <c r="Q140" i="20"/>
  <c r="AH20" i="49"/>
  <c r="Q52" i="49" s="1"/>
  <c r="Q133" i="20"/>
  <c r="AH13" i="49"/>
  <c r="Q45" i="49" s="1"/>
  <c r="Q149" i="20"/>
  <c r="AH29" i="49"/>
  <c r="Q61" i="49" s="1"/>
  <c r="P38" i="49"/>
  <c r="AN140" i="20"/>
  <c r="AN200" i="20" s="1"/>
  <c r="P200" i="20"/>
  <c r="P231" i="20" s="1"/>
  <c r="O217" i="20"/>
  <c r="N44" i="49"/>
  <c r="AE30" i="49"/>
  <c r="N62" i="49" s="1"/>
  <c r="AN133" i="20"/>
  <c r="AN193" i="20" s="1"/>
  <c r="P193" i="20"/>
  <c r="P224" i="20" s="1"/>
  <c r="AN145" i="20"/>
  <c r="AN205" i="20" s="1"/>
  <c r="P205" i="20"/>
  <c r="P236" i="20" s="1"/>
  <c r="Q128" i="20"/>
  <c r="AH8" i="49"/>
  <c r="Q40" i="49" s="1"/>
  <c r="Q146" i="20"/>
  <c r="AH26" i="49"/>
  <c r="Q58" i="49" s="1"/>
  <c r="Q139" i="20"/>
  <c r="AH19" i="49"/>
  <c r="Q51" i="49" s="1"/>
  <c r="AN146" i="20"/>
  <c r="AN206" i="20" s="1"/>
  <c r="P206" i="20"/>
  <c r="P237" i="20" s="1"/>
  <c r="AN131" i="20"/>
  <c r="AN191" i="20" s="1"/>
  <c r="P191" i="20"/>
  <c r="P222" i="20" s="1"/>
  <c r="AN129" i="20"/>
  <c r="AN189" i="20" s="1"/>
  <c r="P189" i="20"/>
  <c r="P220" i="20" s="1"/>
  <c r="AN148" i="20"/>
  <c r="AN208" i="20" s="1"/>
  <c r="P208" i="20"/>
  <c r="P239" i="20" s="1"/>
  <c r="AL132" i="20"/>
  <c r="AL192" i="20" s="1"/>
  <c r="N192" i="20"/>
  <c r="N150" i="20"/>
  <c r="Q137" i="20"/>
  <c r="AH17" i="49"/>
  <c r="Q49" i="49" s="1"/>
  <c r="Q130" i="20"/>
  <c r="AH10" i="49"/>
  <c r="Q42" i="49" s="1"/>
  <c r="Q141" i="20"/>
  <c r="AH21" i="49"/>
  <c r="Q53" i="49" s="1"/>
  <c r="AN135" i="20"/>
  <c r="AN195" i="20" s="1"/>
  <c r="P195" i="20"/>
  <c r="P226" i="20" s="1"/>
  <c r="AN136" i="20"/>
  <c r="AN196" i="20" s="1"/>
  <c r="P196" i="20"/>
  <c r="P227" i="20" s="1"/>
  <c r="Q144" i="20"/>
  <c r="AH24" i="49"/>
  <c r="Q56" i="49" s="1"/>
  <c r="Q148" i="20"/>
  <c r="AH28" i="49"/>
  <c r="Q60" i="49" s="1"/>
  <c r="Q134" i="20"/>
  <c r="AH14" i="49"/>
  <c r="Q46" i="49" s="1"/>
  <c r="Q127" i="20"/>
  <c r="AH7" i="49"/>
  <c r="Q39" i="49" s="1"/>
  <c r="Q143" i="20"/>
  <c r="AH23" i="49"/>
  <c r="Q55" i="49" s="1"/>
  <c r="AN128" i="20"/>
  <c r="AN188" i="20" s="1"/>
  <c r="P188" i="20"/>
  <c r="P219" i="20" s="1"/>
  <c r="AN144" i="20"/>
  <c r="AN204" i="20" s="1"/>
  <c r="P204" i="20"/>
  <c r="P235" i="20" s="1"/>
  <c r="AN142" i="20"/>
  <c r="AN202" i="20" s="1"/>
  <c r="P202" i="20"/>
  <c r="P233" i="20" s="1"/>
  <c r="AN141" i="20"/>
  <c r="AN201" i="20" s="1"/>
  <c r="P201" i="20"/>
  <c r="P232" i="20" s="1"/>
  <c r="L241" i="20"/>
  <c r="L211" i="20"/>
  <c r="AN127" i="20"/>
  <c r="AN187" i="20" s="1"/>
  <c r="P187" i="20"/>
  <c r="P218" i="20" s="1"/>
  <c r="AN130" i="20"/>
  <c r="AN190" i="20" s="1"/>
  <c r="P190" i="20"/>
  <c r="P221" i="20" s="1"/>
  <c r="Q135" i="20"/>
  <c r="AH15" i="49"/>
  <c r="Q47" i="49" s="1"/>
  <c r="AN126" i="20"/>
  <c r="AN186" i="20" s="1"/>
  <c r="P186" i="20"/>
  <c r="Q136" i="20"/>
  <c r="AH16" i="49"/>
  <c r="Q48" i="49" s="1"/>
  <c r="Q145" i="20"/>
  <c r="AH25" i="49"/>
  <c r="Q57" i="49" s="1"/>
  <c r="AN134" i="20"/>
  <c r="AN194" i="20" s="1"/>
  <c r="P194" i="20"/>
  <c r="P225" i="20" s="1"/>
  <c r="AK150" i="20"/>
  <c r="AK210" i="20" s="1"/>
  <c r="O132" i="20"/>
  <c r="AF12" i="49"/>
  <c r="O60" i="48"/>
  <c r="Q142" i="20"/>
  <c r="AH22" i="49"/>
  <c r="Q54" i="49" s="1"/>
  <c r="AN147" i="20"/>
  <c r="AN207" i="20" s="1"/>
  <c r="P207" i="20"/>
  <c r="P238" i="20" s="1"/>
  <c r="Q129" i="20"/>
  <c r="AH9" i="49"/>
  <c r="Q41" i="49" s="1"/>
  <c r="Q138" i="20"/>
  <c r="AH18" i="49"/>
  <c r="Q50" i="49" s="1"/>
  <c r="Q131" i="20"/>
  <c r="AH11" i="49"/>
  <c r="Q43" i="49" s="1"/>
  <c r="Q147" i="20"/>
  <c r="AH27" i="49"/>
  <c r="Q59" i="49" s="1"/>
  <c r="AN137" i="20"/>
  <c r="AN197" i="20" s="1"/>
  <c r="P197" i="20"/>
  <c r="P228" i="20" s="1"/>
  <c r="AN143" i="20"/>
  <c r="AN203" i="20" s="1"/>
  <c r="P203" i="20"/>
  <c r="P234" i="20" s="1"/>
  <c r="AN149" i="20"/>
  <c r="AN209" i="20" s="1"/>
  <c r="P209" i="20"/>
  <c r="P240" i="20" s="1"/>
  <c r="M223" i="20"/>
  <c r="M210" i="20"/>
  <c r="AN138" i="20"/>
  <c r="AN198" i="20" s="1"/>
  <c r="P198" i="20"/>
  <c r="P229" i="20" s="1"/>
  <c r="AN139" i="20"/>
  <c r="AN199" i="20" s="1"/>
  <c r="P199" i="20"/>
  <c r="P230" i="20" s="1"/>
  <c r="R138" i="20" l="1"/>
  <c r="AI18" i="49"/>
  <c r="R50" i="49" s="1"/>
  <c r="R139" i="20"/>
  <c r="AI19" i="49"/>
  <c r="R51" i="49" s="1"/>
  <c r="AO131" i="20"/>
  <c r="AO191" i="20" s="1"/>
  <c r="Q191" i="20"/>
  <c r="Q222" i="20" s="1"/>
  <c r="AO135" i="20"/>
  <c r="AO195" i="20" s="1"/>
  <c r="Q195" i="20"/>
  <c r="Q226" i="20" s="1"/>
  <c r="R144" i="20"/>
  <c r="AI24" i="49"/>
  <c r="R56" i="49" s="1"/>
  <c r="R137" i="20"/>
  <c r="AI17" i="49"/>
  <c r="R49" i="49" s="1"/>
  <c r="R146" i="20"/>
  <c r="AI26" i="49"/>
  <c r="R58" i="49" s="1"/>
  <c r="AO147" i="20"/>
  <c r="AO207" i="20" s="1"/>
  <c r="Q207" i="20"/>
  <c r="Q238" i="20" s="1"/>
  <c r="AO133" i="20"/>
  <c r="AO193" i="20" s="1"/>
  <c r="Q193" i="20"/>
  <c r="Q224" i="20" s="1"/>
  <c r="R126" i="20"/>
  <c r="AI6" i="49"/>
  <c r="AO140" i="20"/>
  <c r="AO200" i="20" s="1"/>
  <c r="Q200" i="20"/>
  <c r="Q231" i="20" s="1"/>
  <c r="R127" i="20"/>
  <c r="AI7" i="49"/>
  <c r="R39" i="49" s="1"/>
  <c r="R143" i="20"/>
  <c r="AI23" i="49"/>
  <c r="R55" i="49" s="1"/>
  <c r="AO145" i="20"/>
  <c r="AO205" i="20" s="1"/>
  <c r="Q205" i="20"/>
  <c r="Q236" i="20" s="1"/>
  <c r="AO143" i="20"/>
  <c r="AO203" i="20" s="1"/>
  <c r="Q203" i="20"/>
  <c r="Q234" i="20" s="1"/>
  <c r="AO144" i="20"/>
  <c r="AO204" i="20" s="1"/>
  <c r="Q204" i="20"/>
  <c r="Q235" i="20" s="1"/>
  <c r="AO130" i="20"/>
  <c r="AO190" i="20" s="1"/>
  <c r="Q190" i="20"/>
  <c r="Q221" i="20" s="1"/>
  <c r="Q38" i="49"/>
  <c r="AO141" i="20"/>
  <c r="AO201" i="20" s="1"/>
  <c r="Q201" i="20"/>
  <c r="Q232" i="20" s="1"/>
  <c r="R141" i="20"/>
  <c r="AI21" i="49"/>
  <c r="R53" i="49" s="1"/>
  <c r="R128" i="20"/>
  <c r="AI8" i="49"/>
  <c r="R40" i="49" s="1"/>
  <c r="R129" i="20"/>
  <c r="AI9" i="49"/>
  <c r="R41" i="49" s="1"/>
  <c r="R145" i="20"/>
  <c r="AI25" i="49"/>
  <c r="R57" i="49" s="1"/>
  <c r="AO138" i="20"/>
  <c r="AO198" i="20" s="1"/>
  <c r="Q198" i="20"/>
  <c r="Q229" i="20" s="1"/>
  <c r="O44" i="49"/>
  <c r="AF30" i="49"/>
  <c r="O62" i="49" s="1"/>
  <c r="AO146" i="20"/>
  <c r="AO206" i="20" s="1"/>
  <c r="Q206" i="20"/>
  <c r="Q237" i="20" s="1"/>
  <c r="AO126" i="20"/>
  <c r="AO186" i="20" s="1"/>
  <c r="Q186" i="20"/>
  <c r="AO148" i="20"/>
  <c r="AO208" i="20" s="1"/>
  <c r="Q208" i="20"/>
  <c r="Q239" i="20" s="1"/>
  <c r="R142" i="20"/>
  <c r="AI22" i="49"/>
  <c r="R54" i="49" s="1"/>
  <c r="AO142" i="20"/>
  <c r="AO202" i="20" s="1"/>
  <c r="Q202" i="20"/>
  <c r="Q233" i="20" s="1"/>
  <c r="AO139" i="20"/>
  <c r="AO199" i="20" s="1"/>
  <c r="Q199" i="20"/>
  <c r="Q230" i="20" s="1"/>
  <c r="R130" i="20"/>
  <c r="AI10" i="49"/>
  <c r="R42" i="49" s="1"/>
  <c r="R131" i="20"/>
  <c r="AI11" i="49"/>
  <c r="R43" i="49" s="1"/>
  <c r="R147" i="20"/>
  <c r="AI27" i="49"/>
  <c r="R59" i="49" s="1"/>
  <c r="AM132" i="20"/>
  <c r="AM192" i="20" s="1"/>
  <c r="O192" i="20"/>
  <c r="O150" i="20"/>
  <c r="AO136" i="20"/>
  <c r="AO196" i="20" s="1"/>
  <c r="Q196" i="20"/>
  <c r="Q227" i="20" s="1"/>
  <c r="AO127" i="20"/>
  <c r="AO187" i="20" s="1"/>
  <c r="Q187" i="20"/>
  <c r="Q218" i="20" s="1"/>
  <c r="AO137" i="20"/>
  <c r="AO197" i="20" s="1"/>
  <c r="Q197" i="20"/>
  <c r="Q228" i="20" s="1"/>
  <c r="R140" i="20"/>
  <c r="AI20" i="49"/>
  <c r="R52" i="49" s="1"/>
  <c r="R148" i="20"/>
  <c r="AI28" i="49"/>
  <c r="R60" i="49" s="1"/>
  <c r="R133" i="20"/>
  <c r="AI13" i="49"/>
  <c r="R45" i="49" s="1"/>
  <c r="R149" i="20"/>
  <c r="AI29" i="49"/>
  <c r="R61" i="49" s="1"/>
  <c r="AO129" i="20"/>
  <c r="AO189" i="20" s="1"/>
  <c r="Q189" i="20"/>
  <c r="Q220" i="20" s="1"/>
  <c r="P217" i="20"/>
  <c r="AL150" i="20"/>
  <c r="AL210" i="20" s="1"/>
  <c r="AO128" i="20"/>
  <c r="AO188" i="20" s="1"/>
  <c r="Q188" i="20"/>
  <c r="Q219" i="20" s="1"/>
  <c r="AO149" i="20"/>
  <c r="AO209" i="20" s="1"/>
  <c r="Q209" i="20"/>
  <c r="Q240" i="20" s="1"/>
  <c r="P132" i="20"/>
  <c r="AG12" i="49"/>
  <c r="P60" i="48"/>
  <c r="R136" i="20"/>
  <c r="AI16" i="49"/>
  <c r="R48" i="49" s="1"/>
  <c r="R135" i="20"/>
  <c r="AI15" i="49"/>
  <c r="R47" i="49" s="1"/>
  <c r="R134" i="20"/>
  <c r="AI14" i="49"/>
  <c r="R46" i="49" s="1"/>
  <c r="M241" i="20"/>
  <c r="M211" i="20"/>
  <c r="AO134" i="20"/>
  <c r="AO194" i="20" s="1"/>
  <c r="Q194" i="20"/>
  <c r="Q225" i="20" s="1"/>
  <c r="N223" i="20"/>
  <c r="N210" i="20"/>
  <c r="S146" i="20" l="1"/>
  <c r="AJ26" i="49"/>
  <c r="S58" i="49" s="1"/>
  <c r="S137" i="20"/>
  <c r="AJ17" i="49"/>
  <c r="S49" i="49" s="1"/>
  <c r="S136" i="20"/>
  <c r="AJ16" i="49"/>
  <c r="S48" i="49" s="1"/>
  <c r="AP133" i="20"/>
  <c r="AP193" i="20" s="1"/>
  <c r="R193" i="20"/>
  <c r="R224" i="20" s="1"/>
  <c r="AP142" i="20"/>
  <c r="AP202" i="20" s="1"/>
  <c r="R202" i="20"/>
  <c r="R233" i="20" s="1"/>
  <c r="S144" i="20"/>
  <c r="AJ24" i="49"/>
  <c r="S56" i="49" s="1"/>
  <c r="S141" i="20"/>
  <c r="AJ21" i="49"/>
  <c r="S53" i="49" s="1"/>
  <c r="AN132" i="20"/>
  <c r="AN192" i="20" s="1"/>
  <c r="P192" i="20"/>
  <c r="P150" i="20"/>
  <c r="AP148" i="20"/>
  <c r="AP208" i="20" s="1"/>
  <c r="R208" i="20"/>
  <c r="R239" i="20" s="1"/>
  <c r="AP126" i="20"/>
  <c r="AP186" i="20" s="1"/>
  <c r="R186" i="20"/>
  <c r="AP131" i="20"/>
  <c r="AP191" i="20" s="1"/>
  <c r="R191" i="20"/>
  <c r="R222" i="20" s="1"/>
  <c r="S128" i="20"/>
  <c r="AJ8" i="49"/>
  <c r="S40" i="49" s="1"/>
  <c r="S130" i="20"/>
  <c r="AJ10" i="49"/>
  <c r="S42" i="49" s="1"/>
  <c r="S127" i="20"/>
  <c r="AJ7" i="49"/>
  <c r="S39" i="49" s="1"/>
  <c r="S143" i="20"/>
  <c r="AJ23" i="49"/>
  <c r="S55" i="49" s="1"/>
  <c r="N241" i="20"/>
  <c r="N211" i="20"/>
  <c r="AP134" i="20"/>
  <c r="AP194" i="20" s="1"/>
  <c r="R194" i="20"/>
  <c r="R225" i="20" s="1"/>
  <c r="AM150" i="20"/>
  <c r="AM210" i="20" s="1"/>
  <c r="AP130" i="20"/>
  <c r="AP190" i="20" s="1"/>
  <c r="R190" i="20"/>
  <c r="R221" i="20" s="1"/>
  <c r="AP128" i="20"/>
  <c r="AP188" i="20" s="1"/>
  <c r="R188" i="20"/>
  <c r="R219" i="20" s="1"/>
  <c r="AP146" i="20"/>
  <c r="AP206" i="20" s="1"/>
  <c r="R206" i="20"/>
  <c r="R237" i="20" s="1"/>
  <c r="S134" i="20"/>
  <c r="AJ14" i="49"/>
  <c r="S46" i="49" s="1"/>
  <c r="P44" i="49"/>
  <c r="AG30" i="49"/>
  <c r="P62" i="49" s="1"/>
  <c r="AP129" i="20"/>
  <c r="AP189" i="20" s="1"/>
  <c r="R189" i="20"/>
  <c r="R220" i="20" s="1"/>
  <c r="R38" i="49"/>
  <c r="S140" i="20"/>
  <c r="AJ20" i="49"/>
  <c r="S52" i="49" s="1"/>
  <c r="S145" i="20"/>
  <c r="AJ25" i="49"/>
  <c r="S57" i="49" s="1"/>
  <c r="AP140" i="20"/>
  <c r="AP200" i="20" s="1"/>
  <c r="R200" i="20"/>
  <c r="R231" i="20" s="1"/>
  <c r="O223" i="20"/>
  <c r="O210" i="20"/>
  <c r="Q217" i="20"/>
  <c r="AP143" i="20"/>
  <c r="AP203" i="20" s="1"/>
  <c r="R203" i="20"/>
  <c r="R234" i="20" s="1"/>
  <c r="Q132" i="20"/>
  <c r="AH12" i="49"/>
  <c r="Q60" i="48"/>
  <c r="S148" i="20"/>
  <c r="AJ28" i="49"/>
  <c r="S60" i="49" s="1"/>
  <c r="S147" i="20"/>
  <c r="AJ27" i="49"/>
  <c r="S59" i="49" s="1"/>
  <c r="AP135" i="20"/>
  <c r="AP195" i="20" s="1"/>
  <c r="R195" i="20"/>
  <c r="R226" i="20" s="1"/>
  <c r="AP141" i="20"/>
  <c r="AP201" i="20" s="1"/>
  <c r="R201" i="20"/>
  <c r="R232" i="20" s="1"/>
  <c r="AP137" i="20"/>
  <c r="AP197" i="20" s="1"/>
  <c r="R197" i="20"/>
  <c r="R228" i="20" s="1"/>
  <c r="AP139" i="20"/>
  <c r="AP199" i="20" s="1"/>
  <c r="R199" i="20"/>
  <c r="R230" i="20" s="1"/>
  <c r="S139" i="20"/>
  <c r="AJ19" i="49"/>
  <c r="S51" i="49" s="1"/>
  <c r="S131" i="20"/>
  <c r="AJ11" i="49"/>
  <c r="S43" i="49" s="1"/>
  <c r="S133" i="20"/>
  <c r="AJ13" i="49"/>
  <c r="S45" i="49" s="1"/>
  <c r="AP149" i="20"/>
  <c r="AP209" i="20" s="1"/>
  <c r="R209" i="20"/>
  <c r="R240" i="20" s="1"/>
  <c r="AP127" i="20"/>
  <c r="AP187" i="20" s="1"/>
  <c r="R187" i="20"/>
  <c r="R218" i="20" s="1"/>
  <c r="S129" i="20"/>
  <c r="AJ9" i="49"/>
  <c r="S41" i="49" s="1"/>
  <c r="S126" i="20"/>
  <c r="AJ6" i="49"/>
  <c r="S149" i="20"/>
  <c r="AJ29" i="49"/>
  <c r="S61" i="49" s="1"/>
  <c r="S138" i="20"/>
  <c r="AJ18" i="49"/>
  <c r="S50" i="49" s="1"/>
  <c r="S135" i="20"/>
  <c r="AJ15" i="49"/>
  <c r="S47" i="49" s="1"/>
  <c r="S142" i="20"/>
  <c r="AJ22" i="49"/>
  <c r="S54" i="49" s="1"/>
  <c r="AP136" i="20"/>
  <c r="AP196" i="20" s="1"/>
  <c r="R196" i="20"/>
  <c r="R227" i="20" s="1"/>
  <c r="AP147" i="20"/>
  <c r="AP207" i="20" s="1"/>
  <c r="R207" i="20"/>
  <c r="R238" i="20" s="1"/>
  <c r="AP145" i="20"/>
  <c r="AP205" i="20" s="1"/>
  <c r="R205" i="20"/>
  <c r="R236" i="20" s="1"/>
  <c r="AP144" i="20"/>
  <c r="AP204" i="20" s="1"/>
  <c r="R204" i="20"/>
  <c r="R235" i="20" s="1"/>
  <c r="AP138" i="20"/>
  <c r="AP198" i="20" s="1"/>
  <c r="R198" i="20"/>
  <c r="R229" i="20" s="1"/>
  <c r="AQ131" i="20" l="1"/>
  <c r="AQ191" i="20" s="1"/>
  <c r="S191" i="20"/>
  <c r="S222" i="20" s="1"/>
  <c r="T142" i="20"/>
  <c r="AK22" i="49"/>
  <c r="T54" i="49" s="1"/>
  <c r="T135" i="20"/>
  <c r="AK15" i="49"/>
  <c r="T47" i="49" s="1"/>
  <c r="T126" i="20"/>
  <c r="AK6" i="49"/>
  <c r="AQ135" i="20"/>
  <c r="AQ195" i="20" s="1"/>
  <c r="S195" i="20"/>
  <c r="S226" i="20" s="1"/>
  <c r="AQ134" i="20"/>
  <c r="AQ194" i="20" s="1"/>
  <c r="S194" i="20"/>
  <c r="S225" i="20" s="1"/>
  <c r="R217" i="20"/>
  <c r="AQ129" i="20"/>
  <c r="AQ189" i="20" s="1"/>
  <c r="S189" i="20"/>
  <c r="S220" i="20" s="1"/>
  <c r="AQ138" i="20"/>
  <c r="AQ198" i="20" s="1"/>
  <c r="S198" i="20"/>
  <c r="S229" i="20" s="1"/>
  <c r="AO132" i="20"/>
  <c r="AO192" i="20" s="1"/>
  <c r="Q192" i="20"/>
  <c r="Q150" i="20"/>
  <c r="T130" i="20"/>
  <c r="AK10" i="49"/>
  <c r="T42" i="49" s="1"/>
  <c r="T148" i="20"/>
  <c r="AK28" i="49"/>
  <c r="T60" i="49" s="1"/>
  <c r="T141" i="20"/>
  <c r="AK21" i="49"/>
  <c r="T53" i="49" s="1"/>
  <c r="AQ139" i="20"/>
  <c r="AQ199" i="20" s="1"/>
  <c r="S199" i="20"/>
  <c r="S230" i="20" s="1"/>
  <c r="AQ130" i="20"/>
  <c r="AQ190" i="20" s="1"/>
  <c r="S190" i="20"/>
  <c r="S221" i="20" s="1"/>
  <c r="AQ144" i="20"/>
  <c r="AQ204" i="20" s="1"/>
  <c r="S204" i="20"/>
  <c r="S235" i="20" s="1"/>
  <c r="AQ136" i="20"/>
  <c r="AQ196" i="20" s="1"/>
  <c r="S196" i="20"/>
  <c r="S227" i="20" s="1"/>
  <c r="T144" i="20"/>
  <c r="AK24" i="49"/>
  <c r="T56" i="49" s="1"/>
  <c r="Q44" i="49"/>
  <c r="AH30" i="49"/>
  <c r="Q62" i="49" s="1"/>
  <c r="AQ141" i="20"/>
  <c r="AQ201" i="20" s="1"/>
  <c r="S201" i="20"/>
  <c r="S232" i="20" s="1"/>
  <c r="T128" i="20"/>
  <c r="AK8" i="49"/>
  <c r="T40" i="49" s="1"/>
  <c r="T134" i="20"/>
  <c r="AK14" i="49"/>
  <c r="T46" i="49" s="1"/>
  <c r="T127" i="20"/>
  <c r="AK7" i="49"/>
  <c r="T39" i="49" s="1"/>
  <c r="T143" i="20"/>
  <c r="AK23" i="49"/>
  <c r="T55" i="49" s="1"/>
  <c r="AQ149" i="20"/>
  <c r="AQ209" i="20" s="1"/>
  <c r="S209" i="20"/>
  <c r="S240" i="20" s="1"/>
  <c r="AQ145" i="20"/>
  <c r="AQ205" i="20" s="1"/>
  <c r="S205" i="20"/>
  <c r="S236" i="20" s="1"/>
  <c r="AQ127" i="20"/>
  <c r="AQ187" i="20" s="1"/>
  <c r="S187" i="20"/>
  <c r="S218" i="20" s="1"/>
  <c r="T146" i="20"/>
  <c r="AK26" i="49"/>
  <c r="T58" i="49" s="1"/>
  <c r="T136" i="20"/>
  <c r="AK16" i="49"/>
  <c r="T48" i="49" s="1"/>
  <c r="T129" i="20"/>
  <c r="AK9" i="49"/>
  <c r="T41" i="49" s="1"/>
  <c r="T145" i="20"/>
  <c r="AK25" i="49"/>
  <c r="T57" i="49" s="1"/>
  <c r="S38" i="49"/>
  <c r="AQ147" i="20"/>
  <c r="AQ207" i="20" s="1"/>
  <c r="S207" i="20"/>
  <c r="S238" i="20" s="1"/>
  <c r="AQ128" i="20"/>
  <c r="AQ188" i="20" s="1"/>
  <c r="S188" i="20"/>
  <c r="S219" i="20" s="1"/>
  <c r="AN150" i="20"/>
  <c r="AN210" i="20" s="1"/>
  <c r="AQ137" i="20"/>
  <c r="AQ197" i="20" s="1"/>
  <c r="S197" i="20"/>
  <c r="S228" i="20" s="1"/>
  <c r="T139" i="20"/>
  <c r="AK19" i="49"/>
  <c r="T51" i="49" s="1"/>
  <c r="T147" i="20"/>
  <c r="AK27" i="49"/>
  <c r="T59" i="49" s="1"/>
  <c r="AQ142" i="20"/>
  <c r="AQ202" i="20" s="1"/>
  <c r="S202" i="20"/>
  <c r="S233" i="20" s="1"/>
  <c r="AQ126" i="20"/>
  <c r="AQ186" i="20" s="1"/>
  <c r="S186" i="20"/>
  <c r="AQ140" i="20"/>
  <c r="AQ200" i="20" s="1"/>
  <c r="S200" i="20"/>
  <c r="S231" i="20" s="1"/>
  <c r="P223" i="20"/>
  <c r="P210" i="20"/>
  <c r="R132" i="20"/>
  <c r="AI12" i="49"/>
  <c r="R60" i="48"/>
  <c r="T137" i="20"/>
  <c r="AK17" i="49"/>
  <c r="T49" i="49" s="1"/>
  <c r="T138" i="20"/>
  <c r="AK18" i="49"/>
  <c r="T50" i="49" s="1"/>
  <c r="T131" i="20"/>
  <c r="AK11" i="49"/>
  <c r="T43" i="49" s="1"/>
  <c r="T140" i="20"/>
  <c r="AK20" i="49"/>
  <c r="T52" i="49" s="1"/>
  <c r="T133" i="20"/>
  <c r="AK13" i="49"/>
  <c r="T45" i="49" s="1"/>
  <c r="T149" i="20"/>
  <c r="AK29" i="49"/>
  <c r="T61" i="49" s="1"/>
  <c r="AQ133" i="20"/>
  <c r="AQ193" i="20" s="1"/>
  <c r="S193" i="20"/>
  <c r="S224" i="20" s="1"/>
  <c r="AQ148" i="20"/>
  <c r="AQ208" i="20" s="1"/>
  <c r="S208" i="20"/>
  <c r="S239" i="20" s="1"/>
  <c r="O241" i="20"/>
  <c r="O211" i="20"/>
  <c r="AQ143" i="20"/>
  <c r="AQ203" i="20" s="1"/>
  <c r="S203" i="20"/>
  <c r="S234" i="20" s="1"/>
  <c r="AQ146" i="20"/>
  <c r="AQ206" i="20" s="1"/>
  <c r="S206" i="20"/>
  <c r="S237" i="20" s="1"/>
  <c r="U139" i="20" l="1"/>
  <c r="AL19" i="49"/>
  <c r="U51" i="49" s="1"/>
  <c r="U130" i="20"/>
  <c r="AL10" i="49"/>
  <c r="U42" i="49" s="1"/>
  <c r="U148" i="20"/>
  <c r="AL28" i="49"/>
  <c r="U60" i="49" s="1"/>
  <c r="AR129" i="20"/>
  <c r="AR189" i="20" s="1"/>
  <c r="T189" i="20"/>
  <c r="T220" i="20" s="1"/>
  <c r="AR127" i="20"/>
  <c r="AR187" i="20" s="1"/>
  <c r="T187" i="20"/>
  <c r="T218" i="20" s="1"/>
  <c r="AR126" i="20"/>
  <c r="AR186" i="20" s="1"/>
  <c r="T186" i="20"/>
  <c r="U143" i="20"/>
  <c r="AL23" i="49"/>
  <c r="U55" i="49" s="1"/>
  <c r="U136" i="20"/>
  <c r="AL16" i="49"/>
  <c r="U48" i="49" s="1"/>
  <c r="AR136" i="20"/>
  <c r="AR196" i="20" s="1"/>
  <c r="T196" i="20"/>
  <c r="T227" i="20" s="1"/>
  <c r="AR134" i="20"/>
  <c r="AR194" i="20" s="1"/>
  <c r="T194" i="20"/>
  <c r="T225" i="20" s="1"/>
  <c r="AO150" i="20"/>
  <c r="AO210" i="20" s="1"/>
  <c r="S217" i="20"/>
  <c r="AR139" i="20"/>
  <c r="AR199" i="20" s="1"/>
  <c r="T199" i="20"/>
  <c r="T230" i="20" s="1"/>
  <c r="U129" i="20"/>
  <c r="AL9" i="49"/>
  <c r="U41" i="49" s="1"/>
  <c r="U145" i="20"/>
  <c r="AL25" i="49"/>
  <c r="U57" i="49" s="1"/>
  <c r="U138" i="20"/>
  <c r="AL18" i="49"/>
  <c r="U50" i="49" s="1"/>
  <c r="AR140" i="20"/>
  <c r="AR200" i="20" s="1"/>
  <c r="T200" i="20"/>
  <c r="T231" i="20" s="1"/>
  <c r="R44" i="49"/>
  <c r="AI30" i="49"/>
  <c r="R62" i="49" s="1"/>
  <c r="AR144" i="20"/>
  <c r="AR204" i="20" s="1"/>
  <c r="T204" i="20"/>
  <c r="T235" i="20" s="1"/>
  <c r="Q223" i="20"/>
  <c r="Q210" i="20"/>
  <c r="AR135" i="20"/>
  <c r="AR195" i="20" s="1"/>
  <c r="T195" i="20"/>
  <c r="T226" i="20" s="1"/>
  <c r="U141" i="20"/>
  <c r="AL21" i="49"/>
  <c r="U53" i="49" s="1"/>
  <c r="AR137" i="20"/>
  <c r="AR197" i="20" s="1"/>
  <c r="T197" i="20"/>
  <c r="T228" i="20" s="1"/>
  <c r="U147" i="20"/>
  <c r="AL27" i="49"/>
  <c r="U59" i="49" s="1"/>
  <c r="AP132" i="20"/>
  <c r="AP192" i="20" s="1"/>
  <c r="R192" i="20"/>
  <c r="R150" i="20"/>
  <c r="AR146" i="20"/>
  <c r="AR206" i="20" s="1"/>
  <c r="T206" i="20"/>
  <c r="T237" i="20" s="1"/>
  <c r="AR128" i="20"/>
  <c r="AR188" i="20" s="1"/>
  <c r="T188" i="20"/>
  <c r="T219" i="20" s="1"/>
  <c r="U140" i="20"/>
  <c r="AL20" i="49"/>
  <c r="U52" i="49" s="1"/>
  <c r="U149" i="20"/>
  <c r="AL29" i="49"/>
  <c r="U61" i="49" s="1"/>
  <c r="U142" i="20"/>
  <c r="AL22" i="49"/>
  <c r="U54" i="49" s="1"/>
  <c r="AR131" i="20"/>
  <c r="AR191" i="20" s="1"/>
  <c r="T191" i="20"/>
  <c r="T222" i="20" s="1"/>
  <c r="P241" i="20"/>
  <c r="P211" i="20"/>
  <c r="AR141" i="20"/>
  <c r="AR201" i="20" s="1"/>
  <c r="T201" i="20"/>
  <c r="T232" i="20" s="1"/>
  <c r="AR142" i="20"/>
  <c r="AR202" i="20" s="1"/>
  <c r="T202" i="20"/>
  <c r="T233" i="20" s="1"/>
  <c r="U131" i="20"/>
  <c r="AL11" i="49"/>
  <c r="U43" i="49" s="1"/>
  <c r="U133" i="20"/>
  <c r="AL13" i="49"/>
  <c r="U45" i="49" s="1"/>
  <c r="U135" i="20"/>
  <c r="AL15" i="49"/>
  <c r="U47" i="49" s="1"/>
  <c r="U126" i="20"/>
  <c r="AL6" i="49"/>
  <c r="U144" i="20"/>
  <c r="AL24" i="49"/>
  <c r="U56" i="49" s="1"/>
  <c r="AR145" i="20"/>
  <c r="AR205" i="20" s="1"/>
  <c r="T205" i="20"/>
  <c r="T236" i="20" s="1"/>
  <c r="AR143" i="20"/>
  <c r="AR203" i="20" s="1"/>
  <c r="T203" i="20"/>
  <c r="T234" i="20" s="1"/>
  <c r="U134" i="20"/>
  <c r="AL14" i="49"/>
  <c r="U46" i="49" s="1"/>
  <c r="AR133" i="20"/>
  <c r="AR193" i="20" s="1"/>
  <c r="T193" i="20"/>
  <c r="T224" i="20" s="1"/>
  <c r="AR130" i="20"/>
  <c r="AR190" i="20" s="1"/>
  <c r="T190" i="20"/>
  <c r="T221" i="20" s="1"/>
  <c r="U127" i="20"/>
  <c r="AL7" i="49"/>
  <c r="U39" i="49" s="1"/>
  <c r="U137" i="20"/>
  <c r="AL17" i="49"/>
  <c r="U49" i="49" s="1"/>
  <c r="U128" i="20"/>
  <c r="AL8" i="49"/>
  <c r="U40" i="49" s="1"/>
  <c r="U146" i="20"/>
  <c r="AL26" i="49"/>
  <c r="U58" i="49" s="1"/>
  <c r="AR149" i="20"/>
  <c r="AR209" i="20" s="1"/>
  <c r="T209" i="20"/>
  <c r="T240" i="20" s="1"/>
  <c r="AR138" i="20"/>
  <c r="AR198" i="20" s="1"/>
  <c r="T198" i="20"/>
  <c r="T229" i="20" s="1"/>
  <c r="AR147" i="20"/>
  <c r="AR207" i="20" s="1"/>
  <c r="T207" i="20"/>
  <c r="T238" i="20" s="1"/>
  <c r="S132" i="20"/>
  <c r="AJ12" i="49"/>
  <c r="S60" i="48"/>
  <c r="AR148" i="20"/>
  <c r="AR208" i="20" s="1"/>
  <c r="T208" i="20"/>
  <c r="T239" i="20" s="1"/>
  <c r="T38" i="49"/>
  <c r="AS141" i="20" l="1"/>
  <c r="AS201" i="20" s="1"/>
  <c r="U201" i="20"/>
  <c r="U232" i="20" s="1"/>
  <c r="V129" i="20"/>
  <c r="AM9" i="49"/>
  <c r="V41" i="49" s="1"/>
  <c r="V147" i="20"/>
  <c r="AM27" i="49"/>
  <c r="V59" i="49" s="1"/>
  <c r="V126" i="20"/>
  <c r="AM6" i="49"/>
  <c r="V136" i="20"/>
  <c r="AM16" i="49"/>
  <c r="V48" i="49" s="1"/>
  <c r="V139" i="20"/>
  <c r="AM19" i="49"/>
  <c r="V51" i="49" s="1"/>
  <c r="AS127" i="20"/>
  <c r="AS187" i="20" s="1"/>
  <c r="U187" i="20"/>
  <c r="U218" i="20" s="1"/>
  <c r="AS142" i="20"/>
  <c r="AS202" i="20" s="1"/>
  <c r="U202" i="20"/>
  <c r="U233" i="20" s="1"/>
  <c r="AS145" i="20"/>
  <c r="AS205" i="20" s="1"/>
  <c r="U205" i="20"/>
  <c r="U236" i="20" s="1"/>
  <c r="AS136" i="20"/>
  <c r="AS196" i="20" s="1"/>
  <c r="U196" i="20"/>
  <c r="U227" i="20" s="1"/>
  <c r="V138" i="20"/>
  <c r="AM18" i="49"/>
  <c r="V50" i="49" s="1"/>
  <c r="S44" i="49"/>
  <c r="AJ30" i="49"/>
  <c r="S62" i="49" s="1"/>
  <c r="AP150" i="20"/>
  <c r="AP210" i="20" s="1"/>
  <c r="V133" i="20"/>
  <c r="AM13" i="49"/>
  <c r="V45" i="49" s="1"/>
  <c r="V145" i="20"/>
  <c r="AM25" i="49"/>
  <c r="V57" i="49" s="1"/>
  <c r="V140" i="20"/>
  <c r="AM20" i="49"/>
  <c r="V52" i="49" s="1"/>
  <c r="AQ132" i="20"/>
  <c r="AQ192" i="20" s="1"/>
  <c r="S192" i="20"/>
  <c r="S150" i="20"/>
  <c r="AS146" i="20"/>
  <c r="AS206" i="20" s="1"/>
  <c r="U206" i="20"/>
  <c r="U237" i="20" s="1"/>
  <c r="AS149" i="20"/>
  <c r="AS209" i="20" s="1"/>
  <c r="U209" i="20"/>
  <c r="U240" i="20" s="1"/>
  <c r="R223" i="20"/>
  <c r="R210" i="20"/>
  <c r="AS129" i="20"/>
  <c r="AS189" i="20" s="1"/>
  <c r="U189" i="20"/>
  <c r="U220" i="20" s="1"/>
  <c r="AS143" i="20"/>
  <c r="AS203" i="20" s="1"/>
  <c r="U203" i="20"/>
  <c r="U234" i="20" s="1"/>
  <c r="AS133" i="20"/>
  <c r="AS193" i="20" s="1"/>
  <c r="U193" i="20"/>
  <c r="U224" i="20" s="1"/>
  <c r="AS148" i="20"/>
  <c r="AS208" i="20" s="1"/>
  <c r="U208" i="20"/>
  <c r="U239" i="20" s="1"/>
  <c r="V149" i="20"/>
  <c r="AM29" i="49"/>
  <c r="V61" i="49" s="1"/>
  <c r="V144" i="20"/>
  <c r="AM24" i="49"/>
  <c r="V56" i="49" s="1"/>
  <c r="AS128" i="20"/>
  <c r="AS188" i="20" s="1"/>
  <c r="U188" i="20"/>
  <c r="U219" i="20" s="1"/>
  <c r="AS144" i="20"/>
  <c r="AS204" i="20" s="1"/>
  <c r="U204" i="20"/>
  <c r="U235" i="20" s="1"/>
  <c r="AS140" i="20"/>
  <c r="AS200" i="20" s="1"/>
  <c r="U200" i="20"/>
  <c r="U231" i="20" s="1"/>
  <c r="Q241" i="20"/>
  <c r="Q211" i="20"/>
  <c r="V135" i="20"/>
  <c r="AM15" i="49"/>
  <c r="V47" i="49" s="1"/>
  <c r="V146" i="20"/>
  <c r="AM26" i="49"/>
  <c r="V58" i="49" s="1"/>
  <c r="U38" i="49"/>
  <c r="AS131" i="20"/>
  <c r="AS191" i="20" s="1"/>
  <c r="U191" i="20"/>
  <c r="U222" i="20" s="1"/>
  <c r="AS147" i="20"/>
  <c r="AS207" i="20" s="1"/>
  <c r="U207" i="20"/>
  <c r="U238" i="20" s="1"/>
  <c r="AS130" i="20"/>
  <c r="AS190" i="20" s="1"/>
  <c r="U190" i="20"/>
  <c r="U221" i="20" s="1"/>
  <c r="T217" i="20"/>
  <c r="V137" i="20"/>
  <c r="AM17" i="49"/>
  <c r="V49" i="49" s="1"/>
  <c r="V128" i="20"/>
  <c r="AM8" i="49"/>
  <c r="V40" i="49" s="1"/>
  <c r="V131" i="20"/>
  <c r="AM11" i="49"/>
  <c r="V43" i="49" s="1"/>
  <c r="V130" i="20"/>
  <c r="AM10" i="49"/>
  <c r="V42" i="49" s="1"/>
  <c r="V148" i="20"/>
  <c r="AM28" i="49"/>
  <c r="V60" i="49" s="1"/>
  <c r="AS137" i="20"/>
  <c r="AS197" i="20" s="1"/>
  <c r="U197" i="20"/>
  <c r="U228" i="20" s="1"/>
  <c r="AS134" i="20"/>
  <c r="AS194" i="20" s="1"/>
  <c r="U194" i="20"/>
  <c r="U225" i="20" s="1"/>
  <c r="AS126" i="20"/>
  <c r="AS186" i="20" s="1"/>
  <c r="U186" i="20"/>
  <c r="AS138" i="20"/>
  <c r="AS198" i="20" s="1"/>
  <c r="U198" i="20"/>
  <c r="U229" i="20" s="1"/>
  <c r="AS135" i="20"/>
  <c r="AS195" i="20" s="1"/>
  <c r="U195" i="20"/>
  <c r="U226" i="20" s="1"/>
  <c r="V142" i="20"/>
  <c r="AM22" i="49"/>
  <c r="V54" i="49" s="1"/>
  <c r="V141" i="20"/>
  <c r="AM21" i="49"/>
  <c r="V53" i="49" s="1"/>
  <c r="V143" i="20"/>
  <c r="AM23" i="49"/>
  <c r="V55" i="49" s="1"/>
  <c r="V134" i="20"/>
  <c r="AM14" i="49"/>
  <c r="V46" i="49" s="1"/>
  <c r="V127" i="20"/>
  <c r="AM7" i="49"/>
  <c r="V39" i="49" s="1"/>
  <c r="T132" i="20"/>
  <c r="AK12" i="49"/>
  <c r="T60" i="48"/>
  <c r="AS139" i="20"/>
  <c r="AS199" i="20" s="1"/>
  <c r="U199" i="20"/>
  <c r="U230" i="20" s="1"/>
  <c r="W139" i="20" l="1"/>
  <c r="AN19" i="49"/>
  <c r="W51" i="49" s="1"/>
  <c r="X137" i="20"/>
  <c r="AO17" i="49"/>
  <c r="W128" i="20"/>
  <c r="AN8" i="49"/>
  <c r="W40" i="49" s="1"/>
  <c r="X130" i="20"/>
  <c r="AO10" i="49"/>
  <c r="X141" i="20"/>
  <c r="AO21" i="49"/>
  <c r="X148" i="20"/>
  <c r="AO28" i="49"/>
  <c r="AT131" i="20"/>
  <c r="AT191" i="20" s="1"/>
  <c r="V191" i="20"/>
  <c r="V222" i="20" s="1"/>
  <c r="AT144" i="20"/>
  <c r="AT204" i="20" s="1"/>
  <c r="V204" i="20"/>
  <c r="V235" i="20" s="1"/>
  <c r="AT138" i="20"/>
  <c r="AT198" i="20" s="1"/>
  <c r="V198" i="20"/>
  <c r="V229" i="20" s="1"/>
  <c r="W142" i="20"/>
  <c r="AN22" i="49"/>
  <c r="W54" i="49" s="1"/>
  <c r="AT130" i="20"/>
  <c r="AT190" i="20" s="1"/>
  <c r="V190" i="20"/>
  <c r="V221" i="20" s="1"/>
  <c r="W149" i="20"/>
  <c r="AN29" i="49"/>
  <c r="W61" i="49" s="1"/>
  <c r="AT127" i="20"/>
  <c r="AT187" i="20" s="1"/>
  <c r="V187" i="20"/>
  <c r="V218" i="20" s="1"/>
  <c r="X145" i="20"/>
  <c r="AO25" i="49"/>
  <c r="AT134" i="20"/>
  <c r="AT194" i="20" s="1"/>
  <c r="V194" i="20"/>
  <c r="V225" i="20" s="1"/>
  <c r="AQ150" i="20"/>
  <c r="AQ210" i="20" s="1"/>
  <c r="AT133" i="20"/>
  <c r="AT193" i="20" s="1"/>
  <c r="V193" i="20"/>
  <c r="V224" i="20" s="1"/>
  <c r="AT147" i="20"/>
  <c r="AT207" i="20" s="1"/>
  <c r="V207" i="20"/>
  <c r="V238" i="20" s="1"/>
  <c r="W137" i="20"/>
  <c r="AN17" i="49"/>
  <c r="W49" i="49" s="1"/>
  <c r="X126" i="20"/>
  <c r="AO6" i="49"/>
  <c r="X134" i="20"/>
  <c r="AO14" i="49"/>
  <c r="X131" i="20"/>
  <c r="AO11" i="49"/>
  <c r="X138" i="20"/>
  <c r="AO18" i="49"/>
  <c r="X149" i="20"/>
  <c r="AO29" i="49"/>
  <c r="AT128" i="20"/>
  <c r="AT188" i="20" s="1"/>
  <c r="V188" i="20"/>
  <c r="V219" i="20" s="1"/>
  <c r="AT149" i="20"/>
  <c r="AT209" i="20" s="1"/>
  <c r="V209" i="20"/>
  <c r="V240" i="20" s="1"/>
  <c r="S223" i="20"/>
  <c r="S210" i="20"/>
  <c r="AT139" i="20"/>
  <c r="AT199" i="20" s="1"/>
  <c r="V199" i="20"/>
  <c r="V230" i="20" s="1"/>
  <c r="X133" i="20"/>
  <c r="AO13" i="49"/>
  <c r="AT126" i="20"/>
  <c r="AT186" i="20" s="1"/>
  <c r="V186" i="20"/>
  <c r="W141" i="20"/>
  <c r="AN21" i="49"/>
  <c r="W53" i="49" s="1"/>
  <c r="W146" i="20"/>
  <c r="AN26" i="49"/>
  <c r="W58" i="49" s="1"/>
  <c r="W130" i="20"/>
  <c r="AN10" i="49"/>
  <c r="W42" i="49" s="1"/>
  <c r="W134" i="20"/>
  <c r="AN14" i="49"/>
  <c r="W46" i="49" s="1"/>
  <c r="W135" i="20"/>
  <c r="AN15" i="49"/>
  <c r="W47" i="49" s="1"/>
  <c r="W147" i="20"/>
  <c r="AN27" i="49"/>
  <c r="W59" i="49" s="1"/>
  <c r="X135" i="20"/>
  <c r="AO15" i="49"/>
  <c r="X142" i="20"/>
  <c r="AO22" i="49"/>
  <c r="X128" i="20"/>
  <c r="AO8" i="49"/>
  <c r="AT143" i="20"/>
  <c r="AT203" i="20" s="1"/>
  <c r="V203" i="20"/>
  <c r="V234" i="20" s="1"/>
  <c r="AT146" i="20"/>
  <c r="AT206" i="20" s="1"/>
  <c r="V206" i="20"/>
  <c r="V237" i="20" s="1"/>
  <c r="R241" i="20"/>
  <c r="R211" i="20"/>
  <c r="AT129" i="20"/>
  <c r="AT189" i="20" s="1"/>
  <c r="V189" i="20"/>
  <c r="V220" i="20" s="1"/>
  <c r="X147" i="20"/>
  <c r="AO27" i="49"/>
  <c r="W144" i="20"/>
  <c r="AN24" i="49"/>
  <c r="W56" i="49" s="1"/>
  <c r="X127" i="20"/>
  <c r="AO7" i="49"/>
  <c r="W145" i="20"/>
  <c r="AN25" i="49"/>
  <c r="W57" i="49" s="1"/>
  <c r="W131" i="20"/>
  <c r="AN11" i="49"/>
  <c r="W43" i="49" s="1"/>
  <c r="W136" i="20"/>
  <c r="AN16" i="49"/>
  <c r="W48" i="49" s="1"/>
  <c r="W129" i="20"/>
  <c r="AN9" i="49"/>
  <c r="W41" i="49" s="1"/>
  <c r="W126" i="20"/>
  <c r="AN6" i="49"/>
  <c r="X139" i="20"/>
  <c r="AO19" i="49"/>
  <c r="X51" i="49" s="1"/>
  <c r="X146" i="20"/>
  <c r="AO26" i="49"/>
  <c r="T44" i="49"/>
  <c r="AK30" i="49"/>
  <c r="T62" i="49" s="1"/>
  <c r="U217" i="20"/>
  <c r="AT148" i="20"/>
  <c r="AT208" i="20" s="1"/>
  <c r="V208" i="20"/>
  <c r="V239" i="20" s="1"/>
  <c r="AT137" i="20"/>
  <c r="AT197" i="20" s="1"/>
  <c r="V197" i="20"/>
  <c r="V228" i="20" s="1"/>
  <c r="AT136" i="20"/>
  <c r="AT196" i="20" s="1"/>
  <c r="V196" i="20"/>
  <c r="V227" i="20" s="1"/>
  <c r="X140" i="20"/>
  <c r="AO20" i="49"/>
  <c r="X144" i="20"/>
  <c r="AO24" i="49"/>
  <c r="AT142" i="20"/>
  <c r="AT202" i="20" s="1"/>
  <c r="V202" i="20"/>
  <c r="V233" i="20" s="1"/>
  <c r="U132" i="20"/>
  <c r="AL12" i="49"/>
  <c r="U60" i="48"/>
  <c r="AT145" i="20"/>
  <c r="AT205" i="20" s="1"/>
  <c r="V205" i="20"/>
  <c r="V236" i="20" s="1"/>
  <c r="W133" i="20"/>
  <c r="AN13" i="49"/>
  <c r="W45" i="49" s="1"/>
  <c r="W148" i="20"/>
  <c r="AN28" i="49"/>
  <c r="W60" i="49" s="1"/>
  <c r="W138" i="20"/>
  <c r="AN18" i="49"/>
  <c r="W50" i="49" s="1"/>
  <c r="W143" i="20"/>
  <c r="AN23" i="49"/>
  <c r="W55" i="49" s="1"/>
  <c r="W140" i="20"/>
  <c r="AN20" i="49"/>
  <c r="W52" i="49" s="1"/>
  <c r="W127" i="20"/>
  <c r="AN7" i="49"/>
  <c r="W39" i="49" s="1"/>
  <c r="X143" i="20"/>
  <c r="AO23" i="49"/>
  <c r="X129" i="20"/>
  <c r="AO9" i="49"/>
  <c r="X136" i="20"/>
  <c r="AO16" i="49"/>
  <c r="AR132" i="20"/>
  <c r="AR192" i="20" s="1"/>
  <c r="T192" i="20"/>
  <c r="T150" i="20"/>
  <c r="AT141" i="20"/>
  <c r="AT201" i="20" s="1"/>
  <c r="V201" i="20"/>
  <c r="V232" i="20" s="1"/>
  <c r="AT135" i="20"/>
  <c r="AT195" i="20" s="1"/>
  <c r="V195" i="20"/>
  <c r="V226" i="20" s="1"/>
  <c r="AT140" i="20"/>
  <c r="AT200" i="20" s="1"/>
  <c r="V200" i="20"/>
  <c r="V231" i="20" s="1"/>
  <c r="V38" i="49"/>
  <c r="X48" i="49" l="1"/>
  <c r="X54" i="49"/>
  <c r="X56" i="49"/>
  <c r="X50" i="49"/>
  <c r="X39" i="49"/>
  <c r="X58" i="49"/>
  <c r="X59" i="49"/>
  <c r="AU133" i="20"/>
  <c r="AU193" i="20" s="1"/>
  <c r="W193" i="20"/>
  <c r="W224" i="20" s="1"/>
  <c r="S241" i="20"/>
  <c r="S211" i="20"/>
  <c r="AU129" i="20"/>
  <c r="AU189" i="20" s="1"/>
  <c r="W189" i="20"/>
  <c r="W220" i="20" s="1"/>
  <c r="AS132" i="20"/>
  <c r="AS192" i="20" s="1"/>
  <c r="U192" i="20"/>
  <c r="U150" i="20"/>
  <c r="AU145" i="20"/>
  <c r="AU205" i="20" s="1"/>
  <c r="W205" i="20"/>
  <c r="W236" i="20" s="1"/>
  <c r="X40" i="49"/>
  <c r="AV149" i="20"/>
  <c r="AV209" i="20" s="1"/>
  <c r="X209" i="20"/>
  <c r="AV126" i="20"/>
  <c r="AV186" i="20" s="1"/>
  <c r="X186" i="20"/>
  <c r="X42" i="49"/>
  <c r="AV136" i="20"/>
  <c r="AV196" i="20" s="1"/>
  <c r="X196" i="20"/>
  <c r="AU140" i="20"/>
  <c r="AU200" i="20" s="1"/>
  <c r="W200" i="20"/>
  <c r="W231" i="20" s="1"/>
  <c r="V217" i="20"/>
  <c r="AV138" i="20"/>
  <c r="AV198" i="20" s="1"/>
  <c r="X198" i="20"/>
  <c r="AV146" i="20"/>
  <c r="AV206" i="20" s="1"/>
  <c r="X206" i="20"/>
  <c r="AV142" i="20"/>
  <c r="AV202" i="20" s="1"/>
  <c r="X202" i="20"/>
  <c r="AU134" i="20"/>
  <c r="AU194" i="20" s="1"/>
  <c r="W194" i="20"/>
  <c r="W225" i="20" s="1"/>
  <c r="X43" i="49"/>
  <c r="AU137" i="20"/>
  <c r="AU197" i="20" s="1"/>
  <c r="W197" i="20"/>
  <c r="W228" i="20" s="1"/>
  <c r="AU128" i="20"/>
  <c r="AU188" i="20" s="1"/>
  <c r="W188" i="20"/>
  <c r="W219" i="20" s="1"/>
  <c r="X55" i="49"/>
  <c r="AV144" i="20"/>
  <c r="AV204" i="20" s="1"/>
  <c r="X204" i="20"/>
  <c r="AU136" i="20"/>
  <c r="AU196" i="20" s="1"/>
  <c r="W196" i="20"/>
  <c r="W227" i="20" s="1"/>
  <c r="AU144" i="20"/>
  <c r="AU204" i="20" s="1"/>
  <c r="W204" i="20"/>
  <c r="W235" i="20" s="1"/>
  <c r="X47" i="49"/>
  <c r="AV131" i="20"/>
  <c r="AV191" i="20" s="1"/>
  <c r="X191" i="20"/>
  <c r="X57" i="49"/>
  <c r="X60" i="49"/>
  <c r="X49" i="49"/>
  <c r="AU149" i="20"/>
  <c r="AU209" i="20" s="1"/>
  <c r="W209" i="20"/>
  <c r="W240" i="20" s="1"/>
  <c r="V132" i="20"/>
  <c r="AM12" i="49"/>
  <c r="V60" i="48"/>
  <c r="AU143" i="20"/>
  <c r="AU203" i="20" s="1"/>
  <c r="W203" i="20"/>
  <c r="W234" i="20" s="1"/>
  <c r="AV143" i="20"/>
  <c r="AV203" i="20" s="1"/>
  <c r="X203" i="20"/>
  <c r="X52" i="49"/>
  <c r="AV139" i="20"/>
  <c r="AV199" i="20" s="1"/>
  <c r="X199" i="20"/>
  <c r="AV135" i="20"/>
  <c r="AV195" i="20" s="1"/>
  <c r="X195" i="20"/>
  <c r="AU130" i="20"/>
  <c r="AU190" i="20" s="1"/>
  <c r="W190" i="20"/>
  <c r="W221" i="20" s="1"/>
  <c r="X45" i="49"/>
  <c r="X46" i="49"/>
  <c r="AV145" i="20"/>
  <c r="AV205" i="20" s="1"/>
  <c r="X205" i="20"/>
  <c r="AU142" i="20"/>
  <c r="AU202" i="20" s="1"/>
  <c r="W202" i="20"/>
  <c r="W233" i="20" s="1"/>
  <c r="AV148" i="20"/>
  <c r="AV208" i="20" s="1"/>
  <c r="X208" i="20"/>
  <c r="AV137" i="20"/>
  <c r="AV197" i="20" s="1"/>
  <c r="X197" i="20"/>
  <c r="AV128" i="20"/>
  <c r="AV188" i="20" s="1"/>
  <c r="X188" i="20"/>
  <c r="AU135" i="20"/>
  <c r="AU195" i="20" s="1"/>
  <c r="W195" i="20"/>
  <c r="W226" i="20" s="1"/>
  <c r="AU141" i="20"/>
  <c r="AU201" i="20" s="1"/>
  <c r="W201" i="20"/>
  <c r="W232" i="20" s="1"/>
  <c r="X41" i="49"/>
  <c r="AV129" i="20"/>
  <c r="AV189" i="20" s="1"/>
  <c r="X189" i="20"/>
  <c r="T223" i="20"/>
  <c r="T210" i="20"/>
  <c r="AV140" i="20"/>
  <c r="AV200" i="20" s="1"/>
  <c r="X200" i="20"/>
  <c r="W38" i="49"/>
  <c r="AU131" i="20"/>
  <c r="AU191" i="20" s="1"/>
  <c r="W191" i="20"/>
  <c r="W222" i="20" s="1"/>
  <c r="AV147" i="20"/>
  <c r="AV207" i="20" s="1"/>
  <c r="X207" i="20"/>
  <c r="AV133" i="20"/>
  <c r="AV193" i="20" s="1"/>
  <c r="X193" i="20"/>
  <c r="AV134" i="20"/>
  <c r="AV194" i="20" s="1"/>
  <c r="X194" i="20"/>
  <c r="X225" i="20" s="1"/>
  <c r="X53" i="49"/>
  <c r="AV130" i="20"/>
  <c r="AV190" i="20" s="1"/>
  <c r="X190" i="20"/>
  <c r="AV127" i="20"/>
  <c r="AV187" i="20" s="1"/>
  <c r="X187" i="20"/>
  <c r="AR150" i="20"/>
  <c r="AR210" i="20" s="1"/>
  <c r="AU138" i="20"/>
  <c r="AU198" i="20" s="1"/>
  <c r="W198" i="20"/>
  <c r="W229" i="20" s="1"/>
  <c r="AU127" i="20"/>
  <c r="AU187" i="20" s="1"/>
  <c r="W187" i="20"/>
  <c r="W218" i="20" s="1"/>
  <c r="AU148" i="20"/>
  <c r="AU208" i="20" s="1"/>
  <c r="W208" i="20"/>
  <c r="W239" i="20" s="1"/>
  <c r="U44" i="49"/>
  <c r="AL30" i="49"/>
  <c r="U62" i="49" s="1"/>
  <c r="AU126" i="20"/>
  <c r="AU186" i="20" s="1"/>
  <c r="W186" i="20"/>
  <c r="AU147" i="20"/>
  <c r="AU207" i="20" s="1"/>
  <c r="W207" i="20"/>
  <c r="W238" i="20" s="1"/>
  <c r="AU146" i="20"/>
  <c r="AU206" i="20" s="1"/>
  <c r="W206" i="20"/>
  <c r="W237" i="20" s="1"/>
  <c r="X61" i="49"/>
  <c r="X38" i="49"/>
  <c r="AV141" i="20"/>
  <c r="AV201" i="20" s="1"/>
  <c r="X201" i="20"/>
  <c r="AU139" i="20"/>
  <c r="AU199" i="20" s="1"/>
  <c r="W199" i="20"/>
  <c r="W230" i="20" s="1"/>
  <c r="X232" i="20" l="1"/>
  <c r="X221" i="20"/>
  <c r="X228" i="20"/>
  <c r="X224" i="20"/>
  <c r="X219" i="20"/>
  <c r="X236" i="20"/>
  <c r="X227" i="20"/>
  <c r="X240" i="20"/>
  <c r="X230" i="20"/>
  <c r="X233" i="20"/>
  <c r="X220" i="20"/>
  <c r="T241" i="20"/>
  <c r="T211" i="20"/>
  <c r="X222" i="20"/>
  <c r="X237" i="20"/>
  <c r="AT132" i="20"/>
  <c r="AT192" i="20" s="1"/>
  <c r="V192" i="20"/>
  <c r="V150" i="20"/>
  <c r="W132" i="20"/>
  <c r="AN12" i="49"/>
  <c r="W60" i="48"/>
  <c r="X234" i="20"/>
  <c r="X239" i="20"/>
  <c r="X229" i="20"/>
  <c r="V44" i="49"/>
  <c r="AM30" i="49"/>
  <c r="V62" i="49" s="1"/>
  <c r="W217" i="20"/>
  <c r="X218" i="20"/>
  <c r="X231" i="20"/>
  <c r="X217" i="20"/>
  <c r="AS150" i="20"/>
  <c r="AS210" i="20" s="1"/>
  <c r="X238" i="20"/>
  <c r="X226" i="20"/>
  <c r="X235" i="20"/>
  <c r="U223" i="20"/>
  <c r="U210" i="20"/>
  <c r="V223" i="20" l="1"/>
  <c r="V210" i="20"/>
  <c r="U241" i="20"/>
  <c r="U211" i="20"/>
  <c r="W44" i="49"/>
  <c r="AN30" i="49"/>
  <c r="W62" i="49" s="1"/>
  <c r="AU132" i="20"/>
  <c r="AU192" i="20" s="1"/>
  <c r="W192" i="20"/>
  <c r="W150" i="20"/>
  <c r="X132" i="20"/>
  <c r="AO12" i="49"/>
  <c r="X60" i="48"/>
  <c r="AT150" i="20"/>
  <c r="AT210" i="20" s="1"/>
  <c r="AU150" i="20" l="1"/>
  <c r="AU210" i="20" s="1"/>
  <c r="X44" i="49"/>
  <c r="AO30" i="49"/>
  <c r="X62" i="49" s="1"/>
  <c r="AV132" i="20"/>
  <c r="AV192" i="20" s="1"/>
  <c r="X192" i="20"/>
  <c r="X150" i="20"/>
  <c r="AV150" i="20" s="1"/>
  <c r="AV210" i="20" s="1"/>
  <c r="W223" i="20"/>
  <c r="W210" i="20"/>
  <c r="V241" i="20"/>
  <c r="V211" i="20"/>
  <c r="X223" i="20" l="1"/>
  <c r="X210" i="20"/>
  <c r="W241" i="20"/>
  <c r="W211" i="20"/>
  <c r="X211" i="20" l="1"/>
  <c r="X241" i="20"/>
  <c r="D132" i="20" l="1"/>
  <c r="U12" i="49"/>
  <c r="D144" i="20"/>
  <c r="U24" i="49"/>
  <c r="D131" i="20"/>
  <c r="U11" i="49"/>
  <c r="D149" i="20" l="1"/>
  <c r="U29" i="49"/>
  <c r="D138" i="20"/>
  <c r="U18" i="49"/>
  <c r="E43" i="49"/>
  <c r="D43" i="49"/>
  <c r="D137" i="20"/>
  <c r="U17" i="49"/>
  <c r="D148" i="20"/>
  <c r="U28" i="49"/>
  <c r="AB131" i="20"/>
  <c r="AB191" i="20" s="1"/>
  <c r="D191" i="20"/>
  <c r="D134" i="20"/>
  <c r="U14" i="49"/>
  <c r="D142" i="20"/>
  <c r="U22" i="49"/>
  <c r="D147" i="20"/>
  <c r="U27" i="49"/>
  <c r="D140" i="20"/>
  <c r="U20" i="49"/>
  <c r="D56" i="49"/>
  <c r="E56" i="49"/>
  <c r="D133" i="20"/>
  <c r="U13" i="49"/>
  <c r="D127" i="20"/>
  <c r="U7" i="49"/>
  <c r="D128" i="20"/>
  <c r="U8" i="49"/>
  <c r="D141" i="20"/>
  <c r="U21" i="49"/>
  <c r="D145" i="20"/>
  <c r="U25" i="49"/>
  <c r="AB144" i="20"/>
  <c r="AB204" i="20" s="1"/>
  <c r="D204" i="20"/>
  <c r="D60" i="48"/>
  <c r="D126" i="20"/>
  <c r="U6" i="49"/>
  <c r="D136" i="20"/>
  <c r="U16" i="49"/>
  <c r="D139" i="20"/>
  <c r="U19" i="49"/>
  <c r="D146" i="20"/>
  <c r="U26" i="49"/>
  <c r="D44" i="49"/>
  <c r="E44" i="49"/>
  <c r="D143" i="20"/>
  <c r="U23" i="49"/>
  <c r="D135" i="20"/>
  <c r="U15" i="49"/>
  <c r="D130" i="20"/>
  <c r="U10" i="49"/>
  <c r="D129" i="20"/>
  <c r="U9" i="49"/>
  <c r="AB132" i="20"/>
  <c r="AB192" i="20" s="1"/>
  <c r="D192" i="20"/>
  <c r="D49" i="49" l="1"/>
  <c r="E49" i="49"/>
  <c r="AB133" i="20"/>
  <c r="AB193" i="20" s="1"/>
  <c r="D193" i="20"/>
  <c r="AB143" i="20"/>
  <c r="AB203" i="20" s="1"/>
  <c r="D203" i="20"/>
  <c r="AB136" i="20"/>
  <c r="AB196" i="20" s="1"/>
  <c r="D196" i="20"/>
  <c r="D53" i="49"/>
  <c r="E53" i="49"/>
  <c r="D46" i="49"/>
  <c r="E46" i="49"/>
  <c r="D54" i="49"/>
  <c r="E54" i="49"/>
  <c r="D48" i="49"/>
  <c r="E48" i="49"/>
  <c r="D41" i="49"/>
  <c r="E41" i="49"/>
  <c r="D38" i="49"/>
  <c r="U30" i="49"/>
  <c r="E38" i="49"/>
  <c r="AB141" i="20"/>
  <c r="AB201" i="20" s="1"/>
  <c r="D201" i="20"/>
  <c r="AB134" i="20"/>
  <c r="AB194" i="20" s="1"/>
  <c r="D194" i="20"/>
  <c r="D57" i="49"/>
  <c r="E57" i="49"/>
  <c r="D223" i="20"/>
  <c r="E223" i="20"/>
  <c r="AB137" i="20"/>
  <c r="AB197" i="20" s="1"/>
  <c r="D197" i="20"/>
  <c r="D150" i="20"/>
  <c r="AB126" i="20"/>
  <c r="AB186" i="20" s="1"/>
  <c r="D186" i="20"/>
  <c r="D40" i="49"/>
  <c r="E40" i="49"/>
  <c r="D52" i="49"/>
  <c r="E52" i="49"/>
  <c r="D222" i="20"/>
  <c r="E222" i="20"/>
  <c r="D50" i="49"/>
  <c r="E50" i="49"/>
  <c r="AB135" i="20"/>
  <c r="AB195" i="20" s="1"/>
  <c r="D195" i="20"/>
  <c r="AB142" i="20"/>
  <c r="AB202" i="20" s="1"/>
  <c r="D202" i="20"/>
  <c r="E42" i="49"/>
  <c r="D42" i="49"/>
  <c r="D58" i="49"/>
  <c r="E58" i="49"/>
  <c r="AB128" i="20"/>
  <c r="AB188" i="20" s="1"/>
  <c r="D188" i="20"/>
  <c r="AB140" i="20"/>
  <c r="AB200" i="20" s="1"/>
  <c r="D200" i="20"/>
  <c r="AB138" i="20"/>
  <c r="AB198" i="20" s="1"/>
  <c r="D198" i="20"/>
  <c r="D45" i="49"/>
  <c r="E45" i="49"/>
  <c r="AB145" i="20"/>
  <c r="AB205" i="20" s="1"/>
  <c r="D205" i="20"/>
  <c r="AB129" i="20"/>
  <c r="AB189" i="20" s="1"/>
  <c r="D189" i="20"/>
  <c r="AB130" i="20"/>
  <c r="AB190" i="20" s="1"/>
  <c r="D190" i="20"/>
  <c r="D235" i="20"/>
  <c r="E235" i="20"/>
  <c r="D39" i="49"/>
  <c r="E39" i="49"/>
  <c r="D59" i="49"/>
  <c r="E59" i="49"/>
  <c r="D60" i="49"/>
  <c r="E60" i="49"/>
  <c r="D61" i="49"/>
  <c r="E61" i="49"/>
  <c r="AB139" i="20"/>
  <c r="AB199" i="20" s="1"/>
  <c r="D199" i="20"/>
  <c r="D55" i="49"/>
  <c r="E55" i="49"/>
  <c r="AB146" i="20"/>
  <c r="AB206" i="20" s="1"/>
  <c r="D206" i="20"/>
  <c r="D47" i="49"/>
  <c r="E47" i="49"/>
  <c r="D51" i="49"/>
  <c r="E51" i="49"/>
  <c r="AB127" i="20"/>
  <c r="AB187" i="20" s="1"/>
  <c r="D187" i="20"/>
  <c r="AB147" i="20"/>
  <c r="AB207" i="20" s="1"/>
  <c r="D207" i="20"/>
  <c r="AB148" i="20"/>
  <c r="AB208" i="20" s="1"/>
  <c r="D208" i="20"/>
  <c r="AB149" i="20"/>
  <c r="AB209" i="20" s="1"/>
  <c r="D209" i="20"/>
  <c r="E240" i="20" s="1"/>
  <c r="D227" i="20" l="1"/>
  <c r="E227" i="20"/>
  <c r="D234" i="20"/>
  <c r="E234" i="20"/>
  <c r="D230" i="20"/>
  <c r="E230" i="20"/>
  <c r="D236" i="20"/>
  <c r="E236" i="20"/>
  <c r="D219" i="20"/>
  <c r="E219" i="20"/>
  <c r="D226" i="20"/>
  <c r="E226" i="20"/>
  <c r="D228" i="20"/>
  <c r="E228" i="20"/>
  <c r="D62" i="49"/>
  <c r="E62" i="49"/>
  <c r="D224" i="20"/>
  <c r="E224" i="20"/>
  <c r="D239" i="20"/>
  <c r="E239" i="20"/>
  <c r="D210" i="20"/>
  <c r="D217" i="20"/>
  <c r="E217" i="20"/>
  <c r="D220" i="20"/>
  <c r="E220" i="20"/>
  <c r="D225" i="20"/>
  <c r="E225" i="20"/>
  <c r="D232" i="20"/>
  <c r="E232" i="20"/>
  <c r="D218" i="20"/>
  <c r="E218" i="20"/>
  <c r="D231" i="20"/>
  <c r="E231" i="20"/>
  <c r="D233" i="20"/>
  <c r="E233" i="20"/>
  <c r="D238" i="20"/>
  <c r="E238" i="20"/>
  <c r="D237" i="20"/>
  <c r="E237" i="20"/>
  <c r="D221" i="20"/>
  <c r="E221" i="20"/>
  <c r="D229" i="20"/>
  <c r="E229" i="20"/>
  <c r="AB150" i="20"/>
  <c r="AB210" i="20" s="1"/>
  <c r="D241" i="20" l="1"/>
  <c r="E241" i="20"/>
  <c r="D211" i="20"/>
</calcChain>
</file>

<file path=xl/sharedStrings.xml><?xml version="1.0" encoding="utf-8"?>
<sst xmlns="http://schemas.openxmlformats.org/spreadsheetml/2006/main" count="3286" uniqueCount="196">
  <si>
    <t>Planilla de Cálculo de Previsión de Demanda Preliminar Clientes Regulados del Sistema  Eléctrico Nacional</t>
  </si>
  <si>
    <t>Agosto 2024</t>
  </si>
  <si>
    <t>Índice de Contenidos</t>
  </si>
  <si>
    <t>N°</t>
  </si>
  <si>
    <t>Título</t>
  </si>
  <si>
    <t>1.0</t>
  </si>
  <si>
    <t>Esquema de metodología de Previsión de Demanda de Clientes Regulados</t>
  </si>
  <si>
    <t>1.1</t>
  </si>
  <si>
    <t>Demanda Histórica</t>
  </si>
  <si>
    <t>1.2a</t>
  </si>
  <si>
    <t>Proyección presentada por Empresas Distribuidoras</t>
  </si>
  <si>
    <t>1.2b</t>
  </si>
  <si>
    <t>1.3</t>
  </si>
  <si>
    <t>Análisis de metodología presentada por las Empresas</t>
  </si>
  <si>
    <t>1.4</t>
  </si>
  <si>
    <t>Tasas de crecimiento por Distribuidora de Clientes Regulados</t>
  </si>
  <si>
    <t>1.5</t>
  </si>
  <si>
    <t>Factores Ajuste y Pérdidas</t>
  </si>
  <si>
    <t>1.6</t>
  </si>
  <si>
    <t>Proyección de Tasas de Eficiencia Energética</t>
  </si>
  <si>
    <t>2.1</t>
  </si>
  <si>
    <t>Previsión BAU</t>
  </si>
  <si>
    <t>2.2</t>
  </si>
  <si>
    <t>Previsión Ahorros por Eficiencia Energética</t>
  </si>
  <si>
    <t>2.3</t>
  </si>
  <si>
    <t>Previsión Traspasos de clientes con regimen de precios libres a clientes sometidos a regulación de precios</t>
  </si>
  <si>
    <t>2.4</t>
  </si>
  <si>
    <t>Previsión Traspasos de clientes sometidos a regulación de precios a un regimen de precios libres</t>
  </si>
  <si>
    <t>2.5</t>
  </si>
  <si>
    <t>Previsión de Generación Residencial</t>
  </si>
  <si>
    <t>2.6</t>
  </si>
  <si>
    <t>Previsión Electromovilidad</t>
  </si>
  <si>
    <t>3a</t>
  </si>
  <si>
    <t>Previsión de Clientes Regulados a Nivel Subestación Primaria</t>
  </si>
  <si>
    <t>3b</t>
  </si>
  <si>
    <t>Previsión de Clientes Regulados a Nivel Transmisión Nacional</t>
  </si>
  <si>
    <t>Índice</t>
  </si>
  <si>
    <t>.</t>
  </si>
  <si>
    <t>I) Valores Informados Reales a nivel SSPP [MWh]</t>
  </si>
  <si>
    <t>Cod Dx</t>
  </si>
  <si>
    <t>Empresa Dx</t>
  </si>
  <si>
    <t>EMELARI</t>
  </si>
  <si>
    <t>ELIQSA</t>
  </si>
  <si>
    <t>3-SING</t>
  </si>
  <si>
    <t>ELECDA SING</t>
  </si>
  <si>
    <t>3-SIC</t>
  </si>
  <si>
    <t>ELECDA SIC</t>
  </si>
  <si>
    <t>EMELAT</t>
  </si>
  <si>
    <t>CHILQUINTA</t>
  </si>
  <si>
    <t>CONAFE</t>
  </si>
  <si>
    <t>EMELCA</t>
  </si>
  <si>
    <t>LITORAL</t>
  </si>
  <si>
    <t>ENEL DISTRIBUCIÓN</t>
  </si>
  <si>
    <t>EEC</t>
  </si>
  <si>
    <t>TIL-TIL</t>
  </si>
  <si>
    <t>EEPA</t>
  </si>
  <si>
    <t>LUZ ANDES</t>
  </si>
  <si>
    <t>CGE</t>
  </si>
  <si>
    <t>COOPERSOL</t>
  </si>
  <si>
    <t>COOPELAN</t>
  </si>
  <si>
    <t>FRONTEL</t>
  </si>
  <si>
    <t>SAESA</t>
  </si>
  <si>
    <t>CODINER</t>
  </si>
  <si>
    <t>EDECSA</t>
  </si>
  <si>
    <t>CEC</t>
  </si>
  <si>
    <t>LUZLINARES</t>
  </si>
  <si>
    <t>LUZPARRAL</t>
  </si>
  <si>
    <t>COPELEC</t>
  </si>
  <si>
    <t>COELCHA</t>
  </si>
  <si>
    <t>SOCOEPA</t>
  </si>
  <si>
    <t>COOPREL</t>
  </si>
  <si>
    <t>LUZ OSORNO</t>
  </si>
  <si>
    <t>CRELL</t>
  </si>
  <si>
    <t>MATAQUITO</t>
  </si>
  <si>
    <t>DESA</t>
  </si>
  <si>
    <t>TOTAL</t>
  </si>
  <si>
    <t>Observaciones:</t>
  </si>
  <si>
    <t>*Desde Noviembre 2014, EMETAL y EMELECTRIC ha sido disuelta constituyéndose CGE en su sucesora legal.</t>
  </si>
  <si>
    <t>*Desde Noviembre 2014 ENELSA ha sido disuelta constituyéndose CONAFE en su sucesora legal.</t>
  </si>
  <si>
    <t>* Luz Andes se encuentra incluida en Enel desde el año 2019.</t>
  </si>
  <si>
    <t>II) Valores Informados Reales a nivel SSPP [GWh]</t>
  </si>
  <si>
    <t>III) Tasas de Crecimiento reales a nivel SSPP [%]</t>
  </si>
  <si>
    <t>IV) Valores Informados Reales a nivel Nacional año 2023 [MWh]</t>
  </si>
  <si>
    <t>Proyección de Empresas Distribuidoras a nivel SSPP</t>
  </si>
  <si>
    <t>Proyección de Empresas Distribuidoras a nivel Nacional</t>
  </si>
  <si>
    <t>I-a) Proyección presentada por Empresas Distribuidoras a nivel de SSPP de clientes regulados con potencia conectada entre 0 y 10 [kW], considerando traspaso de clientes libres, electromovilidad y generación residencial [MWh]</t>
  </si>
  <si>
    <t>I-b) Proyección presentada por Empresas Distribuidoras a nivel Nacional de clientes regulados con potencia conectada entre 0 y 10 [kW], considerando traspaso de clientes libres, electromovilidad y generación residencial [MWh]</t>
  </si>
  <si>
    <t>I.1-a) Proyección presentada por Empresas Distribuidoras a nivel de SSPP de clientes regulados con potencia conectada entre 11 y 100 [kW], considerando traspaso de clientes libres, electromovilidad y generación residencial [MWh]</t>
  </si>
  <si>
    <t>I.1-b) Proyección presentada por Empresas Distribuidoras a nivel Nacional de clientes regulados con potencia conectada entre 11 y 100 [kW], considerando traspaso de clientes libres, electromovilidad y generación residencial [MWh]</t>
  </si>
  <si>
    <t>I.2-a) Proyección presentada por Empresas Distribuidoras a nivel de SSPP de clientes regulados con potencia conectada entre 101 y 200 [kW], considerando traspaso de clientes libres, electromovilidad y generación residencial [MWh]</t>
  </si>
  <si>
    <t>I.2-b) Proyección presentada por Empresas Distribuidoras a nivel Nacional de clientes regulados con potencia conectada entre 101 y 200 [kW], considerando traspaso de clientes libres, electromovilidad y generación residencial [MWh]</t>
  </si>
  <si>
    <t>I.3-a) Proyección presentada por Empresas Distribuidoras a nivel de SSPP de clientes regulados con potencia conectada entre 201 y 300 [kW], considerando traspaso de clientes libres, electromovilidad y generación residencial [MWh]</t>
  </si>
  <si>
    <t>I.3-b) Proyección presentada por Empresas Distribuidoras a nivel Nacional de clientes regulados con potencia conectada entre 201 y 300 [kW], considerando traspaso de clientes libres, electromovilidad y generación residencial [MWh]</t>
  </si>
  <si>
    <t>I.4-a) Proyección presentada por Empresas Distribuidoras a nivel de SSPP de clientes regulados con potencia conectada entre 301 y 400 [kW], considerando traspaso de clientes libres, electromovilidad y generación residencial [MWh]</t>
  </si>
  <si>
    <t>I.4-b) Proyección presentada por Empresas Distribuidoras a nivel Nacional de clientes regulados con potencia conectada entre 301 y 400 [kW], considerando traspaso de clientes libres, electromovilidad y generación residencial [MWh]</t>
  </si>
  <si>
    <t>I.5-a) Proyección presentada por Empresas Distribuidoras a nivel de SSPP de clientes regulados con potencia conectada entre 401 y 500 [kW], considerando traspaso de clientes libres, electromovilidad y generación residencial [MWh]</t>
  </si>
  <si>
    <t>I.5-b) Proyección presentada por Empresas Distribuidoras a nivel Nacional de clientes regulados con potencia conectada entre 401 y 500 [kW], considerando traspaso de clientes libres, electromovilidad y generación residencial [MWh]</t>
  </si>
  <si>
    <t>II-a) Proyección presentada por Empresas Distribuidoras a nivel de SSPP de clientes regulados con potencia conectada mayor a 500 [kW], considerando traspaso de clientes y generación residencial [MWh]</t>
  </si>
  <si>
    <t>II-b) Proyección presentada por Empresas Distribuidoras a nivel Nacional de clientes regulados con potencia conectada mayor a 500 [kW], considerando traspaso de clientes y generación residencial [MWh]</t>
  </si>
  <si>
    <t>III-a) Proyección presentada por Empresas Distribuidoras a nivel de SSPP de clientes regulados, considerarando traspaso de clientes libres, electromovilidad y generación residencial [MWh]</t>
  </si>
  <si>
    <t>III-b) Proyección presentada por Empresas Distribuidoras a nivel Nacional de clientes regulados, considerando traspaso de clientes libres, electromovilidad y generación residencial [MWh]</t>
  </si>
  <si>
    <t>Verificador</t>
  </si>
  <si>
    <t>IV-a) Proyección presentada por Empresas Distribuidoras a nivel de SSPP de clientes regulados, considerarando traspaso de clientes libres, electromovilidad y generación residencial [MWh]</t>
  </si>
  <si>
    <t>IV-b) Proyección presentada por Empresas Distribuidoras a nivel Nacional de clientes regulados, considerando traspaso de clientes libres, electromovilidad y generación residencial [MWh]</t>
  </si>
  <si>
    <t>V-a) Proyección presentada por Empresas Distribuidoras a nivel de SSPP considerando solamente el Traspaso de clientes libres a clientes regulados [MWh]</t>
  </si>
  <si>
    <t>V-b) Proyección presentada por Empresas Distribuidoras a nivel Nacional considerando solamente el Traspaso de clientes libres a clientes regulados [MWh]</t>
  </si>
  <si>
    <t>VI-a) Proyección presentada por Empresas Distribuidoras a nivel de SSPP considerando solamente el Traspaso de clientes regulados a clientes libres [MWh]</t>
  </si>
  <si>
    <t>VI-b) Proyección presentada por Empresas Distribuidoras a nivel Nacional considerando solamente el Traspaso de clientes regulados a clientes libres [MWh]</t>
  </si>
  <si>
    <t>VII-a) Proyección presentada por Empresas Distribuidoras a nivel de SSPP considerando solamente el consumo por Electromovilidad [MWh]</t>
  </si>
  <si>
    <t>VII-b) Proyección presentada por Empresas Distribuidoras a nivel Nacional considerando solamente el consumo por Electromovilidad [MWh]</t>
  </si>
  <si>
    <t>VIII-a) Proyección presentada por Empresas Distribuidoras a nivel de SSPP de generación residencial [MWh]</t>
  </si>
  <si>
    <t>VIII-b) Proyección presentada por Empresas Distribuidoras a nivel Nacional de generación residencial [MWh]</t>
  </si>
  <si>
    <t>IX-a) Proyección presentada por Empresas Distribuidoras a nivel de SSPP,sin considerar ni generación residencial ni electromovilidad [MWh]</t>
  </si>
  <si>
    <t>IX-b) Proyección presentada por Empresas Distribuidoras a nivel Nacional,sin considerar ni generación residencial ni electromovilidad [MWh]</t>
  </si>
  <si>
    <t>X-a) Tasas de Crecimiento de empresas a nivel de SSPP</t>
  </si>
  <si>
    <t>X-b) Tasas de Crecimiento de empresas a nivel Nacional</t>
  </si>
  <si>
    <t>XI.1) Porcentaje de clientes entre 0 y 10 kW</t>
  </si>
  <si>
    <t>XI.2) Porcentaje de clientes entre 11 y 100 kW</t>
  </si>
  <si>
    <t>XI.3) Porcentaje de clientes entre 101 y 200 kW</t>
  </si>
  <si>
    <t>XI.4) Porcentaje de clientes entre 201 y 300 kW</t>
  </si>
  <si>
    <t>XI.5) Porcentaje de clientes entre 301 y 400 kW</t>
  </si>
  <si>
    <t>XI.6) Porcentaje de clientes entre 401 y 500 kW</t>
  </si>
  <si>
    <t>XI.7) Porcentaje de clientes mayores a 500 kW</t>
  </si>
  <si>
    <t>I.6-a) Proyección presentada por Empresas Distribuidoras a nivel de SSPP de clientes regulados con potencia conectada mayor a 500 [kW], considerando traspaso de clientes y generación residencial [MWh]</t>
  </si>
  <si>
    <t>I.6-b) Proyección presentada por Empresas Distribuidoras a nivel Nacional de clientes regulados con potencia conectada mayor a 500 [kW], considerando traspaso de clientes y generación residencial [MWh]</t>
  </si>
  <si>
    <t>II-a) Proyección presentada por Empresas Distribuidoras a nivel de SSPP de clientes regulados, considerarando traspaso de clientes libres, electromovilidad y generación residencial [MWh]</t>
  </si>
  <si>
    <t>II-b) Proyección presentada por Empresas Distribuidoras a nivel Nacional de clientes regulados, considerando traspaso de clientes libres, electromovilidad y generación residencial [MWh]</t>
  </si>
  <si>
    <t>III-a) Proyección presentada por Empresas Distribuidoras a nivel de SSPP de clientes regulados, considerarando traspaso de clientes libres, electromovilidad y generación residencial [GWh]</t>
  </si>
  <si>
    <t>III-b) Proyección presentada por Empresas Distribuidoras a nivel Nacional de clientes regulados, considerando traspaso de clientes libres, electromovilidad y generación residencial [GWh]</t>
  </si>
  <si>
    <t>IV-a) Tasas de Crecimiento de empresas a nivel de SSPP</t>
  </si>
  <si>
    <t>IV-b) Tasas de Crecimiento de empresas a nivel Nacional</t>
  </si>
  <si>
    <t>V.1) Porcentaje de clientes entre 0 y 10 kW</t>
  </si>
  <si>
    <t>V.2) Porcentaje de clientes entre 11 y 100 kW</t>
  </si>
  <si>
    <t>V.3) Porcentaje de clientes entre 101 y 200 kW</t>
  </si>
  <si>
    <t>V.4) Porcentaje de clientes entre 201 y 300 kW</t>
  </si>
  <si>
    <t>V.5) Porcentaje de clientes entre 301 y 400 kW</t>
  </si>
  <si>
    <t>V.6) Porcentaje de clientes entre 401 y 500 kW</t>
  </si>
  <si>
    <t>VI.7) Porcentaje de clientes mayores a 500 kW</t>
  </si>
  <si>
    <t>Análisis de metodología presentada por las empresas</t>
  </si>
  <si>
    <t>Metodología Utilizada</t>
  </si>
  <si>
    <t>Se utiliza información del Informe de Systep entregada por el Empresa distribuidora</t>
  </si>
  <si>
    <t>Incluida en la modelación de ENEL DISTRIBUCIÓN</t>
  </si>
  <si>
    <t>Se utiliza modelación de la Comisión Nacional de Energía</t>
  </si>
  <si>
    <t>I) Tasas de crecimiento por Empresa distribuidora modelación CNE sin considerar traspasos de clientes regulados a libres ni eficiencia energética [%]</t>
  </si>
  <si>
    <t>I) Factores esperados de pérdidas de energía  esperados periodo junio-diciembre 2024</t>
  </si>
  <si>
    <t>I.a) Ahorros en demanda eléctrica por EE, residencial</t>
  </si>
  <si>
    <t>I.b) Ahorros en demanda eléctrica por EE, industrial</t>
  </si>
  <si>
    <t>*Cifras negativas significan incrementos de demanda eléctrica en Escenario Carbono Neutralidad versus Linea Base</t>
  </si>
  <si>
    <t>I) Cálculo Previsión a nivel de SSPP de clientes regulados por Empresa Distribuidora sin considerar traspaso de clientes libres, Eficiencia Energética, electromovilidad ni Generación residencial [MWh]</t>
  </si>
  <si>
    <t>CRECIMIENTO TOTAL</t>
  </si>
  <si>
    <t>II) Tasas de Crecimiento [%]</t>
  </si>
  <si>
    <t>III.1) Proyección clientes entre 0 y 10 kW [MWh]</t>
  </si>
  <si>
    <t>III.2) Proyección clientes entre 11 y 100 kW [MWh]</t>
  </si>
  <si>
    <t>III.3) Proyección clientes entre 101 y 200 kW [MWh]</t>
  </si>
  <si>
    <t>III.4) Proyección clientes entre 201 y 300 kW [MWh]</t>
  </si>
  <si>
    <t>III.5) Proyección clientes entre 301 y 400 kW [MWh]</t>
  </si>
  <si>
    <t>III.6) Proyección clientes entre 401 y 500 kW [MWh]</t>
  </si>
  <si>
    <t>IV) Proyección clientes mayores 500 kW [MWh]</t>
  </si>
  <si>
    <t>VERIFICADOR</t>
  </si>
  <si>
    <t>I.1) Cálculo Previsión a nivel de SSPP de clientes regulados, menores 500 kW [MWh] por Empresa Distribuidora con Eficiencia Energética sin considerar traspaso de clientes libres, electromovilidad ni Generación residencial [MWh]</t>
  </si>
  <si>
    <t>I.2) Cálculo Previsión a nivel de SSPP de clientes regulados, mayores 500 kW [MWh] por Empresa Distribuidora con Eficiencia Energética sin considerar traspaso de clientes libres ni Generación residencial [MWh]</t>
  </si>
  <si>
    <t>III) Ahorros por Eficiencia Energética [MWh]</t>
  </si>
  <si>
    <t>IV) Ahorros por Eficiencia Energética [GWh]</t>
  </si>
  <si>
    <t>I) Proyección presentada por Empresas Distribuidoras a nivel de SSPP considerando solamente el Traspaso de clientes libres a clientes regulados Ajustado [MWh]</t>
  </si>
  <si>
    <t>II) Proyección presentada por Empresas Distribuidoras a nivel de SSPP considerando solamente el Traspaso de clientes libres a clientes regulados [GWh]</t>
  </si>
  <si>
    <t>I) Proyección presentada por Empresas Distribuidoras a nivel de SSPP considerando solamente el Traspaso de clientes regulados a clientes libres efectivos, sin considerar efectos de Eficiencia Energética Ajustado [MWh]</t>
  </si>
  <si>
    <t>II) Proporción de traspasos de clientes regulados a clientes libres presentados por Empresas Distribuidoras [%]</t>
  </si>
  <si>
    <t>III) Modelación de traspasos adicionales de clientes regulados a clientes libres [MWh]</t>
  </si>
  <si>
    <t>Año</t>
  </si>
  <si>
    <t>Proyección clientes regulados sobre 500 kW [MWh]</t>
  </si>
  <si>
    <t>Traspasos Definitivos [%]</t>
  </si>
  <si>
    <t>Proyección de traspasos acumulado [MWh]</t>
  </si>
  <si>
    <t>Proyección de traspasos nuevos anuales [MWh]</t>
  </si>
  <si>
    <t>IV) Proyección de Traspaso de clientes regulados a clientes libres [MWh]</t>
  </si>
  <si>
    <t>I) Proyección presentada por Empresas Distribuidoras a nivel de SSPP de generación residencial [MWh]</t>
  </si>
  <si>
    <t>II.a) Proyección  a nivel de SSPP de generación residencial  CNE, residencial [MWh]</t>
  </si>
  <si>
    <t>Total</t>
  </si>
  <si>
    <t>I) Proyección  a nivel de SSPP de electromovilidad  CNE, autos y taxis [MWh]</t>
  </si>
  <si>
    <t>I) Proyección a nivel de SSPP total, considerando eficiencia energética, traspasos de clientes, electromovilidad y generación residencial [MWh]</t>
  </si>
  <si>
    <t>II) Tasas de crecimiento de proyección a nivel de SSPP total, considerando eficiencia energética, traspasos de clientes, electromovilidad y generación residencial [%]</t>
  </si>
  <si>
    <t>I-a) Previsión a nivel Nacional de clientes regulados por Empresa Distribuidora sin considerar traspaso de clientes, eficiencia energética, electromovilidad ni generación residencial [MWh]</t>
  </si>
  <si>
    <t>I-b) Previsión a nivel Nacional de clientes regulados por Empresa Distribuidora sin considerar traspaso de clientes, eficiencia energética ni generación residencial [GWh]</t>
  </si>
  <si>
    <t>II-a) Previsión a nivel Nacional de ahorros por eficiencia energética de clientes regulados por Empresa Distribuidora [MWh]</t>
  </si>
  <si>
    <t>II-b) Previsión a nivel Nacional de ahorros por eficiencia energética de clientes regulados por Empresa Distribuidora [GWh]</t>
  </si>
  <si>
    <t>III-a) Previsión a nivel Nacional de traspasos de clientes libres a clientes regulados por Empresa Distribuidora [MWh]</t>
  </si>
  <si>
    <t>III-b) Previsión a nivel Nacional de traspasos de clientes libres a clientes regulados por Empresa Distribuidora [GWh]</t>
  </si>
  <si>
    <t>IV-a) Previsión a nivel Nacional de traspasos de clientes regulados a clientes libres por Empresa Distribuidora [MWh]</t>
  </si>
  <si>
    <t>IV-b) Previsión a nivel Nacional de traspasos de clientes regulados a clientes libres por Empresa Distribuidora [GWh]</t>
  </si>
  <si>
    <t>V-a) Previsión a nivel Nacional de generación residencial por Empresa Distribuidora [MWh]</t>
  </si>
  <si>
    <t>V-b) Previsión a nivel Nacional de generación residencial por Empresa Distribuidora [GWh]</t>
  </si>
  <si>
    <t>VI-a) Previsión a nivel Nacional de electromovilidad por Empresa Distribuidora [MWh]</t>
  </si>
  <si>
    <t>VI-b) Previsión a nivel Nacional de electromovilidad por Empresa Distribuidora [GWh]</t>
  </si>
  <si>
    <t>VII-a) Previsión a nivel Nacional de clientes regulados por Empresa Distribuidora considerarando traspaso de clientes, eficiencia energética, electromovilidad y generación residencial [MWh]</t>
  </si>
  <si>
    <t>VII-b) Previsión a nivel Nacional de clientes regulados por Empresa Distribuidora considerarando traspaso de clientes, eficiencia energética, electromovilidad y generación residencial [GWh]</t>
  </si>
  <si>
    <t>VIII) Tasa de crecimiento de Previsión a nivel Nacional de clientes regulados por Empresa Distribuidora considerarando traspaso de clientes, eficiencia energética, electromovilidad y generación residencial [%]</t>
  </si>
  <si>
    <t xml:space="preserve">Proyección Comisión Nacional de Energía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</si>
</sst>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8">
    <numFmt numFmtId="41" formatCode="_ * #,##0_ ;_ * \-#,##0_ ;_ * &quot;-&quot;_ ;_ @_ "/>
    <numFmt numFmtId="43" formatCode="_ * #,##0.00_ ;_ * \-#,##0.00_ ;_ * &quot;-&quot;??_ ;_ @_ "/>
    <numFmt numFmtId="164" formatCode="_-* #,##0.00_-;\-* #,##0.00_-;_-* &quot;-&quot;??_-;_-@_-"/>
    <numFmt numFmtId="165" formatCode="0.0%"/>
    <numFmt numFmtId="166" formatCode="_-* #,##0_-;\-* #,##0_-;_-* &quot;-&quot;??_-;_-@_-"/>
    <numFmt numFmtId="167" formatCode="_-* #,##0.00\ _€_-;\-* #,##0.00\ _€_-;_-* &quot;-&quot;??\ _€_-;_-@_-"/>
    <numFmt numFmtId="168" formatCode="_([$€]* #,##0.00_);_([$€]* \(#,##0.00\);_([$€]* &quot;-&quot;??_);_(@_)"/>
    <numFmt numFmtId="169" formatCode="_-* #,##0.00\ &quot;€&quot;_-;\-* #,##0.00\ &quot;€&quot;_-;_-* &quot;-&quot;??\ &quot;€&quot;_-;_-@_-"/>
    <numFmt numFmtId="170" formatCode="#,##0.0000_ ;\-#,##0.0000\ "/>
    <numFmt numFmtId="171" formatCode="_-* #,##0.000_-;\-* #,##0.000_-;_-* &quot;-&quot;??_-;_-@_-"/>
    <numFmt numFmtId="172" formatCode="_-* #,##0.0_-;\-* #,##0.0_-;_-* &quot;-&quot;??_-;_-@_-"/>
    <numFmt numFmtId="173" formatCode="0.0000"/>
    <numFmt numFmtId="174" formatCode="_-* #,##0.0000_-;\-* #,##0.0000_-;_-* &quot;-&quot;??_-;_-@_-"/>
    <numFmt numFmtId="175" formatCode="_-* #,##0_-;\-* #,##0_-;_-* &quot;-&quot;_-;_-@_-"/>
    <numFmt numFmtId="176" formatCode="_ * #,##0.0_ ;_ * \-#,##0.0_ ;_ * &quot;-&quot;_ ;_ @_ "/>
    <numFmt numFmtId="177" formatCode="_-[$€-2]* #,##0.00_-;\-[$€-2]* #,##0.00_-;_-[$€-2]* &quot;-&quot;??_-"/>
    <numFmt numFmtId="178" formatCode="#,##0_ ;\-#,##0\ "/>
    <numFmt numFmtId="179" formatCode="0.0"/>
  </numFmts>
  <fonts count="7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name val="Courier"/>
      <family val="3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theme="10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sz val="10"/>
      <name val="Arial"/>
      <family val="2"/>
    </font>
    <font>
      <b/>
      <u/>
      <sz val="11"/>
      <color theme="1"/>
      <name val="Calibri"/>
      <family val="2"/>
      <scheme val="minor"/>
    </font>
    <font>
      <b/>
      <sz val="16"/>
      <name val="Calibri"/>
      <family val="2"/>
      <scheme val="minor"/>
    </font>
    <font>
      <b/>
      <sz val="16"/>
      <color theme="10"/>
      <name val="Calibri"/>
      <family val="2"/>
      <scheme val="minor"/>
    </font>
    <font>
      <sz val="11"/>
      <color theme="1"/>
      <name val="Calibri"/>
      <family val="2"/>
    </font>
    <font>
      <sz val="10"/>
      <color rgb="FF000000"/>
      <name val="Calibri"/>
      <family val="2"/>
      <scheme val="minor"/>
    </font>
    <font>
      <u/>
      <sz val="10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theme="8" tint="-0.499984740745262"/>
      <name val="Calibri"/>
      <family val="2"/>
      <scheme val="minor"/>
    </font>
    <font>
      <sz val="14"/>
      <color theme="8" tint="-0.499984740745262"/>
      <name val="Calibri"/>
      <family val="2"/>
      <scheme val="minor"/>
    </font>
    <font>
      <sz val="10"/>
      <color theme="0"/>
      <name val="Calibri"/>
      <family val="2"/>
      <scheme val="minor"/>
    </font>
    <font>
      <sz val="16"/>
      <color theme="8" tint="-0.499984740745262"/>
      <name val="Calibri"/>
      <family val="2"/>
      <scheme val="minor"/>
    </font>
    <font>
      <b/>
      <sz val="22"/>
      <color theme="8" tint="-0.499984740745262"/>
      <name val="Cambria"/>
      <family val="2"/>
      <scheme val="major"/>
    </font>
    <font>
      <b/>
      <sz val="16"/>
      <name val="Arial"/>
      <family val="2"/>
    </font>
    <font>
      <sz val="10"/>
      <color theme="4"/>
      <name val="Arial"/>
      <family val="2"/>
    </font>
    <font>
      <sz val="12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Times New Roman"/>
      <family val="1"/>
    </font>
    <font>
      <sz val="10"/>
      <color rgb="FFFF000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sz val="8"/>
      <color theme="1"/>
      <name val="Calibri"/>
      <family val="2"/>
      <scheme val="minor"/>
    </font>
    <font>
      <u/>
      <sz val="11"/>
      <name val="Calibri"/>
      <family val="2"/>
      <scheme val="minor"/>
    </font>
    <font>
      <b/>
      <u/>
      <sz val="11"/>
      <name val="Calibri"/>
      <family val="2"/>
      <scheme val="minor"/>
    </font>
    <font>
      <b/>
      <u/>
      <sz val="12"/>
      <name val="Calibri"/>
      <family val="2"/>
      <scheme val="minor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0C0C0"/>
        <bgColor rgb="FF000000"/>
      </patternFill>
    </fill>
    <fill>
      <patternFill patternType="solid">
        <fgColor theme="1" tint="0.34998626667073579"/>
        <bgColor indexed="64"/>
      </patternFill>
    </fill>
  </fills>
  <borders count="7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theme="8" tint="0.79998168889431442"/>
      </right>
      <top style="medium">
        <color theme="8"/>
      </top>
      <bottom/>
      <diagonal/>
    </border>
    <border>
      <left/>
      <right/>
      <top style="thin">
        <color theme="8"/>
      </top>
      <bottom style="medium">
        <color theme="8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458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8" fillId="0" borderId="0"/>
    <xf numFmtId="167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9" fillId="38" borderId="0" applyNumberFormat="0" applyBorder="0" applyAlignment="0" applyProtection="0"/>
    <xf numFmtId="0" fontId="19" fillId="38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9" fillId="42" borderId="0" applyNumberFormat="0" applyBorder="0" applyAlignment="0" applyProtection="0"/>
    <xf numFmtId="0" fontId="19" fillId="42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23" fillId="48" borderId="15" applyNumberFormat="0" applyAlignment="0" applyProtection="0"/>
    <xf numFmtId="0" fontId="23" fillId="48" borderId="15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24" fillId="49" borderId="16" applyNumberFormat="0" applyAlignment="0" applyProtection="0"/>
    <xf numFmtId="0" fontId="24" fillId="49" borderId="16" applyNumberFormat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20" fillId="53" borderId="0" applyNumberFormat="0" applyBorder="0" applyAlignment="0" applyProtection="0"/>
    <xf numFmtId="0" fontId="20" fillId="53" borderId="0" applyNumberFormat="0" applyBorder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27" fillId="39" borderId="15" applyNumberFormat="0" applyAlignment="0" applyProtection="0"/>
    <xf numFmtId="0" fontId="27" fillId="39" borderId="15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33" fillId="48" borderId="19" applyNumberFormat="0" applyAlignment="0" applyProtection="0"/>
    <xf numFmtId="0" fontId="33" fillId="48" borderId="19" applyNumberFormat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6" fillId="0" borderId="20" applyNumberFormat="0" applyFill="0" applyAlignment="0" applyProtection="0"/>
    <xf numFmtId="0" fontId="36" fillId="0" borderId="20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26" fillId="0" borderId="22" applyNumberFormat="0" applyFill="0" applyAlignment="0" applyProtection="0"/>
    <xf numFmtId="0" fontId="26" fillId="0" borderId="22" applyNumberFormat="0" applyFill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29" fillId="0" borderId="0" applyNumberFormat="0" applyFill="0" applyBorder="0" applyAlignment="0" applyProtection="0"/>
    <xf numFmtId="0" fontId="46" fillId="0" borderId="0"/>
    <xf numFmtId="0" fontId="36" fillId="0" borderId="20" applyNumberFormat="0" applyFill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8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77" fontId="1" fillId="0" borderId="0"/>
    <xf numFmtId="177" fontId="1" fillId="0" borderId="0"/>
    <xf numFmtId="0" fontId="54" fillId="0" borderId="0"/>
    <xf numFmtId="0" fontId="55" fillId="0" borderId="0" applyNumberFormat="0" applyFill="0" applyAlignment="0" applyProtection="0"/>
    <xf numFmtId="0" fontId="17" fillId="0" borderId="0"/>
    <xf numFmtId="178" fontId="1" fillId="0" borderId="0" applyFont="0" applyFill="0" applyBorder="0" applyProtection="0">
      <alignment horizontal="center" vertical="center"/>
    </xf>
    <xf numFmtId="14" fontId="54" fillId="0" borderId="0" applyFill="0" applyBorder="0">
      <alignment horizontal="center" vertical="center"/>
    </xf>
    <xf numFmtId="9" fontId="1" fillId="0" borderId="0" applyFont="0" applyFill="0" applyBorder="0" applyProtection="0">
      <alignment horizontal="center" vertical="center"/>
    </xf>
    <xf numFmtId="0" fontId="56" fillId="60" borderId="70" applyNumberFormat="0" applyProtection="0">
      <alignment horizontal="center" vertical="center"/>
    </xf>
    <xf numFmtId="0" fontId="57" fillId="0" borderId="71" applyNumberFormat="0" applyFill="0" applyProtection="0"/>
    <xf numFmtId="0" fontId="54" fillId="0" borderId="0" applyNumberFormat="0" applyFill="0" applyProtection="0">
      <alignment horizontal="right" vertical="center" indent="1"/>
    </xf>
    <xf numFmtId="0" fontId="58" fillId="0" borderId="0" applyNumberForma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9" fillId="34" borderId="0" applyNumberFormat="0" applyBorder="0" applyAlignment="0" applyProtection="0"/>
    <xf numFmtId="0" fontId="19" fillId="35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38" borderId="0" applyNumberFormat="0" applyBorder="0" applyAlignment="0" applyProtection="0"/>
    <xf numFmtId="0" fontId="19" fillId="39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19" fillId="42" borderId="0" applyNumberFormat="0" applyBorder="0" applyAlignment="0" applyProtection="0"/>
    <xf numFmtId="0" fontId="19" fillId="37" borderId="0" applyNumberFormat="0" applyBorder="0" applyAlignment="0" applyProtection="0"/>
    <xf numFmtId="0" fontId="19" fillId="40" borderId="0" applyNumberFormat="0" applyBorder="0" applyAlignment="0" applyProtection="0"/>
    <xf numFmtId="0" fontId="19" fillId="43" borderId="0" applyNumberFormat="0" applyBorder="0" applyAlignment="0" applyProtection="0"/>
    <xf numFmtId="0" fontId="20" fillId="44" borderId="0" applyNumberFormat="0" applyBorder="0" applyAlignment="0" applyProtection="0"/>
    <xf numFmtId="0" fontId="20" fillId="41" borderId="0" applyNumberFormat="0" applyBorder="0" applyAlignment="0" applyProtection="0"/>
    <xf numFmtId="0" fontId="20" fillId="42" borderId="0" applyNumberFormat="0" applyBorder="0" applyAlignment="0" applyProtection="0"/>
    <xf numFmtId="0" fontId="20" fillId="45" borderId="0" applyNumberFormat="0" applyBorder="0" applyAlignment="0" applyProtection="0"/>
    <xf numFmtId="0" fontId="20" fillId="46" borderId="0" applyNumberFormat="0" applyBorder="0" applyAlignment="0" applyProtection="0"/>
    <xf numFmtId="0" fontId="20" fillId="47" borderId="0" applyNumberFormat="0" applyBorder="0" applyAlignment="0" applyProtection="0"/>
    <xf numFmtId="0" fontId="22" fillId="36" borderId="0" applyNumberFormat="0" applyBorder="0" applyAlignment="0" applyProtection="0"/>
    <xf numFmtId="0" fontId="23" fillId="48" borderId="15" applyNumberFormat="0" applyAlignment="0" applyProtection="0"/>
    <xf numFmtId="0" fontId="24" fillId="49" borderId="16" applyNumberFormat="0" applyAlignment="0" applyProtection="0"/>
    <xf numFmtId="0" fontId="25" fillId="0" borderId="17" applyNumberFormat="0" applyFill="0" applyAlignment="0" applyProtection="0"/>
    <xf numFmtId="0" fontId="26" fillId="0" borderId="0" applyNumberFormat="0" applyFill="0" applyBorder="0" applyAlignment="0" applyProtection="0"/>
    <xf numFmtId="0" fontId="20" fillId="50" borderId="0" applyNumberFormat="0" applyBorder="0" applyAlignment="0" applyProtection="0"/>
    <xf numFmtId="0" fontId="20" fillId="51" borderId="0" applyNumberFormat="0" applyBorder="0" applyAlignment="0" applyProtection="0"/>
    <xf numFmtId="0" fontId="20" fillId="52" borderId="0" applyNumberFormat="0" applyBorder="0" applyAlignment="0" applyProtection="0"/>
    <xf numFmtId="0" fontId="20" fillId="45" borderId="0" applyNumberFormat="0" applyBorder="0" applyAlignment="0" applyProtection="0"/>
    <xf numFmtId="0" fontId="20" fillId="46" borderId="0" applyNumberFormat="0" applyBorder="0" applyAlignment="0" applyProtection="0"/>
    <xf numFmtId="0" fontId="20" fillId="53" borderId="0" applyNumberFormat="0" applyBorder="0" applyAlignment="0" applyProtection="0"/>
    <xf numFmtId="0" fontId="27" fillId="39" borderId="15" applyNumberFormat="0" applyAlignment="0" applyProtection="0"/>
    <xf numFmtId="0" fontId="31" fillId="35" borderId="0" applyNumberFormat="0" applyBorder="0" applyAlignment="0" applyProtection="0"/>
    <xf numFmtId="167" fontId="18" fillId="0" borderId="0" applyFont="0" applyFill="0" applyBorder="0" applyAlignment="0" applyProtection="0"/>
    <xf numFmtId="0" fontId="32" fillId="54" borderId="0" applyNumberFormat="0" applyBorder="0" applyAlignment="0" applyProtection="0"/>
    <xf numFmtId="0" fontId="18" fillId="55" borderId="18" applyNumberFormat="0" applyFont="0" applyAlignment="0" applyProtection="0"/>
    <xf numFmtId="0" fontId="33" fillId="48" borderId="19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20" applyNumberFormat="0" applyFill="0" applyAlignment="0" applyProtection="0"/>
    <xf numFmtId="0" fontId="37" fillId="0" borderId="21" applyNumberFormat="0" applyFill="0" applyAlignment="0" applyProtection="0"/>
    <xf numFmtId="0" fontId="26" fillId="0" borderId="22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8" fillId="0" borderId="0"/>
    <xf numFmtId="0" fontId="1" fillId="0" borderId="0"/>
    <xf numFmtId="167" fontId="18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/>
    <xf numFmtId="9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3" fillId="0" borderId="0"/>
    <xf numFmtId="0" fontId="29" fillId="0" borderId="0" applyNumberFormat="0" applyFill="0" applyBorder="0" applyAlignment="0" applyProtection="0"/>
    <xf numFmtId="41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0" fontId="62" fillId="0" borderId="0"/>
    <xf numFmtId="0" fontId="18" fillId="0" borderId="0"/>
    <xf numFmtId="0" fontId="61" fillId="0" borderId="0"/>
    <xf numFmtId="0" fontId="60" fillId="0" borderId="0" applyNumberFormat="0"/>
    <xf numFmtId="0" fontId="59" fillId="0" borderId="72" applyProtection="0">
      <alignment horizontal="left" vertical="center"/>
    </xf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9" fontId="1" fillId="0" borderId="0" applyFont="0" applyFill="0" applyBorder="0" applyAlignment="0" applyProtection="0"/>
    <xf numFmtId="41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7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164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322">
    <xf numFmtId="0" fontId="0" fillId="0" borderId="0" xfId="0"/>
    <xf numFmtId="169" fontId="40" fillId="56" borderId="37" xfId="0" applyNumberFormat="1" applyFont="1" applyFill="1" applyBorder="1" applyAlignment="1">
      <alignment horizontal="left" vertical="center" wrapText="1"/>
    </xf>
    <xf numFmtId="1" fontId="40" fillId="56" borderId="26" xfId="4" applyNumberFormat="1" applyFont="1" applyFill="1" applyBorder="1" applyAlignment="1">
      <alignment horizontal="center" vertical="center" wrapText="1"/>
    </xf>
    <xf numFmtId="0" fontId="41" fillId="0" borderId="39" xfId="0" applyFont="1" applyBorder="1"/>
    <xf numFmtId="0" fontId="40" fillId="56" borderId="24" xfId="0" applyFont="1" applyFill="1" applyBorder="1" applyAlignment="1">
      <alignment horizontal="center"/>
    </xf>
    <xf numFmtId="169" fontId="40" fillId="56" borderId="25" xfId="0" applyNumberFormat="1" applyFont="1" applyFill="1" applyBorder="1" applyAlignment="1">
      <alignment horizontal="left" vertical="center" wrapText="1"/>
    </xf>
    <xf numFmtId="1" fontId="40" fillId="56" borderId="24" xfId="4" applyNumberFormat="1" applyFont="1" applyFill="1" applyBorder="1" applyAlignment="1">
      <alignment horizontal="center" vertical="center" wrapText="1"/>
    </xf>
    <xf numFmtId="0" fontId="40" fillId="56" borderId="24" xfId="0" applyFont="1" applyFill="1" applyBorder="1" applyAlignment="1">
      <alignment horizontal="center" vertical="center"/>
    </xf>
    <xf numFmtId="169" fontId="40" fillId="56" borderId="26" xfId="0" applyNumberFormat="1" applyFont="1" applyFill="1" applyBorder="1" applyAlignment="1">
      <alignment horizontal="left" vertical="center" wrapText="1"/>
    </xf>
    <xf numFmtId="0" fontId="41" fillId="0" borderId="29" xfId="0" applyFont="1" applyBorder="1"/>
    <xf numFmtId="0" fontId="42" fillId="0" borderId="0" xfId="0" applyFont="1"/>
    <xf numFmtId="165" fontId="42" fillId="0" borderId="0" xfId="2" applyNumberFormat="1" applyFont="1"/>
    <xf numFmtId="0" fontId="43" fillId="0" borderId="0" xfId="0" applyFont="1"/>
    <xf numFmtId="0" fontId="42" fillId="0" borderId="39" xfId="0" applyFont="1" applyBorder="1"/>
    <xf numFmtId="166" fontId="42" fillId="0" borderId="29" xfId="4" applyNumberFormat="1" applyFont="1" applyFill="1" applyBorder="1"/>
    <xf numFmtId="166" fontId="43" fillId="0" borderId="26" xfId="4" applyNumberFormat="1" applyFont="1" applyFill="1" applyBorder="1"/>
    <xf numFmtId="165" fontId="42" fillId="0" borderId="29" xfId="2" applyNumberFormat="1" applyFont="1" applyFill="1" applyBorder="1"/>
    <xf numFmtId="165" fontId="43" fillId="0" borderId="26" xfId="2" applyNumberFormat="1" applyFont="1" applyFill="1" applyBorder="1"/>
    <xf numFmtId="0" fontId="42" fillId="0" borderId="27" xfId="0" applyFont="1" applyBorder="1" applyAlignment="1">
      <alignment horizontal="center"/>
    </xf>
    <xf numFmtId="166" fontId="42" fillId="0" borderId="27" xfId="4" applyNumberFormat="1" applyFont="1" applyFill="1" applyBorder="1"/>
    <xf numFmtId="0" fontId="42" fillId="0" borderId="30" xfId="0" applyFont="1" applyBorder="1" applyAlignment="1">
      <alignment horizontal="center"/>
    </xf>
    <xf numFmtId="0" fontId="42" fillId="0" borderId="40" xfId="0" applyFont="1" applyBorder="1"/>
    <xf numFmtId="0" fontId="43" fillId="0" borderId="10" xfId="0" applyFont="1" applyBorder="1" applyAlignment="1">
      <alignment horizontal="center"/>
    </xf>
    <xf numFmtId="0" fontId="43" fillId="0" borderId="25" xfId="0" applyFont="1" applyBorder="1" applyAlignment="1">
      <alignment horizontal="center"/>
    </xf>
    <xf numFmtId="166" fontId="43" fillId="0" borderId="24" xfId="4" applyNumberFormat="1" applyFont="1" applyFill="1" applyBorder="1"/>
    <xf numFmtId="165" fontId="42" fillId="0" borderId="32" xfId="2" applyNumberFormat="1" applyFont="1" applyFill="1" applyBorder="1"/>
    <xf numFmtId="0" fontId="42" fillId="0" borderId="29" xfId="0" applyFont="1" applyBorder="1"/>
    <xf numFmtId="0" fontId="42" fillId="0" borderId="32" xfId="0" applyFont="1" applyBorder="1"/>
    <xf numFmtId="0" fontId="41" fillId="0" borderId="28" xfId="0" applyFont="1" applyBorder="1"/>
    <xf numFmtId="0" fontId="42" fillId="0" borderId="28" xfId="0" applyFont="1" applyBorder="1"/>
    <xf numFmtId="0" fontId="42" fillId="0" borderId="31" xfId="0" applyFont="1" applyBorder="1"/>
    <xf numFmtId="1" fontId="40" fillId="56" borderId="25" xfId="4" applyNumberFormat="1" applyFont="1" applyFill="1" applyBorder="1" applyAlignment="1">
      <alignment horizontal="center" vertical="center" wrapText="1"/>
    </xf>
    <xf numFmtId="165" fontId="42" fillId="0" borderId="27" xfId="2" applyNumberFormat="1" applyFont="1" applyFill="1" applyBorder="1"/>
    <xf numFmtId="165" fontId="42" fillId="0" borderId="28" xfId="2" applyNumberFormat="1" applyFont="1" applyFill="1" applyBorder="1"/>
    <xf numFmtId="165" fontId="42" fillId="0" borderId="31" xfId="2" applyNumberFormat="1" applyFont="1" applyFill="1" applyBorder="1"/>
    <xf numFmtId="0" fontId="42" fillId="0" borderId="10" xfId="0" applyFont="1" applyBorder="1"/>
    <xf numFmtId="0" fontId="42" fillId="33" borderId="11" xfId="0" applyFont="1" applyFill="1" applyBorder="1"/>
    <xf numFmtId="166" fontId="42" fillId="33" borderId="0" xfId="1" applyNumberFormat="1" applyFont="1" applyFill="1" applyBorder="1"/>
    <xf numFmtId="166" fontId="42" fillId="0" borderId="0" xfId="1" applyNumberFormat="1" applyFont="1" applyFill="1" applyBorder="1"/>
    <xf numFmtId="166" fontId="42" fillId="0" borderId="0" xfId="1" applyNumberFormat="1" applyFont="1" applyBorder="1"/>
    <xf numFmtId="166" fontId="41" fillId="33" borderId="0" xfId="1" applyNumberFormat="1" applyFont="1" applyFill="1" applyBorder="1"/>
    <xf numFmtId="0" fontId="42" fillId="0" borderId="37" xfId="0" applyFont="1" applyBorder="1"/>
    <xf numFmtId="166" fontId="43" fillId="33" borderId="13" xfId="1" applyNumberFormat="1" applyFont="1" applyFill="1" applyBorder="1"/>
    <xf numFmtId="0" fontId="42" fillId="0" borderId="14" xfId="0" applyFont="1" applyBorder="1"/>
    <xf numFmtId="165" fontId="42" fillId="33" borderId="13" xfId="2" applyNumberFormat="1" applyFont="1" applyFill="1" applyBorder="1"/>
    <xf numFmtId="165" fontId="42" fillId="0" borderId="13" xfId="2" applyNumberFormat="1" applyFont="1" applyBorder="1"/>
    <xf numFmtId="1" fontId="40" fillId="56" borderId="36" xfId="4" applyNumberFormat="1" applyFont="1" applyFill="1" applyBorder="1" applyAlignment="1">
      <alignment horizontal="center" vertical="center" wrapText="1"/>
    </xf>
    <xf numFmtId="165" fontId="42" fillId="0" borderId="35" xfId="2" applyNumberFormat="1" applyFont="1" applyFill="1" applyBorder="1"/>
    <xf numFmtId="166" fontId="43" fillId="0" borderId="24" xfId="4" applyNumberFormat="1" applyFont="1" applyBorder="1"/>
    <xf numFmtId="165" fontId="43" fillId="0" borderId="36" xfId="2" applyNumberFormat="1" applyFont="1" applyBorder="1"/>
    <xf numFmtId="0" fontId="44" fillId="0" borderId="0" xfId="0" applyFont="1"/>
    <xf numFmtId="0" fontId="29" fillId="0" borderId="42" xfId="1282" applyBorder="1" applyAlignment="1">
      <alignment horizontal="left"/>
    </xf>
    <xf numFmtId="0" fontId="16" fillId="57" borderId="46" xfId="0" applyFont="1" applyFill="1" applyBorder="1" applyAlignment="1">
      <alignment horizontal="left"/>
    </xf>
    <xf numFmtId="0" fontId="16" fillId="57" borderId="47" xfId="0" applyFont="1" applyFill="1" applyBorder="1" applyAlignment="1">
      <alignment horizontal="left"/>
    </xf>
    <xf numFmtId="49" fontId="0" fillId="0" borderId="46" xfId="0" applyNumberFormat="1" applyBorder="1" applyAlignment="1">
      <alignment horizontal="left"/>
    </xf>
    <xf numFmtId="49" fontId="0" fillId="0" borderId="12" xfId="0" applyNumberFormat="1" applyBorder="1" applyAlignment="1">
      <alignment horizontal="left"/>
    </xf>
    <xf numFmtId="49" fontId="0" fillId="0" borderId="33" xfId="0" applyNumberFormat="1" applyBorder="1" applyAlignment="1">
      <alignment horizontal="left"/>
    </xf>
    <xf numFmtId="0" fontId="43" fillId="0" borderId="25" xfId="0" applyFont="1" applyBorder="1" applyAlignment="1">
      <alignment horizontal="left"/>
    </xf>
    <xf numFmtId="0" fontId="43" fillId="0" borderId="37" xfId="0" applyFont="1" applyBorder="1" applyAlignment="1">
      <alignment horizontal="left"/>
    </xf>
    <xf numFmtId="3" fontId="42" fillId="0" borderId="29" xfId="4" applyNumberFormat="1" applyFont="1" applyFill="1" applyBorder="1"/>
    <xf numFmtId="3" fontId="43" fillId="0" borderId="48" xfId="4" applyNumberFormat="1" applyFont="1" applyFill="1" applyBorder="1"/>
    <xf numFmtId="3" fontId="43" fillId="0" borderId="26" xfId="4" applyNumberFormat="1" applyFont="1" applyFill="1" applyBorder="1"/>
    <xf numFmtId="0" fontId="41" fillId="33" borderId="37" xfId="0" applyFont="1" applyFill="1" applyBorder="1"/>
    <xf numFmtId="165" fontId="43" fillId="0" borderId="24" xfId="2" applyNumberFormat="1" applyFont="1" applyBorder="1"/>
    <xf numFmtId="166" fontId="42" fillId="0" borderId="0" xfId="1" applyNumberFormat="1" applyFont="1"/>
    <xf numFmtId="166" fontId="42" fillId="0" borderId="0" xfId="0" applyNumberFormat="1" applyFont="1"/>
    <xf numFmtId="171" fontId="42" fillId="0" borderId="0" xfId="1" applyNumberFormat="1" applyFont="1"/>
    <xf numFmtId="0" fontId="29" fillId="33" borderId="37" xfId="1282" applyFill="1" applyBorder="1"/>
    <xf numFmtId="166" fontId="42" fillId="0" borderId="34" xfId="1" applyNumberFormat="1" applyFont="1" applyFill="1" applyBorder="1"/>
    <xf numFmtId="166" fontId="42" fillId="0" borderId="11" xfId="0" applyNumberFormat="1" applyFont="1" applyBorder="1"/>
    <xf numFmtId="166" fontId="0" fillId="0" borderId="0" xfId="0" applyNumberFormat="1"/>
    <xf numFmtId="0" fontId="43" fillId="0" borderId="0" xfId="0" applyFont="1" applyAlignment="1">
      <alignment horizontal="center"/>
    </xf>
    <xf numFmtId="166" fontId="43" fillId="0" borderId="0" xfId="4" applyNumberFormat="1" applyFont="1" applyFill="1" applyBorder="1"/>
    <xf numFmtId="170" fontId="42" fillId="0" borderId="0" xfId="0" applyNumberFormat="1" applyFont="1"/>
    <xf numFmtId="3" fontId="42" fillId="0" borderId="28" xfId="4" applyNumberFormat="1" applyFont="1" applyFill="1" applyBorder="1"/>
    <xf numFmtId="3" fontId="43" fillId="0" borderId="41" xfId="4" applyNumberFormat="1" applyFont="1" applyFill="1" applyBorder="1"/>
    <xf numFmtId="0" fontId="41" fillId="0" borderId="40" xfId="0" applyFont="1" applyBorder="1"/>
    <xf numFmtId="165" fontId="43" fillId="0" borderId="26" xfId="2" applyNumberFormat="1" applyFont="1" applyBorder="1"/>
    <xf numFmtId="166" fontId="42" fillId="0" borderId="27" xfId="1" applyNumberFormat="1" applyFont="1" applyFill="1" applyBorder="1"/>
    <xf numFmtId="166" fontId="42" fillId="0" borderId="29" xfId="1" applyNumberFormat="1" applyFont="1" applyFill="1" applyBorder="1"/>
    <xf numFmtId="166" fontId="42" fillId="0" borderId="29" xfId="1" applyNumberFormat="1" applyFont="1" applyBorder="1"/>
    <xf numFmtId="166" fontId="42" fillId="0" borderId="30" xfId="1" applyNumberFormat="1" applyFont="1" applyFill="1" applyBorder="1"/>
    <xf numFmtId="166" fontId="42" fillId="0" borderId="32" xfId="1" applyNumberFormat="1" applyFont="1" applyFill="1" applyBorder="1"/>
    <xf numFmtId="166" fontId="42" fillId="0" borderId="32" xfId="1" applyNumberFormat="1" applyFont="1" applyBorder="1"/>
    <xf numFmtId="0" fontId="40" fillId="33" borderId="37" xfId="0" applyFont="1" applyFill="1" applyBorder="1"/>
    <xf numFmtId="0" fontId="29" fillId="0" borderId="45" xfId="1282" applyBorder="1" applyAlignment="1">
      <alignment horizontal="left"/>
    </xf>
    <xf numFmtId="166" fontId="42" fillId="0" borderId="0" xfId="4" applyNumberFormat="1" applyFont="1" applyFill="1" applyBorder="1"/>
    <xf numFmtId="1" fontId="40" fillId="56" borderId="48" xfId="4" applyNumberFormat="1" applyFont="1" applyFill="1" applyBorder="1" applyAlignment="1">
      <alignment horizontal="center" vertical="center" wrapText="1"/>
    </xf>
    <xf numFmtId="0" fontId="40" fillId="0" borderId="24" xfId="0" applyFont="1" applyBorder="1" applyAlignment="1">
      <alignment horizontal="center"/>
    </xf>
    <xf numFmtId="169" fontId="40" fillId="0" borderId="25" xfId="0" applyNumberFormat="1" applyFont="1" applyBorder="1" applyAlignment="1">
      <alignment horizontal="left" vertical="center" wrapText="1"/>
    </xf>
    <xf numFmtId="1" fontId="40" fillId="0" borderId="24" xfId="4" applyNumberFormat="1" applyFont="1" applyFill="1" applyBorder="1" applyAlignment="1">
      <alignment horizontal="center" vertical="center" wrapText="1"/>
    </xf>
    <xf numFmtId="1" fontId="40" fillId="0" borderId="26" xfId="4" applyNumberFormat="1" applyFont="1" applyFill="1" applyBorder="1" applyAlignment="1">
      <alignment horizontal="center" vertical="center" wrapText="1"/>
    </xf>
    <xf numFmtId="0" fontId="42" fillId="0" borderId="12" xfId="0" applyFont="1" applyBorder="1" applyAlignment="1">
      <alignment horizontal="center"/>
    </xf>
    <xf numFmtId="9" fontId="43" fillId="0" borderId="24" xfId="2" applyFont="1" applyFill="1" applyBorder="1"/>
    <xf numFmtId="1" fontId="40" fillId="0" borderId="25" xfId="4" applyNumberFormat="1" applyFont="1" applyFill="1" applyBorder="1" applyAlignment="1">
      <alignment horizontal="center" vertical="center" wrapText="1"/>
    </xf>
    <xf numFmtId="0" fontId="42" fillId="0" borderId="33" xfId="0" applyFont="1" applyBorder="1"/>
    <xf numFmtId="166" fontId="42" fillId="0" borderId="28" xfId="1" applyNumberFormat="1" applyFont="1" applyFill="1" applyBorder="1"/>
    <xf numFmtId="0" fontId="42" fillId="0" borderId="42" xfId="0" applyFont="1" applyBorder="1"/>
    <xf numFmtId="0" fontId="42" fillId="0" borderId="11" xfId="0" applyFont="1" applyBorder="1"/>
    <xf numFmtId="1" fontId="40" fillId="0" borderId="37" xfId="4" applyNumberFormat="1" applyFont="1" applyFill="1" applyBorder="1" applyAlignment="1">
      <alignment horizontal="center" vertical="center" wrapText="1"/>
    </xf>
    <xf numFmtId="165" fontId="42" fillId="0" borderId="49" xfId="2" applyNumberFormat="1" applyFont="1" applyFill="1" applyBorder="1"/>
    <xf numFmtId="165" fontId="42" fillId="0" borderId="50" xfId="2" applyNumberFormat="1" applyFont="1" applyFill="1" applyBorder="1"/>
    <xf numFmtId="1" fontId="40" fillId="56" borderId="52" xfId="4" applyNumberFormat="1" applyFont="1" applyFill="1" applyBorder="1" applyAlignment="1">
      <alignment horizontal="center" vertical="center" wrapText="1"/>
    </xf>
    <xf numFmtId="169" fontId="40" fillId="56" borderId="41" xfId="0" applyNumberFormat="1" applyFont="1" applyFill="1" applyBorder="1" applyAlignment="1">
      <alignment horizontal="left" vertical="center" wrapText="1"/>
    </xf>
    <xf numFmtId="0" fontId="40" fillId="56" borderId="37" xfId="0" applyFont="1" applyFill="1" applyBorder="1" applyAlignment="1">
      <alignment horizontal="center"/>
    </xf>
    <xf numFmtId="1" fontId="40" fillId="33" borderId="26" xfId="4" applyNumberFormat="1" applyFont="1" applyFill="1" applyBorder="1" applyAlignment="1">
      <alignment horizontal="center" vertical="center" wrapText="1"/>
    </xf>
    <xf numFmtId="0" fontId="41" fillId="0" borderId="37" xfId="0" applyFont="1" applyBorder="1"/>
    <xf numFmtId="0" fontId="40" fillId="58" borderId="24" xfId="0" applyFont="1" applyFill="1" applyBorder="1" applyAlignment="1">
      <alignment horizontal="center"/>
    </xf>
    <xf numFmtId="169" fontId="40" fillId="58" borderId="25" xfId="0" applyNumberFormat="1" applyFont="1" applyFill="1" applyBorder="1" applyAlignment="1">
      <alignment horizontal="left" vertical="center" wrapText="1"/>
    </xf>
    <xf numFmtId="1" fontId="40" fillId="58" borderId="24" xfId="4" applyNumberFormat="1" applyFont="1" applyFill="1" applyBorder="1" applyAlignment="1">
      <alignment horizontal="center" vertical="center" wrapText="1"/>
    </xf>
    <xf numFmtId="1" fontId="40" fillId="58" borderId="26" xfId="4" applyNumberFormat="1" applyFont="1" applyFill="1" applyBorder="1" applyAlignment="1">
      <alignment horizontal="center" vertical="center" wrapText="1"/>
    </xf>
    <xf numFmtId="0" fontId="29" fillId="0" borderId="47" xfId="1282" applyBorder="1" applyAlignment="1">
      <alignment horizontal="left"/>
    </xf>
    <xf numFmtId="165" fontId="41" fillId="0" borderId="39" xfId="2" applyNumberFormat="1" applyFont="1" applyFill="1" applyBorder="1"/>
    <xf numFmtId="165" fontId="40" fillId="0" borderId="37" xfId="2" applyNumberFormat="1" applyFont="1" applyFill="1" applyBorder="1"/>
    <xf numFmtId="0" fontId="50" fillId="0" borderId="0" xfId="0" applyFont="1"/>
    <xf numFmtId="169" fontId="40" fillId="59" borderId="37" xfId="0" applyNumberFormat="1" applyFont="1" applyFill="1" applyBorder="1" applyAlignment="1">
      <alignment horizontal="left" vertical="center" wrapText="1"/>
    </xf>
    <xf numFmtId="1" fontId="40" fillId="59" borderId="37" xfId="4" applyNumberFormat="1" applyFont="1" applyFill="1" applyBorder="1" applyAlignment="1">
      <alignment horizontal="center" vertical="center" wrapText="1"/>
    </xf>
    <xf numFmtId="0" fontId="51" fillId="0" borderId="39" xfId="0" applyFont="1" applyBorder="1"/>
    <xf numFmtId="165" fontId="51" fillId="0" borderId="39" xfId="2" applyNumberFormat="1" applyFont="1" applyFill="1" applyBorder="1"/>
    <xf numFmtId="0" fontId="51" fillId="0" borderId="40" xfId="0" applyFont="1" applyBorder="1"/>
    <xf numFmtId="0" fontId="52" fillId="33" borderId="37" xfId="1282" applyFont="1" applyFill="1" applyBorder="1"/>
    <xf numFmtId="0" fontId="51" fillId="0" borderId="0" xfId="0" applyFont="1"/>
    <xf numFmtId="165" fontId="51" fillId="0" borderId="0" xfId="0" applyNumberFormat="1" applyFont="1"/>
    <xf numFmtId="166" fontId="42" fillId="0" borderId="11" xfId="1" applyNumberFormat="1" applyFont="1" applyBorder="1"/>
    <xf numFmtId="0" fontId="42" fillId="33" borderId="41" xfId="0" applyFont="1" applyFill="1" applyBorder="1"/>
    <xf numFmtId="166" fontId="42" fillId="0" borderId="42" xfId="1" applyNumberFormat="1" applyFont="1" applyFill="1" applyBorder="1"/>
    <xf numFmtId="41" fontId="42" fillId="0" borderId="0" xfId="1324" applyFont="1"/>
    <xf numFmtId="0" fontId="53" fillId="0" borderId="42" xfId="1282" applyFont="1" applyBorder="1" applyAlignment="1">
      <alignment horizontal="left"/>
    </xf>
    <xf numFmtId="1" fontId="43" fillId="0" borderId="24" xfId="0" applyNumberFormat="1" applyFont="1" applyBorder="1" applyAlignment="1">
      <alignment horizontal="center"/>
    </xf>
    <xf numFmtId="1" fontId="43" fillId="0" borderId="26" xfId="0" applyNumberFormat="1" applyFont="1" applyBorder="1" applyAlignment="1">
      <alignment horizontal="center"/>
    </xf>
    <xf numFmtId="1" fontId="43" fillId="33" borderId="24" xfId="0" applyNumberFormat="1" applyFont="1" applyFill="1" applyBorder="1" applyAlignment="1">
      <alignment horizontal="center"/>
    </xf>
    <xf numFmtId="1" fontId="43" fillId="33" borderId="26" xfId="0" applyNumberFormat="1" applyFont="1" applyFill="1" applyBorder="1" applyAlignment="1">
      <alignment horizontal="center"/>
    </xf>
    <xf numFmtId="0" fontId="42" fillId="0" borderId="41" xfId="0" applyFont="1" applyBorder="1"/>
    <xf numFmtId="165" fontId="42" fillId="0" borderId="53" xfId="2" applyNumberFormat="1" applyFont="1" applyBorder="1"/>
    <xf numFmtId="165" fontId="42" fillId="0" borderId="38" xfId="2" applyNumberFormat="1" applyFont="1" applyFill="1" applyBorder="1"/>
    <xf numFmtId="165" fontId="42" fillId="0" borderId="39" xfId="2" applyNumberFormat="1" applyFont="1" applyFill="1" applyBorder="1"/>
    <xf numFmtId="165" fontId="42" fillId="0" borderId="40" xfId="2" applyNumberFormat="1" applyFont="1" applyFill="1" applyBorder="1"/>
    <xf numFmtId="166" fontId="42" fillId="0" borderId="43" xfId="1" applyNumberFormat="1" applyFont="1" applyFill="1" applyBorder="1"/>
    <xf numFmtId="166" fontId="42" fillId="0" borderId="38" xfId="1" applyNumberFormat="1" applyFont="1" applyFill="1" applyBorder="1"/>
    <xf numFmtId="166" fontId="42" fillId="0" borderId="39" xfId="1" applyNumberFormat="1" applyFont="1" applyFill="1" applyBorder="1"/>
    <xf numFmtId="166" fontId="42" fillId="0" borderId="40" xfId="1" applyNumberFormat="1" applyFont="1" applyFill="1" applyBorder="1"/>
    <xf numFmtId="166" fontId="43" fillId="33" borderId="34" xfId="1" applyNumberFormat="1" applyFont="1" applyFill="1" applyBorder="1"/>
    <xf numFmtId="166" fontId="42" fillId="33" borderId="51" xfId="1" applyNumberFormat="1" applyFont="1" applyFill="1" applyBorder="1"/>
    <xf numFmtId="166" fontId="41" fillId="33" borderId="51" xfId="1" applyNumberFormat="1" applyFont="1" applyFill="1" applyBorder="1"/>
    <xf numFmtId="166" fontId="42" fillId="0" borderId="51" xfId="1" applyNumberFormat="1" applyFont="1" applyFill="1" applyBorder="1"/>
    <xf numFmtId="166" fontId="42" fillId="0" borderId="47" xfId="1" applyNumberFormat="1" applyFont="1" applyFill="1" applyBorder="1"/>
    <xf numFmtId="166" fontId="42" fillId="33" borderId="34" xfId="1" applyNumberFormat="1" applyFont="1" applyFill="1" applyBorder="1"/>
    <xf numFmtId="166" fontId="41" fillId="33" borderId="34" xfId="1" applyNumberFormat="1" applyFont="1" applyFill="1" applyBorder="1"/>
    <xf numFmtId="166" fontId="42" fillId="0" borderId="45" xfId="1" applyNumberFormat="1" applyFont="1" applyFill="1" applyBorder="1"/>
    <xf numFmtId="0" fontId="42" fillId="0" borderId="39" xfId="0" applyFont="1" applyBorder="1" applyAlignment="1">
      <alignment horizontal="center"/>
    </xf>
    <xf numFmtId="0" fontId="41" fillId="0" borderId="42" xfId="0" applyFont="1" applyBorder="1"/>
    <xf numFmtId="0" fontId="42" fillId="0" borderId="40" xfId="0" applyFont="1" applyBorder="1" applyAlignment="1">
      <alignment horizontal="center"/>
    </xf>
    <xf numFmtId="0" fontId="42" fillId="0" borderId="0" xfId="0" applyFont="1" applyAlignment="1">
      <alignment horizontal="center"/>
    </xf>
    <xf numFmtId="0" fontId="43" fillId="0" borderId="37" xfId="0" applyFont="1" applyBorder="1" applyAlignment="1">
      <alignment horizontal="center"/>
    </xf>
    <xf numFmtId="41" fontId="0" fillId="0" borderId="0" xfId="0" applyNumberFormat="1"/>
    <xf numFmtId="0" fontId="42" fillId="0" borderId="54" xfId="0" applyFont="1" applyBorder="1" applyAlignment="1">
      <alignment horizontal="center" wrapText="1"/>
    </xf>
    <xf numFmtId="0" fontId="42" fillId="0" borderId="61" xfId="0" applyFont="1" applyBorder="1" applyAlignment="1">
      <alignment horizontal="center" wrapText="1"/>
    </xf>
    <xf numFmtId="165" fontId="0" fillId="0" borderId="62" xfId="2" applyNumberFormat="1" applyFont="1" applyBorder="1"/>
    <xf numFmtId="165" fontId="0" fillId="0" borderId="63" xfId="2" applyNumberFormat="1" applyFont="1" applyBorder="1"/>
    <xf numFmtId="165" fontId="0" fillId="0" borderId="64" xfId="2" applyNumberFormat="1" applyFont="1" applyBorder="1"/>
    <xf numFmtId="166" fontId="42" fillId="0" borderId="58" xfId="0" applyNumberFormat="1" applyFont="1" applyBorder="1"/>
    <xf numFmtId="166" fontId="42" fillId="0" borderId="59" xfId="0" applyNumberFormat="1" applyFont="1" applyBorder="1"/>
    <xf numFmtId="166" fontId="42" fillId="0" borderId="60" xfId="0" applyNumberFormat="1" applyFont="1" applyBorder="1"/>
    <xf numFmtId="0" fontId="42" fillId="0" borderId="14" xfId="0" applyFont="1" applyBorder="1" applyAlignment="1">
      <alignment horizontal="center" wrapText="1"/>
    </xf>
    <xf numFmtId="166" fontId="42" fillId="0" borderId="65" xfId="0" applyNumberFormat="1" applyFont="1" applyBorder="1"/>
    <xf numFmtId="166" fontId="42" fillId="0" borderId="66" xfId="0" applyNumberFormat="1" applyFont="1" applyBorder="1"/>
    <xf numFmtId="166" fontId="42" fillId="0" borderId="67" xfId="0" applyNumberFormat="1" applyFont="1" applyBorder="1"/>
    <xf numFmtId="9" fontId="43" fillId="0" borderId="0" xfId="2" applyFont="1" applyFill="1" applyBorder="1"/>
    <xf numFmtId="9" fontId="0" fillId="0" borderId="0" xfId="2" applyFont="1" applyFill="1"/>
    <xf numFmtId="0" fontId="40" fillId="33" borderId="37" xfId="0" applyFont="1" applyFill="1" applyBorder="1" applyAlignment="1">
      <alignment horizontal="center"/>
    </xf>
    <xf numFmtId="169" fontId="40" fillId="33" borderId="41" xfId="0" applyNumberFormat="1" applyFont="1" applyFill="1" applyBorder="1" applyAlignment="1">
      <alignment horizontal="left" vertical="center" wrapText="1"/>
    </xf>
    <xf numFmtId="1" fontId="40" fillId="33" borderId="24" xfId="4" applyNumberFormat="1" applyFont="1" applyFill="1" applyBorder="1" applyAlignment="1">
      <alignment horizontal="center" vertical="center" wrapText="1"/>
    </xf>
    <xf numFmtId="166" fontId="43" fillId="0" borderId="11" xfId="4" applyNumberFormat="1" applyFont="1" applyFill="1" applyBorder="1"/>
    <xf numFmtId="10" fontId="42" fillId="0" borderId="27" xfId="2" applyNumberFormat="1" applyFont="1" applyFill="1" applyBorder="1"/>
    <xf numFmtId="166" fontId="0" fillId="0" borderId="55" xfId="0" applyNumberFormat="1" applyBorder="1"/>
    <xf numFmtId="166" fontId="0" fillId="0" borderId="56" xfId="0" applyNumberFormat="1" applyBorder="1"/>
    <xf numFmtId="166" fontId="0" fillId="0" borderId="57" xfId="0" applyNumberFormat="1" applyBorder="1"/>
    <xf numFmtId="165" fontId="42" fillId="0" borderId="44" xfId="2" applyNumberFormat="1" applyFont="1" applyFill="1" applyBorder="1"/>
    <xf numFmtId="165" fontId="42" fillId="0" borderId="68" xfId="2" applyNumberFormat="1" applyFont="1" applyFill="1" applyBorder="1"/>
    <xf numFmtId="176" fontId="42" fillId="0" borderId="0" xfId="1324" applyNumberFormat="1" applyFont="1"/>
    <xf numFmtId="166" fontId="42" fillId="0" borderId="49" xfId="4" applyNumberFormat="1" applyFont="1" applyFill="1" applyBorder="1"/>
    <xf numFmtId="0" fontId="42" fillId="0" borderId="38" xfId="0" applyFont="1" applyBorder="1"/>
    <xf numFmtId="0" fontId="42" fillId="0" borderId="43" xfId="0" applyFont="1" applyBorder="1" applyAlignment="1">
      <alignment horizontal="center"/>
    </xf>
    <xf numFmtId="0" fontId="42" fillId="0" borderId="68" xfId="0" applyFont="1" applyBorder="1"/>
    <xf numFmtId="169" fontId="40" fillId="0" borderId="37" xfId="0" applyNumberFormat="1" applyFont="1" applyBorder="1" applyAlignment="1">
      <alignment horizontal="left" vertical="center" wrapText="1"/>
    </xf>
    <xf numFmtId="1" fontId="43" fillId="0" borderId="25" xfId="0" applyNumberFormat="1" applyFont="1" applyBorder="1" applyAlignment="1">
      <alignment horizontal="center"/>
    </xf>
    <xf numFmtId="166" fontId="42" fillId="0" borderId="28" xfId="1" applyNumberFormat="1" applyFont="1" applyBorder="1"/>
    <xf numFmtId="166" fontId="42" fillId="0" borderId="31" xfId="1" applyNumberFormat="1" applyFont="1" applyBorder="1"/>
    <xf numFmtId="0" fontId="40" fillId="56" borderId="38" xfId="0" applyFont="1" applyFill="1" applyBorder="1" applyAlignment="1">
      <alignment horizontal="center"/>
    </xf>
    <xf numFmtId="0" fontId="42" fillId="0" borderId="38" xfId="0" applyFont="1" applyBorder="1" applyAlignment="1">
      <alignment horizontal="center"/>
    </xf>
    <xf numFmtId="166" fontId="42" fillId="0" borderId="38" xfId="4" applyNumberFormat="1" applyFont="1" applyFill="1" applyBorder="1"/>
    <xf numFmtId="166" fontId="42" fillId="0" borderId="39" xfId="4" applyNumberFormat="1" applyFont="1" applyFill="1" applyBorder="1"/>
    <xf numFmtId="166" fontId="42" fillId="0" borderId="40" xfId="4" applyNumberFormat="1" applyFont="1" applyFill="1" applyBorder="1"/>
    <xf numFmtId="169" fontId="40" fillId="33" borderId="37" xfId="0" applyNumberFormat="1" applyFont="1" applyFill="1" applyBorder="1" applyAlignment="1">
      <alignment horizontal="left" vertical="center" wrapText="1"/>
    </xf>
    <xf numFmtId="1" fontId="40" fillId="33" borderId="25" xfId="4" applyNumberFormat="1" applyFont="1" applyFill="1" applyBorder="1" applyAlignment="1">
      <alignment horizontal="center" vertical="center" wrapText="1"/>
    </xf>
    <xf numFmtId="165" fontId="42" fillId="0" borderId="11" xfId="2" applyNumberFormat="1" applyFont="1" applyBorder="1"/>
    <xf numFmtId="165" fontId="42" fillId="0" borderId="41" xfId="2" applyNumberFormat="1" applyFont="1" applyBorder="1"/>
    <xf numFmtId="166" fontId="42" fillId="0" borderId="13" xfId="1" applyNumberFormat="1" applyFont="1" applyFill="1" applyBorder="1"/>
    <xf numFmtId="1" fontId="40" fillId="33" borderId="10" xfId="4" applyNumberFormat="1" applyFont="1" applyFill="1" applyBorder="1" applyAlignment="1">
      <alignment horizontal="center" vertical="center" wrapText="1"/>
    </xf>
    <xf numFmtId="166" fontId="42" fillId="0" borderId="12" xfId="4" applyNumberFormat="1" applyFont="1" applyFill="1" applyBorder="1"/>
    <xf numFmtId="166" fontId="43" fillId="0" borderId="10" xfId="4" applyNumberFormat="1" applyFont="1" applyFill="1" applyBorder="1"/>
    <xf numFmtId="166" fontId="43" fillId="0" borderId="37" xfId="4" applyNumberFormat="1" applyFont="1" applyFill="1" applyBorder="1"/>
    <xf numFmtId="166" fontId="43" fillId="0" borderId="41" xfId="4" applyNumberFormat="1" applyFont="1" applyFill="1" applyBorder="1"/>
    <xf numFmtId="172" fontId="42" fillId="0" borderId="30" xfId="1" applyNumberFormat="1" applyFont="1" applyFill="1" applyBorder="1"/>
    <xf numFmtId="0" fontId="41" fillId="0" borderId="38" xfId="0" applyFont="1" applyBorder="1"/>
    <xf numFmtId="0" fontId="42" fillId="0" borderId="69" xfId="0" applyFont="1" applyBorder="1"/>
    <xf numFmtId="3" fontId="42" fillId="0" borderId="49" xfId="4" applyNumberFormat="1" applyFont="1" applyFill="1" applyBorder="1"/>
    <xf numFmtId="3" fontId="42" fillId="0" borderId="42" xfId="4" applyNumberFormat="1" applyFont="1" applyFill="1" applyBorder="1"/>
    <xf numFmtId="3" fontId="42" fillId="0" borderId="0" xfId="0" applyNumberFormat="1" applyFont="1"/>
    <xf numFmtId="166" fontId="42" fillId="0" borderId="53" xfId="1" applyNumberFormat="1" applyFont="1" applyFill="1" applyBorder="1"/>
    <xf numFmtId="0" fontId="41" fillId="0" borderId="45" xfId="0" applyFont="1" applyBorder="1"/>
    <xf numFmtId="166" fontId="42" fillId="0" borderId="50" xfId="1" applyNumberFormat="1" applyFont="1" applyFill="1" applyBorder="1"/>
    <xf numFmtId="166" fontId="42" fillId="0" borderId="50" xfId="1" applyNumberFormat="1" applyFont="1" applyBorder="1"/>
    <xf numFmtId="166" fontId="42" fillId="0" borderId="45" xfId="1" applyNumberFormat="1" applyFont="1" applyBorder="1"/>
    <xf numFmtId="41" fontId="42" fillId="0" borderId="39" xfId="1371" applyFont="1" applyBorder="1"/>
    <xf numFmtId="165" fontId="51" fillId="0" borderId="40" xfId="2" applyNumberFormat="1" applyFont="1" applyFill="1" applyBorder="1"/>
    <xf numFmtId="173" fontId="40" fillId="0" borderId="39" xfId="0" applyNumberFormat="1" applyFont="1" applyBorder="1"/>
    <xf numFmtId="1" fontId="40" fillId="56" borderId="37" xfId="4" applyNumberFormat="1" applyFont="1" applyFill="1" applyBorder="1" applyAlignment="1">
      <alignment horizontal="center" vertical="center" wrapText="1"/>
    </xf>
    <xf numFmtId="9" fontId="42" fillId="0" borderId="29" xfId="2" applyFont="1" applyFill="1" applyBorder="1"/>
    <xf numFmtId="166" fontId="43" fillId="0" borderId="37" xfId="4" applyNumberFormat="1" applyFont="1" applyBorder="1"/>
    <xf numFmtId="165" fontId="42" fillId="0" borderId="0" xfId="0" applyNumberFormat="1" applyFont="1"/>
    <xf numFmtId="173" fontId="41" fillId="0" borderId="0" xfId="0" applyNumberFormat="1" applyFont="1"/>
    <xf numFmtId="173" fontId="41" fillId="0" borderId="42" xfId="0" applyNumberFormat="1" applyFont="1" applyBorder="1"/>
    <xf numFmtId="41" fontId="29" fillId="33" borderId="37" xfId="1324" applyFont="1" applyFill="1" applyBorder="1"/>
    <xf numFmtId="41" fontId="47" fillId="0" borderId="0" xfId="1324" applyFont="1"/>
    <xf numFmtId="41" fontId="45" fillId="0" borderId="0" xfId="1324" applyFont="1"/>
    <xf numFmtId="41" fontId="43" fillId="0" borderId="0" xfId="1324" applyFont="1"/>
    <xf numFmtId="41" fontId="40" fillId="0" borderId="24" xfId="1324" applyFont="1" applyBorder="1" applyAlignment="1">
      <alignment horizontal="center"/>
    </xf>
    <xf numFmtId="41" fontId="40" fillId="0" borderId="25" xfId="1324" applyFont="1" applyBorder="1" applyAlignment="1">
      <alignment horizontal="left" vertical="center" wrapText="1"/>
    </xf>
    <xf numFmtId="41" fontId="42" fillId="0" borderId="12" xfId="1324" applyFont="1" applyBorder="1" applyAlignment="1">
      <alignment horizontal="center"/>
    </xf>
    <xf numFmtId="41" fontId="42" fillId="0" borderId="38" xfId="1324" applyFont="1" applyBorder="1"/>
    <xf numFmtId="41" fontId="42" fillId="0" borderId="27" xfId="1324" applyFont="1" applyFill="1" applyBorder="1"/>
    <xf numFmtId="41" fontId="42" fillId="0" borderId="29" xfId="1324" applyFont="1" applyFill="1" applyBorder="1"/>
    <xf numFmtId="41" fontId="41" fillId="0" borderId="39" xfId="1324" applyFont="1" applyBorder="1"/>
    <xf numFmtId="41" fontId="42" fillId="0" borderId="39" xfId="1324" applyFont="1" applyBorder="1"/>
    <xf numFmtId="41" fontId="42" fillId="0" borderId="40" xfId="1324" applyFont="1" applyBorder="1"/>
    <xf numFmtId="41" fontId="43" fillId="0" borderId="10" xfId="1324" applyFont="1" applyBorder="1" applyAlignment="1">
      <alignment horizontal="center"/>
    </xf>
    <xf numFmtId="41" fontId="43" fillId="0" borderId="25" xfId="1324" applyFont="1" applyBorder="1" applyAlignment="1">
      <alignment horizontal="center"/>
    </xf>
    <xf numFmtId="41" fontId="43" fillId="0" borderId="24" xfId="1324" applyFont="1" applyFill="1" applyBorder="1"/>
    <xf numFmtId="41" fontId="42" fillId="0" borderId="0" xfId="1324" applyFont="1" applyFill="1"/>
    <xf numFmtId="41" fontId="43" fillId="0" borderId="0" xfId="1324" applyFont="1" applyAlignment="1">
      <alignment horizontal="center"/>
    </xf>
    <xf numFmtId="41" fontId="43" fillId="0" borderId="0" xfId="1324" applyFont="1" applyFill="1" applyBorder="1"/>
    <xf numFmtId="41" fontId="43" fillId="0" borderId="26" xfId="1324" applyFont="1" applyFill="1" applyBorder="1"/>
    <xf numFmtId="41" fontId="42" fillId="0" borderId="27" xfId="1324" applyFont="1" applyBorder="1" applyAlignment="1">
      <alignment horizontal="center"/>
    </xf>
    <xf numFmtId="9" fontId="41" fillId="0" borderId="39" xfId="2" applyFont="1" applyFill="1" applyBorder="1"/>
    <xf numFmtId="9" fontId="40" fillId="0" borderId="37" xfId="2" applyFont="1" applyFill="1" applyBorder="1"/>
    <xf numFmtId="9" fontId="42" fillId="0" borderId="27" xfId="2" applyFont="1" applyFill="1" applyBorder="1"/>
    <xf numFmtId="9" fontId="43" fillId="0" borderId="26" xfId="2" applyFont="1" applyFill="1" applyBorder="1"/>
    <xf numFmtId="179" fontId="42" fillId="0" borderId="27" xfId="1" applyNumberFormat="1" applyFont="1" applyFill="1" applyBorder="1"/>
    <xf numFmtId="179" fontId="42" fillId="0" borderId="29" xfId="1" applyNumberFormat="1" applyFont="1" applyFill="1" applyBorder="1"/>
    <xf numFmtId="179" fontId="42" fillId="0" borderId="29" xfId="1" applyNumberFormat="1" applyFont="1" applyBorder="1"/>
    <xf numFmtId="179" fontId="42" fillId="0" borderId="30" xfId="1" applyNumberFormat="1" applyFont="1" applyFill="1" applyBorder="1"/>
    <xf numFmtId="179" fontId="42" fillId="0" borderId="32" xfId="1" applyNumberFormat="1" applyFont="1" applyFill="1" applyBorder="1"/>
    <xf numFmtId="179" fontId="42" fillId="0" borderId="32" xfId="1" applyNumberFormat="1" applyFont="1" applyBorder="1"/>
    <xf numFmtId="0" fontId="42" fillId="0" borderId="29" xfId="2" applyNumberFormat="1" applyFont="1" applyFill="1" applyBorder="1"/>
    <xf numFmtId="166" fontId="64" fillId="0" borderId="27" xfId="4" applyNumberFormat="1" applyFont="1" applyFill="1" applyBorder="1"/>
    <xf numFmtId="166" fontId="64" fillId="0" borderId="29" xfId="4" applyNumberFormat="1" applyFont="1" applyFill="1" applyBorder="1"/>
    <xf numFmtId="173" fontId="65" fillId="0" borderId="38" xfId="0" applyNumberFormat="1" applyFont="1" applyBorder="1"/>
    <xf numFmtId="173" fontId="51" fillId="0" borderId="51" xfId="0" applyNumberFormat="1" applyFont="1" applyBorder="1"/>
    <xf numFmtId="173" fontId="51" fillId="0" borderId="47" xfId="0" applyNumberFormat="1" applyFont="1" applyBorder="1"/>
    <xf numFmtId="173" fontId="65" fillId="0" borderId="39" xfId="0" applyNumberFormat="1" applyFont="1" applyBorder="1"/>
    <xf numFmtId="173" fontId="51" fillId="0" borderId="0" xfId="0" applyNumberFormat="1" applyFont="1"/>
    <xf numFmtId="173" fontId="51" fillId="0" borderId="42" xfId="0" applyNumberFormat="1" applyFont="1" applyBorder="1"/>
    <xf numFmtId="173" fontId="65" fillId="0" borderId="40" xfId="0" applyNumberFormat="1" applyFont="1" applyBorder="1"/>
    <xf numFmtId="173" fontId="51" fillId="0" borderId="34" xfId="0" applyNumberFormat="1" applyFont="1" applyBorder="1"/>
    <xf numFmtId="173" fontId="51" fillId="0" borderId="45" xfId="0" applyNumberFormat="1" applyFont="1" applyBorder="1"/>
    <xf numFmtId="0" fontId="66" fillId="0" borderId="0" xfId="0" applyFont="1"/>
    <xf numFmtId="3" fontId="41" fillId="0" borderId="39" xfId="0" applyNumberFormat="1" applyFont="1" applyBorder="1"/>
    <xf numFmtId="41" fontId="41" fillId="0" borderId="39" xfId="0" applyNumberFormat="1" applyFont="1" applyBorder="1"/>
    <xf numFmtId="1" fontId="40" fillId="56" borderId="44" xfId="4" applyNumberFormat="1" applyFont="1" applyFill="1" applyBorder="1" applyAlignment="1">
      <alignment horizontal="center" vertical="center" wrapText="1"/>
    </xf>
    <xf numFmtId="166" fontId="42" fillId="0" borderId="63" xfId="1" applyNumberFormat="1" applyFont="1" applyFill="1" applyBorder="1"/>
    <xf numFmtId="166" fontId="0" fillId="0" borderId="73" xfId="0" applyNumberFormat="1" applyBorder="1"/>
    <xf numFmtId="9" fontId="42" fillId="0" borderId="0" xfId="2" applyFont="1"/>
    <xf numFmtId="166" fontId="43" fillId="0" borderId="0" xfId="0" applyNumberFormat="1" applyFont="1"/>
    <xf numFmtId="165" fontId="0" fillId="0" borderId="63" xfId="2" applyNumberFormat="1" applyFont="1" applyFill="1" applyBorder="1"/>
    <xf numFmtId="179" fontId="42" fillId="0" borderId="0" xfId="0" applyNumberFormat="1" applyFont="1"/>
    <xf numFmtId="179" fontId="42" fillId="0" borderId="0" xfId="1" applyNumberFormat="1" applyFont="1"/>
    <xf numFmtId="41" fontId="42" fillId="0" borderId="35" xfId="1324" applyFont="1" applyFill="1" applyBorder="1"/>
    <xf numFmtId="41" fontId="43" fillId="0" borderId="24" xfId="1324" applyFont="1" applyBorder="1"/>
    <xf numFmtId="41" fontId="43" fillId="0" borderId="26" xfId="1324" applyFont="1" applyBorder="1"/>
    <xf numFmtId="41" fontId="43" fillId="0" borderId="36" xfId="1324" applyFont="1" applyBorder="1"/>
    <xf numFmtId="41" fontId="42" fillId="0" borderId="28" xfId="1324" applyFont="1" applyFill="1" applyBorder="1"/>
    <xf numFmtId="41" fontId="43" fillId="0" borderId="25" xfId="1324" applyFont="1" applyBorder="1"/>
    <xf numFmtId="166" fontId="42" fillId="0" borderId="44" xfId="1" applyNumberFormat="1" applyFont="1" applyFill="1" applyBorder="1"/>
    <xf numFmtId="166" fontId="42" fillId="0" borderId="44" xfId="1" applyNumberFormat="1" applyFont="1" applyBorder="1"/>
    <xf numFmtId="166" fontId="42" fillId="0" borderId="68" xfId="1" applyNumberFormat="1" applyFont="1" applyBorder="1"/>
    <xf numFmtId="166" fontId="42" fillId="0" borderId="41" xfId="0" applyNumberFormat="1" applyFont="1" applyBorder="1"/>
    <xf numFmtId="165" fontId="41" fillId="0" borderId="44" xfId="2" applyNumberFormat="1" applyFont="1" applyFill="1" applyBorder="1"/>
    <xf numFmtId="165" fontId="41" fillId="0" borderId="27" xfId="2" applyNumberFormat="1" applyFont="1" applyFill="1" applyBorder="1"/>
    <xf numFmtId="165" fontId="41" fillId="0" borderId="30" xfId="2" applyNumberFormat="1" applyFont="1" applyFill="1" applyBorder="1"/>
    <xf numFmtId="0" fontId="67" fillId="33" borderId="37" xfId="1282" applyFont="1" applyFill="1" applyBorder="1"/>
    <xf numFmtId="0" fontId="41" fillId="0" borderId="0" xfId="0" applyFont="1"/>
    <xf numFmtId="0" fontId="68" fillId="0" borderId="0" xfId="0" applyFont="1"/>
    <xf numFmtId="0" fontId="69" fillId="0" borderId="0" xfId="0" applyFont="1"/>
    <xf numFmtId="0" fontId="40" fillId="0" borderId="0" xfId="0" applyFont="1"/>
    <xf numFmtId="9" fontId="41" fillId="0" borderId="0" xfId="2" applyFont="1"/>
    <xf numFmtId="0" fontId="41" fillId="0" borderId="12" xfId="0" applyFont="1" applyBorder="1" applyAlignment="1">
      <alignment horizontal="center"/>
    </xf>
    <xf numFmtId="166" fontId="41" fillId="0" borderId="27" xfId="4" applyNumberFormat="1" applyFont="1" applyFill="1" applyBorder="1"/>
    <xf numFmtId="166" fontId="41" fillId="0" borderId="29" xfId="4" applyNumberFormat="1" applyFont="1" applyFill="1" applyBorder="1"/>
    <xf numFmtId="41" fontId="41" fillId="0" borderId="27" xfId="4" applyNumberFormat="1" applyFont="1" applyFill="1" applyBorder="1"/>
    <xf numFmtId="41" fontId="41" fillId="0" borderId="29" xfId="4" applyNumberFormat="1" applyFont="1" applyFill="1" applyBorder="1"/>
    <xf numFmtId="41" fontId="41" fillId="0" borderId="0" xfId="0" applyNumberFormat="1" applyFont="1"/>
    <xf numFmtId="41" fontId="41" fillId="0" borderId="27" xfId="1324" applyFont="1" applyFill="1" applyBorder="1"/>
    <xf numFmtId="41" fontId="41" fillId="0" borderId="29" xfId="1324" applyFont="1" applyFill="1" applyBorder="1"/>
    <xf numFmtId="41" fontId="41" fillId="0" borderId="0" xfId="1324" applyFont="1"/>
    <xf numFmtId="0" fontId="40" fillId="0" borderId="10" xfId="0" applyFont="1" applyBorder="1" applyAlignment="1">
      <alignment horizontal="center"/>
    </xf>
    <xf numFmtId="0" fontId="40" fillId="0" borderId="25" xfId="0" applyFont="1" applyBorder="1" applyAlignment="1">
      <alignment horizontal="center"/>
    </xf>
    <xf numFmtId="166" fontId="40" fillId="0" borderId="24" xfId="4" applyNumberFormat="1" applyFont="1" applyFill="1" applyBorder="1"/>
    <xf numFmtId="171" fontId="41" fillId="0" borderId="0" xfId="1" applyNumberFormat="1" applyFont="1" applyFill="1"/>
    <xf numFmtId="9" fontId="41" fillId="0" borderId="0" xfId="2" applyFont="1" applyFill="1"/>
    <xf numFmtId="166" fontId="41" fillId="0" borderId="0" xfId="1" applyNumberFormat="1" applyFont="1" applyFill="1"/>
    <xf numFmtId="165" fontId="41" fillId="0" borderId="0" xfId="2" applyNumberFormat="1" applyFont="1" applyFill="1"/>
    <xf numFmtId="0" fontId="40" fillId="0" borderId="0" xfId="0" applyFont="1" applyAlignment="1">
      <alignment horizontal="center"/>
    </xf>
    <xf numFmtId="166" fontId="40" fillId="0" borderId="0" xfId="4" applyNumberFormat="1" applyFont="1" applyFill="1" applyBorder="1"/>
    <xf numFmtId="166" fontId="40" fillId="0" borderId="26" xfId="4" applyNumberFormat="1" applyFont="1" applyFill="1" applyBorder="1"/>
    <xf numFmtId="174" fontId="41" fillId="0" borderId="0" xfId="0" applyNumberFormat="1" applyFont="1"/>
    <xf numFmtId="165" fontId="41" fillId="0" borderId="29" xfId="2" applyNumberFormat="1" applyFont="1" applyFill="1" applyBorder="1"/>
    <xf numFmtId="0" fontId="41" fillId="0" borderId="27" xfId="0" applyFont="1" applyBorder="1" applyAlignment="1">
      <alignment horizontal="center"/>
    </xf>
    <xf numFmtId="165" fontId="40" fillId="0" borderId="24" xfId="2" applyNumberFormat="1" applyFont="1" applyFill="1" applyBorder="1"/>
    <xf numFmtId="165" fontId="40" fillId="0" borderId="26" xfId="2" applyNumberFormat="1" applyFont="1" applyFill="1" applyBorder="1"/>
    <xf numFmtId="0" fontId="48" fillId="0" borderId="0" xfId="0" applyFont="1" applyAlignment="1">
      <alignment horizontal="center" wrapText="1"/>
    </xf>
    <xf numFmtId="49" fontId="49" fillId="0" borderId="0" xfId="1282" applyNumberFormat="1" applyFont="1" applyBorder="1" applyAlignment="1">
      <alignment horizontal="center"/>
    </xf>
  </cellXfs>
  <cellStyles count="1458">
    <cellStyle name="20% - Énfasis1" xfId="1341" builtinId="30" customBuiltin="1"/>
    <cellStyle name="20% - Énfasis1 2" xfId="6" xr:uid="{00000000-0005-0000-0000-000000000000}"/>
    <cellStyle name="20% - Énfasis1 2 2" xfId="7" xr:uid="{00000000-0005-0000-0000-000001000000}"/>
    <cellStyle name="20% - Énfasis1 2 3" xfId="8" xr:uid="{00000000-0005-0000-0000-000002000000}"/>
    <cellStyle name="20% - Énfasis1 2 3 2" xfId="9" xr:uid="{00000000-0005-0000-0000-000003000000}"/>
    <cellStyle name="20% - Énfasis1 2 3 2 2" xfId="10" xr:uid="{00000000-0005-0000-0000-000004000000}"/>
    <cellStyle name="20% - Énfasis1 2 3 2 2 2" xfId="11" xr:uid="{00000000-0005-0000-0000-000005000000}"/>
    <cellStyle name="20% - Énfasis1 2 3 2 2 2 2" xfId="12" xr:uid="{00000000-0005-0000-0000-000006000000}"/>
    <cellStyle name="20% - Énfasis1 2 3 2 2 3" xfId="13" xr:uid="{00000000-0005-0000-0000-000007000000}"/>
    <cellStyle name="20% - Énfasis1 2 3 2 3" xfId="14" xr:uid="{00000000-0005-0000-0000-000008000000}"/>
    <cellStyle name="20% - Énfasis1 2 3 2 3 2" xfId="15" xr:uid="{00000000-0005-0000-0000-000009000000}"/>
    <cellStyle name="20% - Énfasis1 2 3 2 4" xfId="16" xr:uid="{00000000-0005-0000-0000-00000A000000}"/>
    <cellStyle name="20% - Énfasis1 2 3 3" xfId="17" xr:uid="{00000000-0005-0000-0000-00000B000000}"/>
    <cellStyle name="20% - Énfasis1 2 3 3 2" xfId="18" xr:uid="{00000000-0005-0000-0000-00000C000000}"/>
    <cellStyle name="20% - Énfasis1 2 3 3 2 2" xfId="19" xr:uid="{00000000-0005-0000-0000-00000D000000}"/>
    <cellStyle name="20% - Énfasis1 2 3 3 3" xfId="20" xr:uid="{00000000-0005-0000-0000-00000E000000}"/>
    <cellStyle name="20% - Énfasis1 2 3 4" xfId="21" xr:uid="{00000000-0005-0000-0000-00000F000000}"/>
    <cellStyle name="20% - Énfasis1 2 3 4 2" xfId="22" xr:uid="{00000000-0005-0000-0000-000010000000}"/>
    <cellStyle name="20% - Énfasis1 2 3 5" xfId="23" xr:uid="{00000000-0005-0000-0000-000011000000}"/>
    <cellStyle name="20% - Énfasis1 2 4" xfId="24" xr:uid="{00000000-0005-0000-0000-000012000000}"/>
    <cellStyle name="20% - Énfasis1 2 4 2" xfId="25" xr:uid="{00000000-0005-0000-0000-000013000000}"/>
    <cellStyle name="20% - Énfasis1 2 4 2 2" xfId="26" xr:uid="{00000000-0005-0000-0000-000014000000}"/>
    <cellStyle name="20% - Énfasis1 2 4 2 2 2" xfId="27" xr:uid="{00000000-0005-0000-0000-000015000000}"/>
    <cellStyle name="20% - Énfasis1 2 4 2 3" xfId="28" xr:uid="{00000000-0005-0000-0000-000016000000}"/>
    <cellStyle name="20% - Énfasis1 2 4 3" xfId="29" xr:uid="{00000000-0005-0000-0000-000017000000}"/>
    <cellStyle name="20% - Énfasis1 2 4 3 2" xfId="30" xr:uid="{00000000-0005-0000-0000-000018000000}"/>
    <cellStyle name="20% - Énfasis1 2 4 4" xfId="31" xr:uid="{00000000-0005-0000-0000-000019000000}"/>
    <cellStyle name="20% - Énfasis1 2 5" xfId="32" xr:uid="{00000000-0005-0000-0000-00001A000000}"/>
    <cellStyle name="20% - Énfasis1 2 5 2" xfId="33" xr:uid="{00000000-0005-0000-0000-00001B000000}"/>
    <cellStyle name="20% - Énfasis1 2 5 2 2" xfId="34" xr:uid="{00000000-0005-0000-0000-00001C000000}"/>
    <cellStyle name="20% - Énfasis1 2 5 3" xfId="35" xr:uid="{00000000-0005-0000-0000-00001D000000}"/>
    <cellStyle name="20% - Énfasis1 2 6" xfId="36" xr:uid="{00000000-0005-0000-0000-00001E000000}"/>
    <cellStyle name="20% - Énfasis1 2 6 2" xfId="37" xr:uid="{00000000-0005-0000-0000-00001F000000}"/>
    <cellStyle name="20% - Énfasis1 2 7" xfId="38" xr:uid="{00000000-0005-0000-0000-000020000000}"/>
    <cellStyle name="20% - Énfasis1 3" xfId="39" xr:uid="{00000000-0005-0000-0000-000021000000}"/>
    <cellStyle name="20% - Énfasis1 4" xfId="40" xr:uid="{00000000-0005-0000-0000-000022000000}"/>
    <cellStyle name="20% - Énfasis1 4 2" xfId="41" xr:uid="{00000000-0005-0000-0000-000023000000}"/>
    <cellStyle name="20% - Énfasis1 4 2 2" xfId="42" xr:uid="{00000000-0005-0000-0000-000024000000}"/>
    <cellStyle name="20% - Énfasis1 4 2 2 2" xfId="43" xr:uid="{00000000-0005-0000-0000-000025000000}"/>
    <cellStyle name="20% - Énfasis1 4 2 2 2 2" xfId="44" xr:uid="{00000000-0005-0000-0000-000026000000}"/>
    <cellStyle name="20% - Énfasis1 4 2 2 2 2 2" xfId="45" xr:uid="{00000000-0005-0000-0000-000027000000}"/>
    <cellStyle name="20% - Énfasis1 4 2 2 2 3" xfId="46" xr:uid="{00000000-0005-0000-0000-000028000000}"/>
    <cellStyle name="20% - Énfasis1 4 2 2 3" xfId="47" xr:uid="{00000000-0005-0000-0000-000029000000}"/>
    <cellStyle name="20% - Énfasis1 4 2 2 3 2" xfId="48" xr:uid="{00000000-0005-0000-0000-00002A000000}"/>
    <cellStyle name="20% - Énfasis1 4 2 2 4" xfId="49" xr:uid="{00000000-0005-0000-0000-00002B000000}"/>
    <cellStyle name="20% - Énfasis1 4 2 3" xfId="50" xr:uid="{00000000-0005-0000-0000-00002C000000}"/>
    <cellStyle name="20% - Énfasis1 4 2 3 2" xfId="51" xr:uid="{00000000-0005-0000-0000-00002D000000}"/>
    <cellStyle name="20% - Énfasis1 4 2 3 2 2" xfId="52" xr:uid="{00000000-0005-0000-0000-00002E000000}"/>
    <cellStyle name="20% - Énfasis1 4 2 3 3" xfId="53" xr:uid="{00000000-0005-0000-0000-00002F000000}"/>
    <cellStyle name="20% - Énfasis1 4 2 4" xfId="54" xr:uid="{00000000-0005-0000-0000-000030000000}"/>
    <cellStyle name="20% - Énfasis1 4 2 4 2" xfId="55" xr:uid="{00000000-0005-0000-0000-000031000000}"/>
    <cellStyle name="20% - Énfasis1 4 2 5" xfId="56" xr:uid="{00000000-0005-0000-0000-000032000000}"/>
    <cellStyle name="20% - Énfasis1 4 3" xfId="57" xr:uid="{00000000-0005-0000-0000-000033000000}"/>
    <cellStyle name="20% - Énfasis1 4 3 2" xfId="58" xr:uid="{00000000-0005-0000-0000-000034000000}"/>
    <cellStyle name="20% - Énfasis1 4 3 2 2" xfId="59" xr:uid="{00000000-0005-0000-0000-000035000000}"/>
    <cellStyle name="20% - Énfasis1 4 3 2 2 2" xfId="60" xr:uid="{00000000-0005-0000-0000-000036000000}"/>
    <cellStyle name="20% - Énfasis1 4 3 2 3" xfId="61" xr:uid="{00000000-0005-0000-0000-000037000000}"/>
    <cellStyle name="20% - Énfasis1 4 3 3" xfId="62" xr:uid="{00000000-0005-0000-0000-000038000000}"/>
    <cellStyle name="20% - Énfasis1 4 3 3 2" xfId="63" xr:uid="{00000000-0005-0000-0000-000039000000}"/>
    <cellStyle name="20% - Énfasis1 4 3 4" xfId="64" xr:uid="{00000000-0005-0000-0000-00003A000000}"/>
    <cellStyle name="20% - Énfasis1 4 4" xfId="65" xr:uid="{00000000-0005-0000-0000-00003B000000}"/>
    <cellStyle name="20% - Énfasis1 4 4 2" xfId="66" xr:uid="{00000000-0005-0000-0000-00003C000000}"/>
    <cellStyle name="20% - Énfasis1 4 4 2 2" xfId="67" xr:uid="{00000000-0005-0000-0000-00003D000000}"/>
    <cellStyle name="20% - Énfasis1 4 4 3" xfId="68" xr:uid="{00000000-0005-0000-0000-00003E000000}"/>
    <cellStyle name="20% - Énfasis1 4 5" xfId="69" xr:uid="{00000000-0005-0000-0000-00003F000000}"/>
    <cellStyle name="20% - Énfasis1 4 5 2" xfId="70" xr:uid="{00000000-0005-0000-0000-000040000000}"/>
    <cellStyle name="20% - Énfasis1 4 6" xfId="71" xr:uid="{00000000-0005-0000-0000-000041000000}"/>
    <cellStyle name="20% - Énfasis1 5" xfId="72" xr:uid="{00000000-0005-0000-0000-000042000000}"/>
    <cellStyle name="20% - Énfasis1 6" xfId="73" xr:uid="{00000000-0005-0000-0000-000043000000}"/>
    <cellStyle name="20% - Énfasis1 7" xfId="74" xr:uid="{00000000-0005-0000-0000-000044000000}"/>
    <cellStyle name="20% - Énfasis1 8" xfId="1372" xr:uid="{87B159AE-83E4-4759-BEAB-D60D8D57B61E}"/>
    <cellStyle name="20% - Énfasis2" xfId="1344" builtinId="34" customBuiltin="1"/>
    <cellStyle name="20% - Énfasis2 2" xfId="75" xr:uid="{00000000-0005-0000-0000-000045000000}"/>
    <cellStyle name="20% - Énfasis2 2 2" xfId="76" xr:uid="{00000000-0005-0000-0000-000046000000}"/>
    <cellStyle name="20% - Énfasis2 2 3" xfId="77" xr:uid="{00000000-0005-0000-0000-000047000000}"/>
    <cellStyle name="20% - Énfasis2 2 3 2" xfId="78" xr:uid="{00000000-0005-0000-0000-000048000000}"/>
    <cellStyle name="20% - Énfasis2 2 3 2 2" xfId="79" xr:uid="{00000000-0005-0000-0000-000049000000}"/>
    <cellStyle name="20% - Énfasis2 2 3 2 2 2" xfId="80" xr:uid="{00000000-0005-0000-0000-00004A000000}"/>
    <cellStyle name="20% - Énfasis2 2 3 2 2 2 2" xfId="81" xr:uid="{00000000-0005-0000-0000-00004B000000}"/>
    <cellStyle name="20% - Énfasis2 2 3 2 2 3" xfId="82" xr:uid="{00000000-0005-0000-0000-00004C000000}"/>
    <cellStyle name="20% - Énfasis2 2 3 2 3" xfId="83" xr:uid="{00000000-0005-0000-0000-00004D000000}"/>
    <cellStyle name="20% - Énfasis2 2 3 2 3 2" xfId="84" xr:uid="{00000000-0005-0000-0000-00004E000000}"/>
    <cellStyle name="20% - Énfasis2 2 3 2 4" xfId="85" xr:uid="{00000000-0005-0000-0000-00004F000000}"/>
    <cellStyle name="20% - Énfasis2 2 3 3" xfId="86" xr:uid="{00000000-0005-0000-0000-000050000000}"/>
    <cellStyle name="20% - Énfasis2 2 3 3 2" xfId="87" xr:uid="{00000000-0005-0000-0000-000051000000}"/>
    <cellStyle name="20% - Énfasis2 2 3 3 2 2" xfId="88" xr:uid="{00000000-0005-0000-0000-000052000000}"/>
    <cellStyle name="20% - Énfasis2 2 3 3 3" xfId="89" xr:uid="{00000000-0005-0000-0000-000053000000}"/>
    <cellStyle name="20% - Énfasis2 2 3 4" xfId="90" xr:uid="{00000000-0005-0000-0000-000054000000}"/>
    <cellStyle name="20% - Énfasis2 2 3 4 2" xfId="91" xr:uid="{00000000-0005-0000-0000-000055000000}"/>
    <cellStyle name="20% - Énfasis2 2 3 5" xfId="92" xr:uid="{00000000-0005-0000-0000-000056000000}"/>
    <cellStyle name="20% - Énfasis2 2 4" xfId="93" xr:uid="{00000000-0005-0000-0000-000057000000}"/>
    <cellStyle name="20% - Énfasis2 2 4 2" xfId="94" xr:uid="{00000000-0005-0000-0000-000058000000}"/>
    <cellStyle name="20% - Énfasis2 2 4 2 2" xfId="95" xr:uid="{00000000-0005-0000-0000-000059000000}"/>
    <cellStyle name="20% - Énfasis2 2 4 2 2 2" xfId="96" xr:uid="{00000000-0005-0000-0000-00005A000000}"/>
    <cellStyle name="20% - Énfasis2 2 4 2 3" xfId="97" xr:uid="{00000000-0005-0000-0000-00005B000000}"/>
    <cellStyle name="20% - Énfasis2 2 4 3" xfId="98" xr:uid="{00000000-0005-0000-0000-00005C000000}"/>
    <cellStyle name="20% - Énfasis2 2 4 3 2" xfId="99" xr:uid="{00000000-0005-0000-0000-00005D000000}"/>
    <cellStyle name="20% - Énfasis2 2 4 4" xfId="100" xr:uid="{00000000-0005-0000-0000-00005E000000}"/>
    <cellStyle name="20% - Énfasis2 2 5" xfId="101" xr:uid="{00000000-0005-0000-0000-00005F000000}"/>
    <cellStyle name="20% - Énfasis2 2 5 2" xfId="102" xr:uid="{00000000-0005-0000-0000-000060000000}"/>
    <cellStyle name="20% - Énfasis2 2 5 2 2" xfId="103" xr:uid="{00000000-0005-0000-0000-000061000000}"/>
    <cellStyle name="20% - Énfasis2 2 5 3" xfId="104" xr:uid="{00000000-0005-0000-0000-000062000000}"/>
    <cellStyle name="20% - Énfasis2 2 6" xfId="105" xr:uid="{00000000-0005-0000-0000-000063000000}"/>
    <cellStyle name="20% - Énfasis2 2 6 2" xfId="106" xr:uid="{00000000-0005-0000-0000-000064000000}"/>
    <cellStyle name="20% - Énfasis2 2 7" xfId="107" xr:uid="{00000000-0005-0000-0000-000065000000}"/>
    <cellStyle name="20% - Énfasis2 3" xfId="108" xr:uid="{00000000-0005-0000-0000-000066000000}"/>
    <cellStyle name="20% - Énfasis2 4" xfId="109" xr:uid="{00000000-0005-0000-0000-000067000000}"/>
    <cellStyle name="20% - Énfasis2 4 2" xfId="110" xr:uid="{00000000-0005-0000-0000-000068000000}"/>
    <cellStyle name="20% - Énfasis2 4 2 2" xfId="111" xr:uid="{00000000-0005-0000-0000-000069000000}"/>
    <cellStyle name="20% - Énfasis2 4 2 2 2" xfId="112" xr:uid="{00000000-0005-0000-0000-00006A000000}"/>
    <cellStyle name="20% - Énfasis2 4 2 2 2 2" xfId="113" xr:uid="{00000000-0005-0000-0000-00006B000000}"/>
    <cellStyle name="20% - Énfasis2 4 2 2 2 2 2" xfId="114" xr:uid="{00000000-0005-0000-0000-00006C000000}"/>
    <cellStyle name="20% - Énfasis2 4 2 2 2 3" xfId="115" xr:uid="{00000000-0005-0000-0000-00006D000000}"/>
    <cellStyle name="20% - Énfasis2 4 2 2 3" xfId="116" xr:uid="{00000000-0005-0000-0000-00006E000000}"/>
    <cellStyle name="20% - Énfasis2 4 2 2 3 2" xfId="117" xr:uid="{00000000-0005-0000-0000-00006F000000}"/>
    <cellStyle name="20% - Énfasis2 4 2 2 4" xfId="118" xr:uid="{00000000-0005-0000-0000-000070000000}"/>
    <cellStyle name="20% - Énfasis2 4 2 3" xfId="119" xr:uid="{00000000-0005-0000-0000-000071000000}"/>
    <cellStyle name="20% - Énfasis2 4 2 3 2" xfId="120" xr:uid="{00000000-0005-0000-0000-000072000000}"/>
    <cellStyle name="20% - Énfasis2 4 2 3 2 2" xfId="121" xr:uid="{00000000-0005-0000-0000-000073000000}"/>
    <cellStyle name="20% - Énfasis2 4 2 3 3" xfId="122" xr:uid="{00000000-0005-0000-0000-000074000000}"/>
    <cellStyle name="20% - Énfasis2 4 2 4" xfId="123" xr:uid="{00000000-0005-0000-0000-000075000000}"/>
    <cellStyle name="20% - Énfasis2 4 2 4 2" xfId="124" xr:uid="{00000000-0005-0000-0000-000076000000}"/>
    <cellStyle name="20% - Énfasis2 4 2 5" xfId="125" xr:uid="{00000000-0005-0000-0000-000077000000}"/>
    <cellStyle name="20% - Énfasis2 4 3" xfId="126" xr:uid="{00000000-0005-0000-0000-000078000000}"/>
    <cellStyle name="20% - Énfasis2 4 3 2" xfId="127" xr:uid="{00000000-0005-0000-0000-000079000000}"/>
    <cellStyle name="20% - Énfasis2 4 3 2 2" xfId="128" xr:uid="{00000000-0005-0000-0000-00007A000000}"/>
    <cellStyle name="20% - Énfasis2 4 3 2 2 2" xfId="129" xr:uid="{00000000-0005-0000-0000-00007B000000}"/>
    <cellStyle name="20% - Énfasis2 4 3 2 3" xfId="130" xr:uid="{00000000-0005-0000-0000-00007C000000}"/>
    <cellStyle name="20% - Énfasis2 4 3 3" xfId="131" xr:uid="{00000000-0005-0000-0000-00007D000000}"/>
    <cellStyle name="20% - Énfasis2 4 3 3 2" xfId="132" xr:uid="{00000000-0005-0000-0000-00007E000000}"/>
    <cellStyle name="20% - Énfasis2 4 3 4" xfId="133" xr:uid="{00000000-0005-0000-0000-00007F000000}"/>
    <cellStyle name="20% - Énfasis2 4 4" xfId="134" xr:uid="{00000000-0005-0000-0000-000080000000}"/>
    <cellStyle name="20% - Énfasis2 4 4 2" xfId="135" xr:uid="{00000000-0005-0000-0000-000081000000}"/>
    <cellStyle name="20% - Énfasis2 4 4 2 2" xfId="136" xr:uid="{00000000-0005-0000-0000-000082000000}"/>
    <cellStyle name="20% - Énfasis2 4 4 3" xfId="137" xr:uid="{00000000-0005-0000-0000-000083000000}"/>
    <cellStyle name="20% - Énfasis2 4 5" xfId="138" xr:uid="{00000000-0005-0000-0000-000084000000}"/>
    <cellStyle name="20% - Énfasis2 4 5 2" xfId="139" xr:uid="{00000000-0005-0000-0000-000085000000}"/>
    <cellStyle name="20% - Énfasis2 4 6" xfId="140" xr:uid="{00000000-0005-0000-0000-000086000000}"/>
    <cellStyle name="20% - Énfasis2 5" xfId="141" xr:uid="{00000000-0005-0000-0000-000087000000}"/>
    <cellStyle name="20% - Énfasis2 6" xfId="142" xr:uid="{00000000-0005-0000-0000-000088000000}"/>
    <cellStyle name="20% - Énfasis2 7" xfId="143" xr:uid="{00000000-0005-0000-0000-000089000000}"/>
    <cellStyle name="20% - Énfasis2 8" xfId="1373" xr:uid="{110FAE7A-BBDC-4F64-8D41-49397B66D530}"/>
    <cellStyle name="20% - Énfasis3" xfId="1347" builtinId="38" customBuiltin="1"/>
    <cellStyle name="20% - Énfasis3 2" xfId="144" xr:uid="{00000000-0005-0000-0000-00008A000000}"/>
    <cellStyle name="20% - Énfasis3 2 2" xfId="145" xr:uid="{00000000-0005-0000-0000-00008B000000}"/>
    <cellStyle name="20% - Énfasis3 2 3" xfId="146" xr:uid="{00000000-0005-0000-0000-00008C000000}"/>
    <cellStyle name="20% - Énfasis3 2 3 2" xfId="147" xr:uid="{00000000-0005-0000-0000-00008D000000}"/>
    <cellStyle name="20% - Énfasis3 2 3 2 2" xfId="148" xr:uid="{00000000-0005-0000-0000-00008E000000}"/>
    <cellStyle name="20% - Énfasis3 2 3 2 2 2" xfId="149" xr:uid="{00000000-0005-0000-0000-00008F000000}"/>
    <cellStyle name="20% - Énfasis3 2 3 2 2 2 2" xfId="150" xr:uid="{00000000-0005-0000-0000-000090000000}"/>
    <cellStyle name="20% - Énfasis3 2 3 2 2 3" xfId="151" xr:uid="{00000000-0005-0000-0000-000091000000}"/>
    <cellStyle name="20% - Énfasis3 2 3 2 3" xfId="152" xr:uid="{00000000-0005-0000-0000-000092000000}"/>
    <cellStyle name="20% - Énfasis3 2 3 2 3 2" xfId="153" xr:uid="{00000000-0005-0000-0000-000093000000}"/>
    <cellStyle name="20% - Énfasis3 2 3 2 4" xfId="154" xr:uid="{00000000-0005-0000-0000-000094000000}"/>
    <cellStyle name="20% - Énfasis3 2 3 3" xfId="155" xr:uid="{00000000-0005-0000-0000-000095000000}"/>
    <cellStyle name="20% - Énfasis3 2 3 3 2" xfId="156" xr:uid="{00000000-0005-0000-0000-000096000000}"/>
    <cellStyle name="20% - Énfasis3 2 3 3 2 2" xfId="157" xr:uid="{00000000-0005-0000-0000-000097000000}"/>
    <cellStyle name="20% - Énfasis3 2 3 3 3" xfId="158" xr:uid="{00000000-0005-0000-0000-000098000000}"/>
    <cellStyle name="20% - Énfasis3 2 3 4" xfId="159" xr:uid="{00000000-0005-0000-0000-000099000000}"/>
    <cellStyle name="20% - Énfasis3 2 3 4 2" xfId="160" xr:uid="{00000000-0005-0000-0000-00009A000000}"/>
    <cellStyle name="20% - Énfasis3 2 3 5" xfId="161" xr:uid="{00000000-0005-0000-0000-00009B000000}"/>
    <cellStyle name="20% - Énfasis3 2 4" xfId="162" xr:uid="{00000000-0005-0000-0000-00009C000000}"/>
    <cellStyle name="20% - Énfasis3 2 4 2" xfId="163" xr:uid="{00000000-0005-0000-0000-00009D000000}"/>
    <cellStyle name="20% - Énfasis3 2 4 2 2" xfId="164" xr:uid="{00000000-0005-0000-0000-00009E000000}"/>
    <cellStyle name="20% - Énfasis3 2 4 2 2 2" xfId="165" xr:uid="{00000000-0005-0000-0000-00009F000000}"/>
    <cellStyle name="20% - Énfasis3 2 4 2 3" xfId="166" xr:uid="{00000000-0005-0000-0000-0000A0000000}"/>
    <cellStyle name="20% - Énfasis3 2 4 3" xfId="167" xr:uid="{00000000-0005-0000-0000-0000A1000000}"/>
    <cellStyle name="20% - Énfasis3 2 4 3 2" xfId="168" xr:uid="{00000000-0005-0000-0000-0000A2000000}"/>
    <cellStyle name="20% - Énfasis3 2 4 4" xfId="169" xr:uid="{00000000-0005-0000-0000-0000A3000000}"/>
    <cellStyle name="20% - Énfasis3 2 5" xfId="170" xr:uid="{00000000-0005-0000-0000-0000A4000000}"/>
    <cellStyle name="20% - Énfasis3 2 5 2" xfId="171" xr:uid="{00000000-0005-0000-0000-0000A5000000}"/>
    <cellStyle name="20% - Énfasis3 2 5 2 2" xfId="172" xr:uid="{00000000-0005-0000-0000-0000A6000000}"/>
    <cellStyle name="20% - Énfasis3 2 5 3" xfId="173" xr:uid="{00000000-0005-0000-0000-0000A7000000}"/>
    <cellStyle name="20% - Énfasis3 2 6" xfId="174" xr:uid="{00000000-0005-0000-0000-0000A8000000}"/>
    <cellStyle name="20% - Énfasis3 2 6 2" xfId="175" xr:uid="{00000000-0005-0000-0000-0000A9000000}"/>
    <cellStyle name="20% - Énfasis3 2 7" xfId="176" xr:uid="{00000000-0005-0000-0000-0000AA000000}"/>
    <cellStyle name="20% - Énfasis3 3" xfId="177" xr:uid="{00000000-0005-0000-0000-0000AB000000}"/>
    <cellStyle name="20% - Énfasis3 4" xfId="178" xr:uid="{00000000-0005-0000-0000-0000AC000000}"/>
    <cellStyle name="20% - Énfasis3 4 2" xfId="179" xr:uid="{00000000-0005-0000-0000-0000AD000000}"/>
    <cellStyle name="20% - Énfasis3 4 2 2" xfId="180" xr:uid="{00000000-0005-0000-0000-0000AE000000}"/>
    <cellStyle name="20% - Énfasis3 4 2 2 2" xfId="181" xr:uid="{00000000-0005-0000-0000-0000AF000000}"/>
    <cellStyle name="20% - Énfasis3 4 2 2 2 2" xfId="182" xr:uid="{00000000-0005-0000-0000-0000B0000000}"/>
    <cellStyle name="20% - Énfasis3 4 2 2 2 2 2" xfId="183" xr:uid="{00000000-0005-0000-0000-0000B1000000}"/>
    <cellStyle name="20% - Énfasis3 4 2 2 2 3" xfId="184" xr:uid="{00000000-0005-0000-0000-0000B2000000}"/>
    <cellStyle name="20% - Énfasis3 4 2 2 3" xfId="185" xr:uid="{00000000-0005-0000-0000-0000B3000000}"/>
    <cellStyle name="20% - Énfasis3 4 2 2 3 2" xfId="186" xr:uid="{00000000-0005-0000-0000-0000B4000000}"/>
    <cellStyle name="20% - Énfasis3 4 2 2 4" xfId="187" xr:uid="{00000000-0005-0000-0000-0000B5000000}"/>
    <cellStyle name="20% - Énfasis3 4 2 3" xfId="188" xr:uid="{00000000-0005-0000-0000-0000B6000000}"/>
    <cellStyle name="20% - Énfasis3 4 2 3 2" xfId="189" xr:uid="{00000000-0005-0000-0000-0000B7000000}"/>
    <cellStyle name="20% - Énfasis3 4 2 3 2 2" xfId="190" xr:uid="{00000000-0005-0000-0000-0000B8000000}"/>
    <cellStyle name="20% - Énfasis3 4 2 3 3" xfId="191" xr:uid="{00000000-0005-0000-0000-0000B9000000}"/>
    <cellStyle name="20% - Énfasis3 4 2 4" xfId="192" xr:uid="{00000000-0005-0000-0000-0000BA000000}"/>
    <cellStyle name="20% - Énfasis3 4 2 4 2" xfId="193" xr:uid="{00000000-0005-0000-0000-0000BB000000}"/>
    <cellStyle name="20% - Énfasis3 4 2 5" xfId="194" xr:uid="{00000000-0005-0000-0000-0000BC000000}"/>
    <cellStyle name="20% - Énfasis3 4 3" xfId="195" xr:uid="{00000000-0005-0000-0000-0000BD000000}"/>
    <cellStyle name="20% - Énfasis3 4 3 2" xfId="196" xr:uid="{00000000-0005-0000-0000-0000BE000000}"/>
    <cellStyle name="20% - Énfasis3 4 3 2 2" xfId="197" xr:uid="{00000000-0005-0000-0000-0000BF000000}"/>
    <cellStyle name="20% - Énfasis3 4 3 2 2 2" xfId="198" xr:uid="{00000000-0005-0000-0000-0000C0000000}"/>
    <cellStyle name="20% - Énfasis3 4 3 2 3" xfId="199" xr:uid="{00000000-0005-0000-0000-0000C1000000}"/>
    <cellStyle name="20% - Énfasis3 4 3 3" xfId="200" xr:uid="{00000000-0005-0000-0000-0000C2000000}"/>
    <cellStyle name="20% - Énfasis3 4 3 3 2" xfId="201" xr:uid="{00000000-0005-0000-0000-0000C3000000}"/>
    <cellStyle name="20% - Énfasis3 4 3 4" xfId="202" xr:uid="{00000000-0005-0000-0000-0000C4000000}"/>
    <cellStyle name="20% - Énfasis3 4 4" xfId="203" xr:uid="{00000000-0005-0000-0000-0000C5000000}"/>
    <cellStyle name="20% - Énfasis3 4 4 2" xfId="204" xr:uid="{00000000-0005-0000-0000-0000C6000000}"/>
    <cellStyle name="20% - Énfasis3 4 4 2 2" xfId="205" xr:uid="{00000000-0005-0000-0000-0000C7000000}"/>
    <cellStyle name="20% - Énfasis3 4 4 3" xfId="206" xr:uid="{00000000-0005-0000-0000-0000C8000000}"/>
    <cellStyle name="20% - Énfasis3 4 5" xfId="207" xr:uid="{00000000-0005-0000-0000-0000C9000000}"/>
    <cellStyle name="20% - Énfasis3 4 5 2" xfId="208" xr:uid="{00000000-0005-0000-0000-0000CA000000}"/>
    <cellStyle name="20% - Énfasis3 4 6" xfId="209" xr:uid="{00000000-0005-0000-0000-0000CB000000}"/>
    <cellStyle name="20% - Énfasis3 5" xfId="210" xr:uid="{00000000-0005-0000-0000-0000CC000000}"/>
    <cellStyle name="20% - Énfasis3 6" xfId="211" xr:uid="{00000000-0005-0000-0000-0000CD000000}"/>
    <cellStyle name="20% - Énfasis3 7" xfId="212" xr:uid="{00000000-0005-0000-0000-0000CE000000}"/>
    <cellStyle name="20% - Énfasis3 8" xfId="1374" xr:uid="{D6BB5CA6-30BF-46CD-8D60-B1974F280132}"/>
    <cellStyle name="20% - Énfasis4" xfId="1350" builtinId="42" customBuiltin="1"/>
    <cellStyle name="20% - Énfasis4 2" xfId="213" xr:uid="{00000000-0005-0000-0000-0000CF000000}"/>
    <cellStyle name="20% - Énfasis4 2 2" xfId="214" xr:uid="{00000000-0005-0000-0000-0000D0000000}"/>
    <cellStyle name="20% - Énfasis4 2 3" xfId="215" xr:uid="{00000000-0005-0000-0000-0000D1000000}"/>
    <cellStyle name="20% - Énfasis4 2 3 2" xfId="216" xr:uid="{00000000-0005-0000-0000-0000D2000000}"/>
    <cellStyle name="20% - Énfasis4 2 3 2 2" xfId="217" xr:uid="{00000000-0005-0000-0000-0000D3000000}"/>
    <cellStyle name="20% - Énfasis4 2 3 2 2 2" xfId="218" xr:uid="{00000000-0005-0000-0000-0000D4000000}"/>
    <cellStyle name="20% - Énfasis4 2 3 2 2 2 2" xfId="219" xr:uid="{00000000-0005-0000-0000-0000D5000000}"/>
    <cellStyle name="20% - Énfasis4 2 3 2 2 3" xfId="220" xr:uid="{00000000-0005-0000-0000-0000D6000000}"/>
    <cellStyle name="20% - Énfasis4 2 3 2 3" xfId="221" xr:uid="{00000000-0005-0000-0000-0000D7000000}"/>
    <cellStyle name="20% - Énfasis4 2 3 2 3 2" xfId="222" xr:uid="{00000000-0005-0000-0000-0000D8000000}"/>
    <cellStyle name="20% - Énfasis4 2 3 2 4" xfId="223" xr:uid="{00000000-0005-0000-0000-0000D9000000}"/>
    <cellStyle name="20% - Énfasis4 2 3 3" xfId="224" xr:uid="{00000000-0005-0000-0000-0000DA000000}"/>
    <cellStyle name="20% - Énfasis4 2 3 3 2" xfId="225" xr:uid="{00000000-0005-0000-0000-0000DB000000}"/>
    <cellStyle name="20% - Énfasis4 2 3 3 2 2" xfId="226" xr:uid="{00000000-0005-0000-0000-0000DC000000}"/>
    <cellStyle name="20% - Énfasis4 2 3 3 3" xfId="227" xr:uid="{00000000-0005-0000-0000-0000DD000000}"/>
    <cellStyle name="20% - Énfasis4 2 3 4" xfId="228" xr:uid="{00000000-0005-0000-0000-0000DE000000}"/>
    <cellStyle name="20% - Énfasis4 2 3 4 2" xfId="229" xr:uid="{00000000-0005-0000-0000-0000DF000000}"/>
    <cellStyle name="20% - Énfasis4 2 3 5" xfId="230" xr:uid="{00000000-0005-0000-0000-0000E0000000}"/>
    <cellStyle name="20% - Énfasis4 2 4" xfId="231" xr:uid="{00000000-0005-0000-0000-0000E1000000}"/>
    <cellStyle name="20% - Énfasis4 2 4 2" xfId="232" xr:uid="{00000000-0005-0000-0000-0000E2000000}"/>
    <cellStyle name="20% - Énfasis4 2 4 2 2" xfId="233" xr:uid="{00000000-0005-0000-0000-0000E3000000}"/>
    <cellStyle name="20% - Énfasis4 2 4 2 2 2" xfId="234" xr:uid="{00000000-0005-0000-0000-0000E4000000}"/>
    <cellStyle name="20% - Énfasis4 2 4 2 3" xfId="235" xr:uid="{00000000-0005-0000-0000-0000E5000000}"/>
    <cellStyle name="20% - Énfasis4 2 4 3" xfId="236" xr:uid="{00000000-0005-0000-0000-0000E6000000}"/>
    <cellStyle name="20% - Énfasis4 2 4 3 2" xfId="237" xr:uid="{00000000-0005-0000-0000-0000E7000000}"/>
    <cellStyle name="20% - Énfasis4 2 4 4" xfId="238" xr:uid="{00000000-0005-0000-0000-0000E8000000}"/>
    <cellStyle name="20% - Énfasis4 2 5" xfId="239" xr:uid="{00000000-0005-0000-0000-0000E9000000}"/>
    <cellStyle name="20% - Énfasis4 2 5 2" xfId="240" xr:uid="{00000000-0005-0000-0000-0000EA000000}"/>
    <cellStyle name="20% - Énfasis4 2 5 2 2" xfId="241" xr:uid="{00000000-0005-0000-0000-0000EB000000}"/>
    <cellStyle name="20% - Énfasis4 2 5 3" xfId="242" xr:uid="{00000000-0005-0000-0000-0000EC000000}"/>
    <cellStyle name="20% - Énfasis4 2 6" xfId="243" xr:uid="{00000000-0005-0000-0000-0000ED000000}"/>
    <cellStyle name="20% - Énfasis4 2 6 2" xfId="244" xr:uid="{00000000-0005-0000-0000-0000EE000000}"/>
    <cellStyle name="20% - Énfasis4 2 7" xfId="245" xr:uid="{00000000-0005-0000-0000-0000EF000000}"/>
    <cellStyle name="20% - Énfasis4 3" xfId="246" xr:uid="{00000000-0005-0000-0000-0000F0000000}"/>
    <cellStyle name="20% - Énfasis4 4" xfId="247" xr:uid="{00000000-0005-0000-0000-0000F1000000}"/>
    <cellStyle name="20% - Énfasis4 4 2" xfId="248" xr:uid="{00000000-0005-0000-0000-0000F2000000}"/>
    <cellStyle name="20% - Énfasis4 4 2 2" xfId="249" xr:uid="{00000000-0005-0000-0000-0000F3000000}"/>
    <cellStyle name="20% - Énfasis4 4 2 2 2" xfId="250" xr:uid="{00000000-0005-0000-0000-0000F4000000}"/>
    <cellStyle name="20% - Énfasis4 4 2 2 2 2" xfId="251" xr:uid="{00000000-0005-0000-0000-0000F5000000}"/>
    <cellStyle name="20% - Énfasis4 4 2 2 2 2 2" xfId="252" xr:uid="{00000000-0005-0000-0000-0000F6000000}"/>
    <cellStyle name="20% - Énfasis4 4 2 2 2 3" xfId="253" xr:uid="{00000000-0005-0000-0000-0000F7000000}"/>
    <cellStyle name="20% - Énfasis4 4 2 2 3" xfId="254" xr:uid="{00000000-0005-0000-0000-0000F8000000}"/>
    <cellStyle name="20% - Énfasis4 4 2 2 3 2" xfId="255" xr:uid="{00000000-0005-0000-0000-0000F9000000}"/>
    <cellStyle name="20% - Énfasis4 4 2 2 4" xfId="256" xr:uid="{00000000-0005-0000-0000-0000FA000000}"/>
    <cellStyle name="20% - Énfasis4 4 2 3" xfId="257" xr:uid="{00000000-0005-0000-0000-0000FB000000}"/>
    <cellStyle name="20% - Énfasis4 4 2 3 2" xfId="258" xr:uid="{00000000-0005-0000-0000-0000FC000000}"/>
    <cellStyle name="20% - Énfasis4 4 2 3 2 2" xfId="259" xr:uid="{00000000-0005-0000-0000-0000FD000000}"/>
    <cellStyle name="20% - Énfasis4 4 2 3 3" xfId="260" xr:uid="{00000000-0005-0000-0000-0000FE000000}"/>
    <cellStyle name="20% - Énfasis4 4 2 4" xfId="261" xr:uid="{00000000-0005-0000-0000-0000FF000000}"/>
    <cellStyle name="20% - Énfasis4 4 2 4 2" xfId="262" xr:uid="{00000000-0005-0000-0000-000000010000}"/>
    <cellStyle name="20% - Énfasis4 4 2 5" xfId="263" xr:uid="{00000000-0005-0000-0000-000001010000}"/>
    <cellStyle name="20% - Énfasis4 4 3" xfId="264" xr:uid="{00000000-0005-0000-0000-000002010000}"/>
    <cellStyle name="20% - Énfasis4 4 3 2" xfId="265" xr:uid="{00000000-0005-0000-0000-000003010000}"/>
    <cellStyle name="20% - Énfasis4 4 3 2 2" xfId="266" xr:uid="{00000000-0005-0000-0000-000004010000}"/>
    <cellStyle name="20% - Énfasis4 4 3 2 2 2" xfId="267" xr:uid="{00000000-0005-0000-0000-000005010000}"/>
    <cellStyle name="20% - Énfasis4 4 3 2 3" xfId="268" xr:uid="{00000000-0005-0000-0000-000006010000}"/>
    <cellStyle name="20% - Énfasis4 4 3 3" xfId="269" xr:uid="{00000000-0005-0000-0000-000007010000}"/>
    <cellStyle name="20% - Énfasis4 4 3 3 2" xfId="270" xr:uid="{00000000-0005-0000-0000-000008010000}"/>
    <cellStyle name="20% - Énfasis4 4 3 4" xfId="271" xr:uid="{00000000-0005-0000-0000-000009010000}"/>
    <cellStyle name="20% - Énfasis4 4 4" xfId="272" xr:uid="{00000000-0005-0000-0000-00000A010000}"/>
    <cellStyle name="20% - Énfasis4 4 4 2" xfId="273" xr:uid="{00000000-0005-0000-0000-00000B010000}"/>
    <cellStyle name="20% - Énfasis4 4 4 2 2" xfId="274" xr:uid="{00000000-0005-0000-0000-00000C010000}"/>
    <cellStyle name="20% - Énfasis4 4 4 3" xfId="275" xr:uid="{00000000-0005-0000-0000-00000D010000}"/>
    <cellStyle name="20% - Énfasis4 4 5" xfId="276" xr:uid="{00000000-0005-0000-0000-00000E010000}"/>
    <cellStyle name="20% - Énfasis4 4 5 2" xfId="277" xr:uid="{00000000-0005-0000-0000-00000F010000}"/>
    <cellStyle name="20% - Énfasis4 4 6" xfId="278" xr:uid="{00000000-0005-0000-0000-000010010000}"/>
    <cellStyle name="20% - Énfasis4 5" xfId="279" xr:uid="{00000000-0005-0000-0000-000011010000}"/>
    <cellStyle name="20% - Énfasis4 6" xfId="280" xr:uid="{00000000-0005-0000-0000-000012010000}"/>
    <cellStyle name="20% - Énfasis4 7" xfId="281" xr:uid="{00000000-0005-0000-0000-000013010000}"/>
    <cellStyle name="20% - Énfasis4 8" xfId="1375" xr:uid="{C18349B0-AF4F-4A91-A3DD-A821686C3386}"/>
    <cellStyle name="20% - Énfasis5" xfId="1353" builtinId="46" customBuiltin="1"/>
    <cellStyle name="20% - Énfasis5 2" xfId="282" xr:uid="{00000000-0005-0000-0000-000014010000}"/>
    <cellStyle name="20% - Énfasis5 2 2" xfId="283" xr:uid="{00000000-0005-0000-0000-000015010000}"/>
    <cellStyle name="20% - Énfasis5 2 3" xfId="284" xr:uid="{00000000-0005-0000-0000-000016010000}"/>
    <cellStyle name="20% - Énfasis5 2 3 2" xfId="285" xr:uid="{00000000-0005-0000-0000-000017010000}"/>
    <cellStyle name="20% - Énfasis5 2 3 2 2" xfId="286" xr:uid="{00000000-0005-0000-0000-000018010000}"/>
    <cellStyle name="20% - Énfasis5 2 3 2 2 2" xfId="287" xr:uid="{00000000-0005-0000-0000-000019010000}"/>
    <cellStyle name="20% - Énfasis5 2 3 2 2 2 2" xfId="288" xr:uid="{00000000-0005-0000-0000-00001A010000}"/>
    <cellStyle name="20% - Énfasis5 2 3 2 2 3" xfId="289" xr:uid="{00000000-0005-0000-0000-00001B010000}"/>
    <cellStyle name="20% - Énfasis5 2 3 2 3" xfId="290" xr:uid="{00000000-0005-0000-0000-00001C010000}"/>
    <cellStyle name="20% - Énfasis5 2 3 2 3 2" xfId="291" xr:uid="{00000000-0005-0000-0000-00001D010000}"/>
    <cellStyle name="20% - Énfasis5 2 3 2 4" xfId="292" xr:uid="{00000000-0005-0000-0000-00001E010000}"/>
    <cellStyle name="20% - Énfasis5 2 3 3" xfId="293" xr:uid="{00000000-0005-0000-0000-00001F010000}"/>
    <cellStyle name="20% - Énfasis5 2 3 3 2" xfId="294" xr:uid="{00000000-0005-0000-0000-000020010000}"/>
    <cellStyle name="20% - Énfasis5 2 3 3 2 2" xfId="295" xr:uid="{00000000-0005-0000-0000-000021010000}"/>
    <cellStyle name="20% - Énfasis5 2 3 3 3" xfId="296" xr:uid="{00000000-0005-0000-0000-000022010000}"/>
    <cellStyle name="20% - Énfasis5 2 3 4" xfId="297" xr:uid="{00000000-0005-0000-0000-000023010000}"/>
    <cellStyle name="20% - Énfasis5 2 3 4 2" xfId="298" xr:uid="{00000000-0005-0000-0000-000024010000}"/>
    <cellStyle name="20% - Énfasis5 2 3 5" xfId="299" xr:uid="{00000000-0005-0000-0000-000025010000}"/>
    <cellStyle name="20% - Énfasis5 2 4" xfId="300" xr:uid="{00000000-0005-0000-0000-000026010000}"/>
    <cellStyle name="20% - Énfasis5 2 4 2" xfId="301" xr:uid="{00000000-0005-0000-0000-000027010000}"/>
    <cellStyle name="20% - Énfasis5 2 4 2 2" xfId="302" xr:uid="{00000000-0005-0000-0000-000028010000}"/>
    <cellStyle name="20% - Énfasis5 2 4 2 2 2" xfId="303" xr:uid="{00000000-0005-0000-0000-000029010000}"/>
    <cellStyle name="20% - Énfasis5 2 4 2 3" xfId="304" xr:uid="{00000000-0005-0000-0000-00002A010000}"/>
    <cellStyle name="20% - Énfasis5 2 4 3" xfId="305" xr:uid="{00000000-0005-0000-0000-00002B010000}"/>
    <cellStyle name="20% - Énfasis5 2 4 3 2" xfId="306" xr:uid="{00000000-0005-0000-0000-00002C010000}"/>
    <cellStyle name="20% - Énfasis5 2 4 4" xfId="307" xr:uid="{00000000-0005-0000-0000-00002D010000}"/>
    <cellStyle name="20% - Énfasis5 2 5" xfId="308" xr:uid="{00000000-0005-0000-0000-00002E010000}"/>
    <cellStyle name="20% - Énfasis5 2 5 2" xfId="309" xr:uid="{00000000-0005-0000-0000-00002F010000}"/>
    <cellStyle name="20% - Énfasis5 2 5 2 2" xfId="310" xr:uid="{00000000-0005-0000-0000-000030010000}"/>
    <cellStyle name="20% - Énfasis5 2 5 3" xfId="311" xr:uid="{00000000-0005-0000-0000-000031010000}"/>
    <cellStyle name="20% - Énfasis5 2 6" xfId="312" xr:uid="{00000000-0005-0000-0000-000032010000}"/>
    <cellStyle name="20% - Énfasis5 2 6 2" xfId="313" xr:uid="{00000000-0005-0000-0000-000033010000}"/>
    <cellStyle name="20% - Énfasis5 2 7" xfId="314" xr:uid="{00000000-0005-0000-0000-000034010000}"/>
    <cellStyle name="20% - Énfasis5 3" xfId="315" xr:uid="{00000000-0005-0000-0000-000035010000}"/>
    <cellStyle name="20% - Énfasis5 4" xfId="316" xr:uid="{00000000-0005-0000-0000-000036010000}"/>
    <cellStyle name="20% - Énfasis5 4 2" xfId="317" xr:uid="{00000000-0005-0000-0000-000037010000}"/>
    <cellStyle name="20% - Énfasis5 4 2 2" xfId="318" xr:uid="{00000000-0005-0000-0000-000038010000}"/>
    <cellStyle name="20% - Énfasis5 4 2 2 2" xfId="319" xr:uid="{00000000-0005-0000-0000-000039010000}"/>
    <cellStyle name="20% - Énfasis5 4 2 2 2 2" xfId="320" xr:uid="{00000000-0005-0000-0000-00003A010000}"/>
    <cellStyle name="20% - Énfasis5 4 2 2 2 2 2" xfId="321" xr:uid="{00000000-0005-0000-0000-00003B010000}"/>
    <cellStyle name="20% - Énfasis5 4 2 2 2 3" xfId="322" xr:uid="{00000000-0005-0000-0000-00003C010000}"/>
    <cellStyle name="20% - Énfasis5 4 2 2 3" xfId="323" xr:uid="{00000000-0005-0000-0000-00003D010000}"/>
    <cellStyle name="20% - Énfasis5 4 2 2 3 2" xfId="324" xr:uid="{00000000-0005-0000-0000-00003E010000}"/>
    <cellStyle name="20% - Énfasis5 4 2 2 4" xfId="325" xr:uid="{00000000-0005-0000-0000-00003F010000}"/>
    <cellStyle name="20% - Énfasis5 4 2 3" xfId="326" xr:uid="{00000000-0005-0000-0000-000040010000}"/>
    <cellStyle name="20% - Énfasis5 4 2 3 2" xfId="327" xr:uid="{00000000-0005-0000-0000-000041010000}"/>
    <cellStyle name="20% - Énfasis5 4 2 3 2 2" xfId="328" xr:uid="{00000000-0005-0000-0000-000042010000}"/>
    <cellStyle name="20% - Énfasis5 4 2 3 3" xfId="329" xr:uid="{00000000-0005-0000-0000-000043010000}"/>
    <cellStyle name="20% - Énfasis5 4 2 4" xfId="330" xr:uid="{00000000-0005-0000-0000-000044010000}"/>
    <cellStyle name="20% - Énfasis5 4 2 4 2" xfId="331" xr:uid="{00000000-0005-0000-0000-000045010000}"/>
    <cellStyle name="20% - Énfasis5 4 2 5" xfId="332" xr:uid="{00000000-0005-0000-0000-000046010000}"/>
    <cellStyle name="20% - Énfasis5 4 3" xfId="333" xr:uid="{00000000-0005-0000-0000-000047010000}"/>
    <cellStyle name="20% - Énfasis5 4 3 2" xfId="334" xr:uid="{00000000-0005-0000-0000-000048010000}"/>
    <cellStyle name="20% - Énfasis5 4 3 2 2" xfId="335" xr:uid="{00000000-0005-0000-0000-000049010000}"/>
    <cellStyle name="20% - Énfasis5 4 3 2 2 2" xfId="336" xr:uid="{00000000-0005-0000-0000-00004A010000}"/>
    <cellStyle name="20% - Énfasis5 4 3 2 3" xfId="337" xr:uid="{00000000-0005-0000-0000-00004B010000}"/>
    <cellStyle name="20% - Énfasis5 4 3 3" xfId="338" xr:uid="{00000000-0005-0000-0000-00004C010000}"/>
    <cellStyle name="20% - Énfasis5 4 3 3 2" xfId="339" xr:uid="{00000000-0005-0000-0000-00004D010000}"/>
    <cellStyle name="20% - Énfasis5 4 3 4" xfId="340" xr:uid="{00000000-0005-0000-0000-00004E010000}"/>
    <cellStyle name="20% - Énfasis5 4 4" xfId="341" xr:uid="{00000000-0005-0000-0000-00004F010000}"/>
    <cellStyle name="20% - Énfasis5 4 4 2" xfId="342" xr:uid="{00000000-0005-0000-0000-000050010000}"/>
    <cellStyle name="20% - Énfasis5 4 4 2 2" xfId="343" xr:uid="{00000000-0005-0000-0000-000051010000}"/>
    <cellStyle name="20% - Énfasis5 4 4 3" xfId="344" xr:uid="{00000000-0005-0000-0000-000052010000}"/>
    <cellStyle name="20% - Énfasis5 4 5" xfId="345" xr:uid="{00000000-0005-0000-0000-000053010000}"/>
    <cellStyle name="20% - Énfasis5 4 5 2" xfId="346" xr:uid="{00000000-0005-0000-0000-000054010000}"/>
    <cellStyle name="20% - Énfasis5 4 6" xfId="347" xr:uid="{00000000-0005-0000-0000-000055010000}"/>
    <cellStyle name="20% - Énfasis5 5" xfId="348" xr:uid="{00000000-0005-0000-0000-000056010000}"/>
    <cellStyle name="20% - Énfasis5 6" xfId="349" xr:uid="{00000000-0005-0000-0000-000057010000}"/>
    <cellStyle name="20% - Énfasis5 7" xfId="350" xr:uid="{00000000-0005-0000-0000-000058010000}"/>
    <cellStyle name="20% - Énfasis5 8" xfId="1376" xr:uid="{05539CB8-E29D-4CF6-AE1E-80DAAF5C1029}"/>
    <cellStyle name="20% - Énfasis6" xfId="1356" builtinId="50" customBuiltin="1"/>
    <cellStyle name="20% - Énfasis6 2" xfId="351" xr:uid="{00000000-0005-0000-0000-000059010000}"/>
    <cellStyle name="20% - Énfasis6 2 2" xfId="352" xr:uid="{00000000-0005-0000-0000-00005A010000}"/>
    <cellStyle name="20% - Énfasis6 2 3" xfId="353" xr:uid="{00000000-0005-0000-0000-00005B010000}"/>
    <cellStyle name="20% - Énfasis6 2 3 2" xfId="354" xr:uid="{00000000-0005-0000-0000-00005C010000}"/>
    <cellStyle name="20% - Énfasis6 2 3 2 2" xfId="355" xr:uid="{00000000-0005-0000-0000-00005D010000}"/>
    <cellStyle name="20% - Énfasis6 2 3 2 2 2" xfId="356" xr:uid="{00000000-0005-0000-0000-00005E010000}"/>
    <cellStyle name="20% - Énfasis6 2 3 2 2 2 2" xfId="357" xr:uid="{00000000-0005-0000-0000-00005F010000}"/>
    <cellStyle name="20% - Énfasis6 2 3 2 2 3" xfId="358" xr:uid="{00000000-0005-0000-0000-000060010000}"/>
    <cellStyle name="20% - Énfasis6 2 3 2 3" xfId="359" xr:uid="{00000000-0005-0000-0000-000061010000}"/>
    <cellStyle name="20% - Énfasis6 2 3 2 3 2" xfId="360" xr:uid="{00000000-0005-0000-0000-000062010000}"/>
    <cellStyle name="20% - Énfasis6 2 3 2 4" xfId="361" xr:uid="{00000000-0005-0000-0000-000063010000}"/>
    <cellStyle name="20% - Énfasis6 2 3 3" xfId="362" xr:uid="{00000000-0005-0000-0000-000064010000}"/>
    <cellStyle name="20% - Énfasis6 2 3 3 2" xfId="363" xr:uid="{00000000-0005-0000-0000-000065010000}"/>
    <cellStyle name="20% - Énfasis6 2 3 3 2 2" xfId="364" xr:uid="{00000000-0005-0000-0000-000066010000}"/>
    <cellStyle name="20% - Énfasis6 2 3 3 3" xfId="365" xr:uid="{00000000-0005-0000-0000-000067010000}"/>
    <cellStyle name="20% - Énfasis6 2 3 4" xfId="366" xr:uid="{00000000-0005-0000-0000-000068010000}"/>
    <cellStyle name="20% - Énfasis6 2 3 4 2" xfId="367" xr:uid="{00000000-0005-0000-0000-000069010000}"/>
    <cellStyle name="20% - Énfasis6 2 3 5" xfId="368" xr:uid="{00000000-0005-0000-0000-00006A010000}"/>
    <cellStyle name="20% - Énfasis6 2 4" xfId="369" xr:uid="{00000000-0005-0000-0000-00006B010000}"/>
    <cellStyle name="20% - Énfasis6 2 4 2" xfId="370" xr:uid="{00000000-0005-0000-0000-00006C010000}"/>
    <cellStyle name="20% - Énfasis6 2 4 2 2" xfId="371" xr:uid="{00000000-0005-0000-0000-00006D010000}"/>
    <cellStyle name="20% - Énfasis6 2 4 2 2 2" xfId="372" xr:uid="{00000000-0005-0000-0000-00006E010000}"/>
    <cellStyle name="20% - Énfasis6 2 4 2 3" xfId="373" xr:uid="{00000000-0005-0000-0000-00006F010000}"/>
    <cellStyle name="20% - Énfasis6 2 4 3" xfId="374" xr:uid="{00000000-0005-0000-0000-000070010000}"/>
    <cellStyle name="20% - Énfasis6 2 4 3 2" xfId="375" xr:uid="{00000000-0005-0000-0000-000071010000}"/>
    <cellStyle name="20% - Énfasis6 2 4 4" xfId="376" xr:uid="{00000000-0005-0000-0000-000072010000}"/>
    <cellStyle name="20% - Énfasis6 2 5" xfId="377" xr:uid="{00000000-0005-0000-0000-000073010000}"/>
    <cellStyle name="20% - Énfasis6 2 5 2" xfId="378" xr:uid="{00000000-0005-0000-0000-000074010000}"/>
    <cellStyle name="20% - Énfasis6 2 5 2 2" xfId="379" xr:uid="{00000000-0005-0000-0000-000075010000}"/>
    <cellStyle name="20% - Énfasis6 2 5 3" xfId="380" xr:uid="{00000000-0005-0000-0000-000076010000}"/>
    <cellStyle name="20% - Énfasis6 2 6" xfId="381" xr:uid="{00000000-0005-0000-0000-000077010000}"/>
    <cellStyle name="20% - Énfasis6 2 6 2" xfId="382" xr:uid="{00000000-0005-0000-0000-000078010000}"/>
    <cellStyle name="20% - Énfasis6 2 7" xfId="383" xr:uid="{00000000-0005-0000-0000-000079010000}"/>
    <cellStyle name="20% - Énfasis6 3" xfId="384" xr:uid="{00000000-0005-0000-0000-00007A010000}"/>
    <cellStyle name="20% - Énfasis6 4" xfId="385" xr:uid="{00000000-0005-0000-0000-00007B010000}"/>
    <cellStyle name="20% - Énfasis6 4 2" xfId="386" xr:uid="{00000000-0005-0000-0000-00007C010000}"/>
    <cellStyle name="20% - Énfasis6 4 2 2" xfId="387" xr:uid="{00000000-0005-0000-0000-00007D010000}"/>
    <cellStyle name="20% - Énfasis6 4 2 2 2" xfId="388" xr:uid="{00000000-0005-0000-0000-00007E010000}"/>
    <cellStyle name="20% - Énfasis6 4 2 2 2 2" xfId="389" xr:uid="{00000000-0005-0000-0000-00007F010000}"/>
    <cellStyle name="20% - Énfasis6 4 2 2 2 2 2" xfId="390" xr:uid="{00000000-0005-0000-0000-000080010000}"/>
    <cellStyle name="20% - Énfasis6 4 2 2 2 3" xfId="391" xr:uid="{00000000-0005-0000-0000-000081010000}"/>
    <cellStyle name="20% - Énfasis6 4 2 2 3" xfId="392" xr:uid="{00000000-0005-0000-0000-000082010000}"/>
    <cellStyle name="20% - Énfasis6 4 2 2 3 2" xfId="393" xr:uid="{00000000-0005-0000-0000-000083010000}"/>
    <cellStyle name="20% - Énfasis6 4 2 2 4" xfId="394" xr:uid="{00000000-0005-0000-0000-000084010000}"/>
    <cellStyle name="20% - Énfasis6 4 2 3" xfId="395" xr:uid="{00000000-0005-0000-0000-000085010000}"/>
    <cellStyle name="20% - Énfasis6 4 2 3 2" xfId="396" xr:uid="{00000000-0005-0000-0000-000086010000}"/>
    <cellStyle name="20% - Énfasis6 4 2 3 2 2" xfId="397" xr:uid="{00000000-0005-0000-0000-000087010000}"/>
    <cellStyle name="20% - Énfasis6 4 2 3 3" xfId="398" xr:uid="{00000000-0005-0000-0000-000088010000}"/>
    <cellStyle name="20% - Énfasis6 4 2 4" xfId="399" xr:uid="{00000000-0005-0000-0000-000089010000}"/>
    <cellStyle name="20% - Énfasis6 4 2 4 2" xfId="400" xr:uid="{00000000-0005-0000-0000-00008A010000}"/>
    <cellStyle name="20% - Énfasis6 4 2 5" xfId="401" xr:uid="{00000000-0005-0000-0000-00008B010000}"/>
    <cellStyle name="20% - Énfasis6 4 3" xfId="402" xr:uid="{00000000-0005-0000-0000-00008C010000}"/>
    <cellStyle name="20% - Énfasis6 4 3 2" xfId="403" xr:uid="{00000000-0005-0000-0000-00008D010000}"/>
    <cellStyle name="20% - Énfasis6 4 3 2 2" xfId="404" xr:uid="{00000000-0005-0000-0000-00008E010000}"/>
    <cellStyle name="20% - Énfasis6 4 3 2 2 2" xfId="405" xr:uid="{00000000-0005-0000-0000-00008F010000}"/>
    <cellStyle name="20% - Énfasis6 4 3 2 3" xfId="406" xr:uid="{00000000-0005-0000-0000-000090010000}"/>
    <cellStyle name="20% - Énfasis6 4 3 3" xfId="407" xr:uid="{00000000-0005-0000-0000-000091010000}"/>
    <cellStyle name="20% - Énfasis6 4 3 3 2" xfId="408" xr:uid="{00000000-0005-0000-0000-000092010000}"/>
    <cellStyle name="20% - Énfasis6 4 3 4" xfId="409" xr:uid="{00000000-0005-0000-0000-000093010000}"/>
    <cellStyle name="20% - Énfasis6 4 4" xfId="410" xr:uid="{00000000-0005-0000-0000-000094010000}"/>
    <cellStyle name="20% - Énfasis6 4 4 2" xfId="411" xr:uid="{00000000-0005-0000-0000-000095010000}"/>
    <cellStyle name="20% - Énfasis6 4 4 2 2" xfId="412" xr:uid="{00000000-0005-0000-0000-000096010000}"/>
    <cellStyle name="20% - Énfasis6 4 4 3" xfId="413" xr:uid="{00000000-0005-0000-0000-000097010000}"/>
    <cellStyle name="20% - Énfasis6 4 5" xfId="414" xr:uid="{00000000-0005-0000-0000-000098010000}"/>
    <cellStyle name="20% - Énfasis6 4 5 2" xfId="415" xr:uid="{00000000-0005-0000-0000-000099010000}"/>
    <cellStyle name="20% - Énfasis6 4 6" xfId="416" xr:uid="{00000000-0005-0000-0000-00009A010000}"/>
    <cellStyle name="20% - Énfasis6 5" xfId="417" xr:uid="{00000000-0005-0000-0000-00009B010000}"/>
    <cellStyle name="20% - Énfasis6 6" xfId="418" xr:uid="{00000000-0005-0000-0000-00009C010000}"/>
    <cellStyle name="20% - Énfasis6 7" xfId="419" xr:uid="{00000000-0005-0000-0000-00009D010000}"/>
    <cellStyle name="20% - Énfasis6 8" xfId="1377" xr:uid="{5AD4C3E1-66C1-460B-8D46-ABDECC22963F}"/>
    <cellStyle name="40% - Énfasis1" xfId="1342" builtinId="31" customBuiltin="1"/>
    <cellStyle name="40% - Énfasis1 2" xfId="420" xr:uid="{00000000-0005-0000-0000-00009E010000}"/>
    <cellStyle name="40% - Énfasis1 2 2" xfId="421" xr:uid="{00000000-0005-0000-0000-00009F010000}"/>
    <cellStyle name="40% - Énfasis1 2 3" xfId="422" xr:uid="{00000000-0005-0000-0000-0000A0010000}"/>
    <cellStyle name="40% - Énfasis1 2 3 2" xfId="423" xr:uid="{00000000-0005-0000-0000-0000A1010000}"/>
    <cellStyle name="40% - Énfasis1 2 3 2 2" xfId="424" xr:uid="{00000000-0005-0000-0000-0000A2010000}"/>
    <cellStyle name="40% - Énfasis1 2 3 2 2 2" xfId="425" xr:uid="{00000000-0005-0000-0000-0000A3010000}"/>
    <cellStyle name="40% - Énfasis1 2 3 2 2 2 2" xfId="426" xr:uid="{00000000-0005-0000-0000-0000A4010000}"/>
    <cellStyle name="40% - Énfasis1 2 3 2 2 3" xfId="427" xr:uid="{00000000-0005-0000-0000-0000A5010000}"/>
    <cellStyle name="40% - Énfasis1 2 3 2 3" xfId="428" xr:uid="{00000000-0005-0000-0000-0000A6010000}"/>
    <cellStyle name="40% - Énfasis1 2 3 2 3 2" xfId="429" xr:uid="{00000000-0005-0000-0000-0000A7010000}"/>
    <cellStyle name="40% - Énfasis1 2 3 2 4" xfId="430" xr:uid="{00000000-0005-0000-0000-0000A8010000}"/>
    <cellStyle name="40% - Énfasis1 2 3 3" xfId="431" xr:uid="{00000000-0005-0000-0000-0000A9010000}"/>
    <cellStyle name="40% - Énfasis1 2 3 3 2" xfId="432" xr:uid="{00000000-0005-0000-0000-0000AA010000}"/>
    <cellStyle name="40% - Énfasis1 2 3 3 2 2" xfId="433" xr:uid="{00000000-0005-0000-0000-0000AB010000}"/>
    <cellStyle name="40% - Énfasis1 2 3 3 3" xfId="434" xr:uid="{00000000-0005-0000-0000-0000AC010000}"/>
    <cellStyle name="40% - Énfasis1 2 3 4" xfId="435" xr:uid="{00000000-0005-0000-0000-0000AD010000}"/>
    <cellStyle name="40% - Énfasis1 2 3 4 2" xfId="436" xr:uid="{00000000-0005-0000-0000-0000AE010000}"/>
    <cellStyle name="40% - Énfasis1 2 3 5" xfId="437" xr:uid="{00000000-0005-0000-0000-0000AF010000}"/>
    <cellStyle name="40% - Énfasis1 2 4" xfId="438" xr:uid="{00000000-0005-0000-0000-0000B0010000}"/>
    <cellStyle name="40% - Énfasis1 2 4 2" xfId="439" xr:uid="{00000000-0005-0000-0000-0000B1010000}"/>
    <cellStyle name="40% - Énfasis1 2 4 2 2" xfId="440" xr:uid="{00000000-0005-0000-0000-0000B2010000}"/>
    <cellStyle name="40% - Énfasis1 2 4 2 2 2" xfId="441" xr:uid="{00000000-0005-0000-0000-0000B3010000}"/>
    <cellStyle name="40% - Énfasis1 2 4 2 3" xfId="442" xr:uid="{00000000-0005-0000-0000-0000B4010000}"/>
    <cellStyle name="40% - Énfasis1 2 4 3" xfId="443" xr:uid="{00000000-0005-0000-0000-0000B5010000}"/>
    <cellStyle name="40% - Énfasis1 2 4 3 2" xfId="444" xr:uid="{00000000-0005-0000-0000-0000B6010000}"/>
    <cellStyle name="40% - Énfasis1 2 4 4" xfId="445" xr:uid="{00000000-0005-0000-0000-0000B7010000}"/>
    <cellStyle name="40% - Énfasis1 2 5" xfId="446" xr:uid="{00000000-0005-0000-0000-0000B8010000}"/>
    <cellStyle name="40% - Énfasis1 2 5 2" xfId="447" xr:uid="{00000000-0005-0000-0000-0000B9010000}"/>
    <cellStyle name="40% - Énfasis1 2 5 2 2" xfId="448" xr:uid="{00000000-0005-0000-0000-0000BA010000}"/>
    <cellStyle name="40% - Énfasis1 2 5 3" xfId="449" xr:uid="{00000000-0005-0000-0000-0000BB010000}"/>
    <cellStyle name="40% - Énfasis1 2 6" xfId="450" xr:uid="{00000000-0005-0000-0000-0000BC010000}"/>
    <cellStyle name="40% - Énfasis1 2 6 2" xfId="451" xr:uid="{00000000-0005-0000-0000-0000BD010000}"/>
    <cellStyle name="40% - Énfasis1 2 7" xfId="452" xr:uid="{00000000-0005-0000-0000-0000BE010000}"/>
    <cellStyle name="40% - Énfasis1 3" xfId="453" xr:uid="{00000000-0005-0000-0000-0000BF010000}"/>
    <cellStyle name="40% - Énfasis1 4" xfId="454" xr:uid="{00000000-0005-0000-0000-0000C0010000}"/>
    <cellStyle name="40% - Énfasis1 4 2" xfId="455" xr:uid="{00000000-0005-0000-0000-0000C1010000}"/>
    <cellStyle name="40% - Énfasis1 4 2 2" xfId="456" xr:uid="{00000000-0005-0000-0000-0000C2010000}"/>
    <cellStyle name="40% - Énfasis1 4 2 2 2" xfId="457" xr:uid="{00000000-0005-0000-0000-0000C3010000}"/>
    <cellStyle name="40% - Énfasis1 4 2 2 2 2" xfId="458" xr:uid="{00000000-0005-0000-0000-0000C4010000}"/>
    <cellStyle name="40% - Énfasis1 4 2 2 2 2 2" xfId="459" xr:uid="{00000000-0005-0000-0000-0000C5010000}"/>
    <cellStyle name="40% - Énfasis1 4 2 2 2 3" xfId="460" xr:uid="{00000000-0005-0000-0000-0000C6010000}"/>
    <cellStyle name="40% - Énfasis1 4 2 2 3" xfId="461" xr:uid="{00000000-0005-0000-0000-0000C7010000}"/>
    <cellStyle name="40% - Énfasis1 4 2 2 3 2" xfId="462" xr:uid="{00000000-0005-0000-0000-0000C8010000}"/>
    <cellStyle name="40% - Énfasis1 4 2 2 4" xfId="463" xr:uid="{00000000-0005-0000-0000-0000C9010000}"/>
    <cellStyle name="40% - Énfasis1 4 2 3" xfId="464" xr:uid="{00000000-0005-0000-0000-0000CA010000}"/>
    <cellStyle name="40% - Énfasis1 4 2 3 2" xfId="465" xr:uid="{00000000-0005-0000-0000-0000CB010000}"/>
    <cellStyle name="40% - Énfasis1 4 2 3 2 2" xfId="466" xr:uid="{00000000-0005-0000-0000-0000CC010000}"/>
    <cellStyle name="40% - Énfasis1 4 2 3 3" xfId="467" xr:uid="{00000000-0005-0000-0000-0000CD010000}"/>
    <cellStyle name="40% - Énfasis1 4 2 4" xfId="468" xr:uid="{00000000-0005-0000-0000-0000CE010000}"/>
    <cellStyle name="40% - Énfasis1 4 2 4 2" xfId="469" xr:uid="{00000000-0005-0000-0000-0000CF010000}"/>
    <cellStyle name="40% - Énfasis1 4 2 5" xfId="470" xr:uid="{00000000-0005-0000-0000-0000D0010000}"/>
    <cellStyle name="40% - Énfasis1 4 3" xfId="471" xr:uid="{00000000-0005-0000-0000-0000D1010000}"/>
    <cellStyle name="40% - Énfasis1 4 3 2" xfId="472" xr:uid="{00000000-0005-0000-0000-0000D2010000}"/>
    <cellStyle name="40% - Énfasis1 4 3 2 2" xfId="473" xr:uid="{00000000-0005-0000-0000-0000D3010000}"/>
    <cellStyle name="40% - Énfasis1 4 3 2 2 2" xfId="474" xr:uid="{00000000-0005-0000-0000-0000D4010000}"/>
    <cellStyle name="40% - Énfasis1 4 3 2 3" xfId="475" xr:uid="{00000000-0005-0000-0000-0000D5010000}"/>
    <cellStyle name="40% - Énfasis1 4 3 3" xfId="476" xr:uid="{00000000-0005-0000-0000-0000D6010000}"/>
    <cellStyle name="40% - Énfasis1 4 3 3 2" xfId="477" xr:uid="{00000000-0005-0000-0000-0000D7010000}"/>
    <cellStyle name="40% - Énfasis1 4 3 4" xfId="478" xr:uid="{00000000-0005-0000-0000-0000D8010000}"/>
    <cellStyle name="40% - Énfasis1 4 4" xfId="479" xr:uid="{00000000-0005-0000-0000-0000D9010000}"/>
    <cellStyle name="40% - Énfasis1 4 4 2" xfId="480" xr:uid="{00000000-0005-0000-0000-0000DA010000}"/>
    <cellStyle name="40% - Énfasis1 4 4 2 2" xfId="481" xr:uid="{00000000-0005-0000-0000-0000DB010000}"/>
    <cellStyle name="40% - Énfasis1 4 4 3" xfId="482" xr:uid="{00000000-0005-0000-0000-0000DC010000}"/>
    <cellStyle name="40% - Énfasis1 4 5" xfId="483" xr:uid="{00000000-0005-0000-0000-0000DD010000}"/>
    <cellStyle name="40% - Énfasis1 4 5 2" xfId="484" xr:uid="{00000000-0005-0000-0000-0000DE010000}"/>
    <cellStyle name="40% - Énfasis1 4 6" xfId="485" xr:uid="{00000000-0005-0000-0000-0000DF010000}"/>
    <cellStyle name="40% - Énfasis1 5" xfId="486" xr:uid="{00000000-0005-0000-0000-0000E0010000}"/>
    <cellStyle name="40% - Énfasis1 6" xfId="487" xr:uid="{00000000-0005-0000-0000-0000E1010000}"/>
    <cellStyle name="40% - Énfasis1 7" xfId="488" xr:uid="{00000000-0005-0000-0000-0000E2010000}"/>
    <cellStyle name="40% - Énfasis1 8" xfId="1378" xr:uid="{95323804-1C09-4E02-A12B-A2E9A268936C}"/>
    <cellStyle name="40% - Énfasis2" xfId="1345" builtinId="35" customBuiltin="1"/>
    <cellStyle name="40% - Énfasis2 2" xfId="489" xr:uid="{00000000-0005-0000-0000-0000E3010000}"/>
    <cellStyle name="40% - Énfasis2 2 2" xfId="490" xr:uid="{00000000-0005-0000-0000-0000E4010000}"/>
    <cellStyle name="40% - Énfasis2 2 3" xfId="491" xr:uid="{00000000-0005-0000-0000-0000E5010000}"/>
    <cellStyle name="40% - Énfasis2 2 3 2" xfId="492" xr:uid="{00000000-0005-0000-0000-0000E6010000}"/>
    <cellStyle name="40% - Énfasis2 2 3 2 2" xfId="493" xr:uid="{00000000-0005-0000-0000-0000E7010000}"/>
    <cellStyle name="40% - Énfasis2 2 3 2 2 2" xfId="494" xr:uid="{00000000-0005-0000-0000-0000E8010000}"/>
    <cellStyle name="40% - Énfasis2 2 3 2 2 2 2" xfId="495" xr:uid="{00000000-0005-0000-0000-0000E9010000}"/>
    <cellStyle name="40% - Énfasis2 2 3 2 2 3" xfId="496" xr:uid="{00000000-0005-0000-0000-0000EA010000}"/>
    <cellStyle name="40% - Énfasis2 2 3 2 3" xfId="497" xr:uid="{00000000-0005-0000-0000-0000EB010000}"/>
    <cellStyle name="40% - Énfasis2 2 3 2 3 2" xfId="498" xr:uid="{00000000-0005-0000-0000-0000EC010000}"/>
    <cellStyle name="40% - Énfasis2 2 3 2 4" xfId="499" xr:uid="{00000000-0005-0000-0000-0000ED010000}"/>
    <cellStyle name="40% - Énfasis2 2 3 3" xfId="500" xr:uid="{00000000-0005-0000-0000-0000EE010000}"/>
    <cellStyle name="40% - Énfasis2 2 3 3 2" xfId="501" xr:uid="{00000000-0005-0000-0000-0000EF010000}"/>
    <cellStyle name="40% - Énfasis2 2 3 3 2 2" xfId="502" xr:uid="{00000000-0005-0000-0000-0000F0010000}"/>
    <cellStyle name="40% - Énfasis2 2 3 3 3" xfId="503" xr:uid="{00000000-0005-0000-0000-0000F1010000}"/>
    <cellStyle name="40% - Énfasis2 2 3 4" xfId="504" xr:uid="{00000000-0005-0000-0000-0000F2010000}"/>
    <cellStyle name="40% - Énfasis2 2 3 4 2" xfId="505" xr:uid="{00000000-0005-0000-0000-0000F3010000}"/>
    <cellStyle name="40% - Énfasis2 2 3 5" xfId="506" xr:uid="{00000000-0005-0000-0000-0000F4010000}"/>
    <cellStyle name="40% - Énfasis2 2 4" xfId="507" xr:uid="{00000000-0005-0000-0000-0000F5010000}"/>
    <cellStyle name="40% - Énfasis2 2 4 2" xfId="508" xr:uid="{00000000-0005-0000-0000-0000F6010000}"/>
    <cellStyle name="40% - Énfasis2 2 4 2 2" xfId="509" xr:uid="{00000000-0005-0000-0000-0000F7010000}"/>
    <cellStyle name="40% - Énfasis2 2 4 2 2 2" xfId="510" xr:uid="{00000000-0005-0000-0000-0000F8010000}"/>
    <cellStyle name="40% - Énfasis2 2 4 2 3" xfId="511" xr:uid="{00000000-0005-0000-0000-0000F9010000}"/>
    <cellStyle name="40% - Énfasis2 2 4 3" xfId="512" xr:uid="{00000000-0005-0000-0000-0000FA010000}"/>
    <cellStyle name="40% - Énfasis2 2 4 3 2" xfId="513" xr:uid="{00000000-0005-0000-0000-0000FB010000}"/>
    <cellStyle name="40% - Énfasis2 2 4 4" xfId="514" xr:uid="{00000000-0005-0000-0000-0000FC010000}"/>
    <cellStyle name="40% - Énfasis2 2 5" xfId="515" xr:uid="{00000000-0005-0000-0000-0000FD010000}"/>
    <cellStyle name="40% - Énfasis2 2 5 2" xfId="516" xr:uid="{00000000-0005-0000-0000-0000FE010000}"/>
    <cellStyle name="40% - Énfasis2 2 5 2 2" xfId="517" xr:uid="{00000000-0005-0000-0000-0000FF010000}"/>
    <cellStyle name="40% - Énfasis2 2 5 3" xfId="518" xr:uid="{00000000-0005-0000-0000-000000020000}"/>
    <cellStyle name="40% - Énfasis2 2 6" xfId="519" xr:uid="{00000000-0005-0000-0000-000001020000}"/>
    <cellStyle name="40% - Énfasis2 2 6 2" xfId="520" xr:uid="{00000000-0005-0000-0000-000002020000}"/>
    <cellStyle name="40% - Énfasis2 2 7" xfId="521" xr:uid="{00000000-0005-0000-0000-000003020000}"/>
    <cellStyle name="40% - Énfasis2 3" xfId="522" xr:uid="{00000000-0005-0000-0000-000004020000}"/>
    <cellStyle name="40% - Énfasis2 4" xfId="523" xr:uid="{00000000-0005-0000-0000-000005020000}"/>
    <cellStyle name="40% - Énfasis2 4 2" xfId="524" xr:uid="{00000000-0005-0000-0000-000006020000}"/>
    <cellStyle name="40% - Énfasis2 4 2 2" xfId="525" xr:uid="{00000000-0005-0000-0000-000007020000}"/>
    <cellStyle name="40% - Énfasis2 4 2 2 2" xfId="526" xr:uid="{00000000-0005-0000-0000-000008020000}"/>
    <cellStyle name="40% - Énfasis2 4 2 2 2 2" xfId="527" xr:uid="{00000000-0005-0000-0000-000009020000}"/>
    <cellStyle name="40% - Énfasis2 4 2 2 2 2 2" xfId="528" xr:uid="{00000000-0005-0000-0000-00000A020000}"/>
    <cellStyle name="40% - Énfasis2 4 2 2 2 3" xfId="529" xr:uid="{00000000-0005-0000-0000-00000B020000}"/>
    <cellStyle name="40% - Énfasis2 4 2 2 3" xfId="530" xr:uid="{00000000-0005-0000-0000-00000C020000}"/>
    <cellStyle name="40% - Énfasis2 4 2 2 3 2" xfId="531" xr:uid="{00000000-0005-0000-0000-00000D020000}"/>
    <cellStyle name="40% - Énfasis2 4 2 2 4" xfId="532" xr:uid="{00000000-0005-0000-0000-00000E020000}"/>
    <cellStyle name="40% - Énfasis2 4 2 3" xfId="533" xr:uid="{00000000-0005-0000-0000-00000F020000}"/>
    <cellStyle name="40% - Énfasis2 4 2 3 2" xfId="534" xr:uid="{00000000-0005-0000-0000-000010020000}"/>
    <cellStyle name="40% - Énfasis2 4 2 3 2 2" xfId="535" xr:uid="{00000000-0005-0000-0000-000011020000}"/>
    <cellStyle name="40% - Énfasis2 4 2 3 3" xfId="536" xr:uid="{00000000-0005-0000-0000-000012020000}"/>
    <cellStyle name="40% - Énfasis2 4 2 4" xfId="537" xr:uid="{00000000-0005-0000-0000-000013020000}"/>
    <cellStyle name="40% - Énfasis2 4 2 4 2" xfId="538" xr:uid="{00000000-0005-0000-0000-000014020000}"/>
    <cellStyle name="40% - Énfasis2 4 2 5" xfId="539" xr:uid="{00000000-0005-0000-0000-000015020000}"/>
    <cellStyle name="40% - Énfasis2 4 3" xfId="540" xr:uid="{00000000-0005-0000-0000-000016020000}"/>
    <cellStyle name="40% - Énfasis2 4 3 2" xfId="541" xr:uid="{00000000-0005-0000-0000-000017020000}"/>
    <cellStyle name="40% - Énfasis2 4 3 2 2" xfId="542" xr:uid="{00000000-0005-0000-0000-000018020000}"/>
    <cellStyle name="40% - Énfasis2 4 3 2 2 2" xfId="543" xr:uid="{00000000-0005-0000-0000-000019020000}"/>
    <cellStyle name="40% - Énfasis2 4 3 2 3" xfId="544" xr:uid="{00000000-0005-0000-0000-00001A020000}"/>
    <cellStyle name="40% - Énfasis2 4 3 3" xfId="545" xr:uid="{00000000-0005-0000-0000-00001B020000}"/>
    <cellStyle name="40% - Énfasis2 4 3 3 2" xfId="546" xr:uid="{00000000-0005-0000-0000-00001C020000}"/>
    <cellStyle name="40% - Énfasis2 4 3 4" xfId="547" xr:uid="{00000000-0005-0000-0000-00001D020000}"/>
    <cellStyle name="40% - Énfasis2 4 4" xfId="548" xr:uid="{00000000-0005-0000-0000-00001E020000}"/>
    <cellStyle name="40% - Énfasis2 4 4 2" xfId="549" xr:uid="{00000000-0005-0000-0000-00001F020000}"/>
    <cellStyle name="40% - Énfasis2 4 4 2 2" xfId="550" xr:uid="{00000000-0005-0000-0000-000020020000}"/>
    <cellStyle name="40% - Énfasis2 4 4 3" xfId="551" xr:uid="{00000000-0005-0000-0000-000021020000}"/>
    <cellStyle name="40% - Énfasis2 4 5" xfId="552" xr:uid="{00000000-0005-0000-0000-000022020000}"/>
    <cellStyle name="40% - Énfasis2 4 5 2" xfId="553" xr:uid="{00000000-0005-0000-0000-000023020000}"/>
    <cellStyle name="40% - Énfasis2 4 6" xfId="554" xr:uid="{00000000-0005-0000-0000-000024020000}"/>
    <cellStyle name="40% - Énfasis2 5" xfId="555" xr:uid="{00000000-0005-0000-0000-000025020000}"/>
    <cellStyle name="40% - Énfasis2 6" xfId="556" xr:uid="{00000000-0005-0000-0000-000026020000}"/>
    <cellStyle name="40% - Énfasis2 7" xfId="557" xr:uid="{00000000-0005-0000-0000-000027020000}"/>
    <cellStyle name="40% - Énfasis2 8" xfId="1379" xr:uid="{57692476-AE5C-4EF4-AB01-608BDB62791A}"/>
    <cellStyle name="40% - Énfasis3" xfId="1348" builtinId="39" customBuiltin="1"/>
    <cellStyle name="40% - Énfasis3 2" xfId="558" xr:uid="{00000000-0005-0000-0000-000028020000}"/>
    <cellStyle name="40% - Énfasis3 2 2" xfId="559" xr:uid="{00000000-0005-0000-0000-000029020000}"/>
    <cellStyle name="40% - Énfasis3 2 3" xfId="560" xr:uid="{00000000-0005-0000-0000-00002A020000}"/>
    <cellStyle name="40% - Énfasis3 2 3 2" xfId="561" xr:uid="{00000000-0005-0000-0000-00002B020000}"/>
    <cellStyle name="40% - Énfasis3 2 3 2 2" xfId="562" xr:uid="{00000000-0005-0000-0000-00002C020000}"/>
    <cellStyle name="40% - Énfasis3 2 3 2 2 2" xfId="563" xr:uid="{00000000-0005-0000-0000-00002D020000}"/>
    <cellStyle name="40% - Énfasis3 2 3 2 2 2 2" xfId="564" xr:uid="{00000000-0005-0000-0000-00002E020000}"/>
    <cellStyle name="40% - Énfasis3 2 3 2 2 3" xfId="565" xr:uid="{00000000-0005-0000-0000-00002F020000}"/>
    <cellStyle name="40% - Énfasis3 2 3 2 3" xfId="566" xr:uid="{00000000-0005-0000-0000-000030020000}"/>
    <cellStyle name="40% - Énfasis3 2 3 2 3 2" xfId="567" xr:uid="{00000000-0005-0000-0000-000031020000}"/>
    <cellStyle name="40% - Énfasis3 2 3 2 4" xfId="568" xr:uid="{00000000-0005-0000-0000-000032020000}"/>
    <cellStyle name="40% - Énfasis3 2 3 3" xfId="569" xr:uid="{00000000-0005-0000-0000-000033020000}"/>
    <cellStyle name="40% - Énfasis3 2 3 3 2" xfId="570" xr:uid="{00000000-0005-0000-0000-000034020000}"/>
    <cellStyle name="40% - Énfasis3 2 3 3 2 2" xfId="571" xr:uid="{00000000-0005-0000-0000-000035020000}"/>
    <cellStyle name="40% - Énfasis3 2 3 3 3" xfId="572" xr:uid="{00000000-0005-0000-0000-000036020000}"/>
    <cellStyle name="40% - Énfasis3 2 3 4" xfId="573" xr:uid="{00000000-0005-0000-0000-000037020000}"/>
    <cellStyle name="40% - Énfasis3 2 3 4 2" xfId="574" xr:uid="{00000000-0005-0000-0000-000038020000}"/>
    <cellStyle name="40% - Énfasis3 2 3 5" xfId="575" xr:uid="{00000000-0005-0000-0000-000039020000}"/>
    <cellStyle name="40% - Énfasis3 2 4" xfId="576" xr:uid="{00000000-0005-0000-0000-00003A020000}"/>
    <cellStyle name="40% - Énfasis3 2 4 2" xfId="577" xr:uid="{00000000-0005-0000-0000-00003B020000}"/>
    <cellStyle name="40% - Énfasis3 2 4 2 2" xfId="578" xr:uid="{00000000-0005-0000-0000-00003C020000}"/>
    <cellStyle name="40% - Énfasis3 2 4 2 2 2" xfId="579" xr:uid="{00000000-0005-0000-0000-00003D020000}"/>
    <cellStyle name="40% - Énfasis3 2 4 2 3" xfId="580" xr:uid="{00000000-0005-0000-0000-00003E020000}"/>
    <cellStyle name="40% - Énfasis3 2 4 3" xfId="581" xr:uid="{00000000-0005-0000-0000-00003F020000}"/>
    <cellStyle name="40% - Énfasis3 2 4 3 2" xfId="582" xr:uid="{00000000-0005-0000-0000-000040020000}"/>
    <cellStyle name="40% - Énfasis3 2 4 4" xfId="583" xr:uid="{00000000-0005-0000-0000-000041020000}"/>
    <cellStyle name="40% - Énfasis3 2 5" xfId="584" xr:uid="{00000000-0005-0000-0000-000042020000}"/>
    <cellStyle name="40% - Énfasis3 2 5 2" xfId="585" xr:uid="{00000000-0005-0000-0000-000043020000}"/>
    <cellStyle name="40% - Énfasis3 2 5 2 2" xfId="586" xr:uid="{00000000-0005-0000-0000-000044020000}"/>
    <cellStyle name="40% - Énfasis3 2 5 3" xfId="587" xr:uid="{00000000-0005-0000-0000-000045020000}"/>
    <cellStyle name="40% - Énfasis3 2 6" xfId="588" xr:uid="{00000000-0005-0000-0000-000046020000}"/>
    <cellStyle name="40% - Énfasis3 2 6 2" xfId="589" xr:uid="{00000000-0005-0000-0000-000047020000}"/>
    <cellStyle name="40% - Énfasis3 2 7" xfId="590" xr:uid="{00000000-0005-0000-0000-000048020000}"/>
    <cellStyle name="40% - Énfasis3 3" xfId="591" xr:uid="{00000000-0005-0000-0000-000049020000}"/>
    <cellStyle name="40% - Énfasis3 4" xfId="592" xr:uid="{00000000-0005-0000-0000-00004A020000}"/>
    <cellStyle name="40% - Énfasis3 4 2" xfId="593" xr:uid="{00000000-0005-0000-0000-00004B020000}"/>
    <cellStyle name="40% - Énfasis3 4 2 2" xfId="594" xr:uid="{00000000-0005-0000-0000-00004C020000}"/>
    <cellStyle name="40% - Énfasis3 4 2 2 2" xfId="595" xr:uid="{00000000-0005-0000-0000-00004D020000}"/>
    <cellStyle name="40% - Énfasis3 4 2 2 2 2" xfId="596" xr:uid="{00000000-0005-0000-0000-00004E020000}"/>
    <cellStyle name="40% - Énfasis3 4 2 2 2 2 2" xfId="597" xr:uid="{00000000-0005-0000-0000-00004F020000}"/>
    <cellStyle name="40% - Énfasis3 4 2 2 2 3" xfId="598" xr:uid="{00000000-0005-0000-0000-000050020000}"/>
    <cellStyle name="40% - Énfasis3 4 2 2 3" xfId="599" xr:uid="{00000000-0005-0000-0000-000051020000}"/>
    <cellStyle name="40% - Énfasis3 4 2 2 3 2" xfId="600" xr:uid="{00000000-0005-0000-0000-000052020000}"/>
    <cellStyle name="40% - Énfasis3 4 2 2 4" xfId="601" xr:uid="{00000000-0005-0000-0000-000053020000}"/>
    <cellStyle name="40% - Énfasis3 4 2 3" xfId="602" xr:uid="{00000000-0005-0000-0000-000054020000}"/>
    <cellStyle name="40% - Énfasis3 4 2 3 2" xfId="603" xr:uid="{00000000-0005-0000-0000-000055020000}"/>
    <cellStyle name="40% - Énfasis3 4 2 3 2 2" xfId="604" xr:uid="{00000000-0005-0000-0000-000056020000}"/>
    <cellStyle name="40% - Énfasis3 4 2 3 3" xfId="605" xr:uid="{00000000-0005-0000-0000-000057020000}"/>
    <cellStyle name="40% - Énfasis3 4 2 4" xfId="606" xr:uid="{00000000-0005-0000-0000-000058020000}"/>
    <cellStyle name="40% - Énfasis3 4 2 4 2" xfId="607" xr:uid="{00000000-0005-0000-0000-000059020000}"/>
    <cellStyle name="40% - Énfasis3 4 2 5" xfId="608" xr:uid="{00000000-0005-0000-0000-00005A020000}"/>
    <cellStyle name="40% - Énfasis3 4 3" xfId="609" xr:uid="{00000000-0005-0000-0000-00005B020000}"/>
    <cellStyle name="40% - Énfasis3 4 3 2" xfId="610" xr:uid="{00000000-0005-0000-0000-00005C020000}"/>
    <cellStyle name="40% - Énfasis3 4 3 2 2" xfId="611" xr:uid="{00000000-0005-0000-0000-00005D020000}"/>
    <cellStyle name="40% - Énfasis3 4 3 2 2 2" xfId="612" xr:uid="{00000000-0005-0000-0000-00005E020000}"/>
    <cellStyle name="40% - Énfasis3 4 3 2 3" xfId="613" xr:uid="{00000000-0005-0000-0000-00005F020000}"/>
    <cellStyle name="40% - Énfasis3 4 3 3" xfId="614" xr:uid="{00000000-0005-0000-0000-000060020000}"/>
    <cellStyle name="40% - Énfasis3 4 3 3 2" xfId="615" xr:uid="{00000000-0005-0000-0000-000061020000}"/>
    <cellStyle name="40% - Énfasis3 4 3 4" xfId="616" xr:uid="{00000000-0005-0000-0000-000062020000}"/>
    <cellStyle name="40% - Énfasis3 4 4" xfId="617" xr:uid="{00000000-0005-0000-0000-000063020000}"/>
    <cellStyle name="40% - Énfasis3 4 4 2" xfId="618" xr:uid="{00000000-0005-0000-0000-000064020000}"/>
    <cellStyle name="40% - Énfasis3 4 4 2 2" xfId="619" xr:uid="{00000000-0005-0000-0000-000065020000}"/>
    <cellStyle name="40% - Énfasis3 4 4 3" xfId="620" xr:uid="{00000000-0005-0000-0000-000066020000}"/>
    <cellStyle name="40% - Énfasis3 4 5" xfId="621" xr:uid="{00000000-0005-0000-0000-000067020000}"/>
    <cellStyle name="40% - Énfasis3 4 5 2" xfId="622" xr:uid="{00000000-0005-0000-0000-000068020000}"/>
    <cellStyle name="40% - Énfasis3 4 6" xfId="623" xr:uid="{00000000-0005-0000-0000-000069020000}"/>
    <cellStyle name="40% - Énfasis3 5" xfId="624" xr:uid="{00000000-0005-0000-0000-00006A020000}"/>
    <cellStyle name="40% - Énfasis3 6" xfId="625" xr:uid="{00000000-0005-0000-0000-00006B020000}"/>
    <cellStyle name="40% - Énfasis3 7" xfId="626" xr:uid="{00000000-0005-0000-0000-00006C020000}"/>
    <cellStyle name="40% - Énfasis3 8" xfId="1380" xr:uid="{2ADFBD91-C601-4486-9443-8FCEC33D5D77}"/>
    <cellStyle name="40% - Énfasis4" xfId="1351" builtinId="43" customBuiltin="1"/>
    <cellStyle name="40% - Énfasis4 2" xfId="627" xr:uid="{00000000-0005-0000-0000-00006D020000}"/>
    <cellStyle name="40% - Énfasis4 2 2" xfId="628" xr:uid="{00000000-0005-0000-0000-00006E020000}"/>
    <cellStyle name="40% - Énfasis4 2 3" xfId="629" xr:uid="{00000000-0005-0000-0000-00006F020000}"/>
    <cellStyle name="40% - Énfasis4 2 3 2" xfId="630" xr:uid="{00000000-0005-0000-0000-000070020000}"/>
    <cellStyle name="40% - Énfasis4 2 3 2 2" xfId="631" xr:uid="{00000000-0005-0000-0000-000071020000}"/>
    <cellStyle name="40% - Énfasis4 2 3 2 2 2" xfId="632" xr:uid="{00000000-0005-0000-0000-000072020000}"/>
    <cellStyle name="40% - Énfasis4 2 3 2 2 2 2" xfId="633" xr:uid="{00000000-0005-0000-0000-000073020000}"/>
    <cellStyle name="40% - Énfasis4 2 3 2 2 3" xfId="634" xr:uid="{00000000-0005-0000-0000-000074020000}"/>
    <cellStyle name="40% - Énfasis4 2 3 2 3" xfId="635" xr:uid="{00000000-0005-0000-0000-000075020000}"/>
    <cellStyle name="40% - Énfasis4 2 3 2 3 2" xfId="636" xr:uid="{00000000-0005-0000-0000-000076020000}"/>
    <cellStyle name="40% - Énfasis4 2 3 2 4" xfId="637" xr:uid="{00000000-0005-0000-0000-000077020000}"/>
    <cellStyle name="40% - Énfasis4 2 3 3" xfId="638" xr:uid="{00000000-0005-0000-0000-000078020000}"/>
    <cellStyle name="40% - Énfasis4 2 3 3 2" xfId="639" xr:uid="{00000000-0005-0000-0000-000079020000}"/>
    <cellStyle name="40% - Énfasis4 2 3 3 2 2" xfId="640" xr:uid="{00000000-0005-0000-0000-00007A020000}"/>
    <cellStyle name="40% - Énfasis4 2 3 3 3" xfId="641" xr:uid="{00000000-0005-0000-0000-00007B020000}"/>
    <cellStyle name="40% - Énfasis4 2 3 4" xfId="642" xr:uid="{00000000-0005-0000-0000-00007C020000}"/>
    <cellStyle name="40% - Énfasis4 2 3 4 2" xfId="643" xr:uid="{00000000-0005-0000-0000-00007D020000}"/>
    <cellStyle name="40% - Énfasis4 2 3 5" xfId="644" xr:uid="{00000000-0005-0000-0000-00007E020000}"/>
    <cellStyle name="40% - Énfasis4 2 4" xfId="645" xr:uid="{00000000-0005-0000-0000-00007F020000}"/>
    <cellStyle name="40% - Énfasis4 2 4 2" xfId="646" xr:uid="{00000000-0005-0000-0000-000080020000}"/>
    <cellStyle name="40% - Énfasis4 2 4 2 2" xfId="647" xr:uid="{00000000-0005-0000-0000-000081020000}"/>
    <cellStyle name="40% - Énfasis4 2 4 2 2 2" xfId="648" xr:uid="{00000000-0005-0000-0000-000082020000}"/>
    <cellStyle name="40% - Énfasis4 2 4 2 3" xfId="649" xr:uid="{00000000-0005-0000-0000-000083020000}"/>
    <cellStyle name="40% - Énfasis4 2 4 3" xfId="650" xr:uid="{00000000-0005-0000-0000-000084020000}"/>
    <cellStyle name="40% - Énfasis4 2 4 3 2" xfId="651" xr:uid="{00000000-0005-0000-0000-000085020000}"/>
    <cellStyle name="40% - Énfasis4 2 4 4" xfId="652" xr:uid="{00000000-0005-0000-0000-000086020000}"/>
    <cellStyle name="40% - Énfasis4 2 5" xfId="653" xr:uid="{00000000-0005-0000-0000-000087020000}"/>
    <cellStyle name="40% - Énfasis4 2 5 2" xfId="654" xr:uid="{00000000-0005-0000-0000-000088020000}"/>
    <cellStyle name="40% - Énfasis4 2 5 2 2" xfId="655" xr:uid="{00000000-0005-0000-0000-000089020000}"/>
    <cellStyle name="40% - Énfasis4 2 5 3" xfId="656" xr:uid="{00000000-0005-0000-0000-00008A020000}"/>
    <cellStyle name="40% - Énfasis4 2 6" xfId="657" xr:uid="{00000000-0005-0000-0000-00008B020000}"/>
    <cellStyle name="40% - Énfasis4 2 6 2" xfId="658" xr:uid="{00000000-0005-0000-0000-00008C020000}"/>
    <cellStyle name="40% - Énfasis4 2 7" xfId="659" xr:uid="{00000000-0005-0000-0000-00008D020000}"/>
    <cellStyle name="40% - Énfasis4 3" xfId="660" xr:uid="{00000000-0005-0000-0000-00008E020000}"/>
    <cellStyle name="40% - Énfasis4 4" xfId="661" xr:uid="{00000000-0005-0000-0000-00008F020000}"/>
    <cellStyle name="40% - Énfasis4 4 2" xfId="662" xr:uid="{00000000-0005-0000-0000-000090020000}"/>
    <cellStyle name="40% - Énfasis4 4 2 2" xfId="663" xr:uid="{00000000-0005-0000-0000-000091020000}"/>
    <cellStyle name="40% - Énfasis4 4 2 2 2" xfId="664" xr:uid="{00000000-0005-0000-0000-000092020000}"/>
    <cellStyle name="40% - Énfasis4 4 2 2 2 2" xfId="665" xr:uid="{00000000-0005-0000-0000-000093020000}"/>
    <cellStyle name="40% - Énfasis4 4 2 2 2 2 2" xfId="666" xr:uid="{00000000-0005-0000-0000-000094020000}"/>
    <cellStyle name="40% - Énfasis4 4 2 2 2 3" xfId="667" xr:uid="{00000000-0005-0000-0000-000095020000}"/>
    <cellStyle name="40% - Énfasis4 4 2 2 3" xfId="668" xr:uid="{00000000-0005-0000-0000-000096020000}"/>
    <cellStyle name="40% - Énfasis4 4 2 2 3 2" xfId="669" xr:uid="{00000000-0005-0000-0000-000097020000}"/>
    <cellStyle name="40% - Énfasis4 4 2 2 4" xfId="670" xr:uid="{00000000-0005-0000-0000-000098020000}"/>
    <cellStyle name="40% - Énfasis4 4 2 3" xfId="671" xr:uid="{00000000-0005-0000-0000-000099020000}"/>
    <cellStyle name="40% - Énfasis4 4 2 3 2" xfId="672" xr:uid="{00000000-0005-0000-0000-00009A020000}"/>
    <cellStyle name="40% - Énfasis4 4 2 3 2 2" xfId="673" xr:uid="{00000000-0005-0000-0000-00009B020000}"/>
    <cellStyle name="40% - Énfasis4 4 2 3 3" xfId="674" xr:uid="{00000000-0005-0000-0000-00009C020000}"/>
    <cellStyle name="40% - Énfasis4 4 2 4" xfId="675" xr:uid="{00000000-0005-0000-0000-00009D020000}"/>
    <cellStyle name="40% - Énfasis4 4 2 4 2" xfId="676" xr:uid="{00000000-0005-0000-0000-00009E020000}"/>
    <cellStyle name="40% - Énfasis4 4 2 5" xfId="677" xr:uid="{00000000-0005-0000-0000-00009F020000}"/>
    <cellStyle name="40% - Énfasis4 4 3" xfId="678" xr:uid="{00000000-0005-0000-0000-0000A0020000}"/>
    <cellStyle name="40% - Énfasis4 4 3 2" xfId="679" xr:uid="{00000000-0005-0000-0000-0000A1020000}"/>
    <cellStyle name="40% - Énfasis4 4 3 2 2" xfId="680" xr:uid="{00000000-0005-0000-0000-0000A2020000}"/>
    <cellStyle name="40% - Énfasis4 4 3 2 2 2" xfId="681" xr:uid="{00000000-0005-0000-0000-0000A3020000}"/>
    <cellStyle name="40% - Énfasis4 4 3 2 3" xfId="682" xr:uid="{00000000-0005-0000-0000-0000A4020000}"/>
    <cellStyle name="40% - Énfasis4 4 3 3" xfId="683" xr:uid="{00000000-0005-0000-0000-0000A5020000}"/>
    <cellStyle name="40% - Énfasis4 4 3 3 2" xfId="684" xr:uid="{00000000-0005-0000-0000-0000A6020000}"/>
    <cellStyle name="40% - Énfasis4 4 3 4" xfId="685" xr:uid="{00000000-0005-0000-0000-0000A7020000}"/>
    <cellStyle name="40% - Énfasis4 4 4" xfId="686" xr:uid="{00000000-0005-0000-0000-0000A8020000}"/>
    <cellStyle name="40% - Énfasis4 4 4 2" xfId="687" xr:uid="{00000000-0005-0000-0000-0000A9020000}"/>
    <cellStyle name="40% - Énfasis4 4 4 2 2" xfId="688" xr:uid="{00000000-0005-0000-0000-0000AA020000}"/>
    <cellStyle name="40% - Énfasis4 4 4 3" xfId="689" xr:uid="{00000000-0005-0000-0000-0000AB020000}"/>
    <cellStyle name="40% - Énfasis4 4 5" xfId="690" xr:uid="{00000000-0005-0000-0000-0000AC020000}"/>
    <cellStyle name="40% - Énfasis4 4 5 2" xfId="691" xr:uid="{00000000-0005-0000-0000-0000AD020000}"/>
    <cellStyle name="40% - Énfasis4 4 6" xfId="692" xr:uid="{00000000-0005-0000-0000-0000AE020000}"/>
    <cellStyle name="40% - Énfasis4 5" xfId="693" xr:uid="{00000000-0005-0000-0000-0000AF020000}"/>
    <cellStyle name="40% - Énfasis4 6" xfId="694" xr:uid="{00000000-0005-0000-0000-0000B0020000}"/>
    <cellStyle name="40% - Énfasis4 7" xfId="695" xr:uid="{00000000-0005-0000-0000-0000B1020000}"/>
    <cellStyle name="40% - Énfasis4 8" xfId="1381" xr:uid="{65B39C2B-33DA-4DF5-A0BF-13AC9F0D5A8B}"/>
    <cellStyle name="40% - Énfasis5" xfId="1354" builtinId="47" customBuiltin="1"/>
    <cellStyle name="40% - Énfasis5 2" xfId="696" xr:uid="{00000000-0005-0000-0000-0000B2020000}"/>
    <cellStyle name="40% - Énfasis5 2 2" xfId="697" xr:uid="{00000000-0005-0000-0000-0000B3020000}"/>
    <cellStyle name="40% - Énfasis5 2 3" xfId="698" xr:uid="{00000000-0005-0000-0000-0000B4020000}"/>
    <cellStyle name="40% - Énfasis5 2 3 2" xfId="699" xr:uid="{00000000-0005-0000-0000-0000B5020000}"/>
    <cellStyle name="40% - Énfasis5 2 3 2 2" xfId="700" xr:uid="{00000000-0005-0000-0000-0000B6020000}"/>
    <cellStyle name="40% - Énfasis5 2 3 2 2 2" xfId="701" xr:uid="{00000000-0005-0000-0000-0000B7020000}"/>
    <cellStyle name="40% - Énfasis5 2 3 2 2 2 2" xfId="702" xr:uid="{00000000-0005-0000-0000-0000B8020000}"/>
    <cellStyle name="40% - Énfasis5 2 3 2 2 3" xfId="703" xr:uid="{00000000-0005-0000-0000-0000B9020000}"/>
    <cellStyle name="40% - Énfasis5 2 3 2 3" xfId="704" xr:uid="{00000000-0005-0000-0000-0000BA020000}"/>
    <cellStyle name="40% - Énfasis5 2 3 2 3 2" xfId="705" xr:uid="{00000000-0005-0000-0000-0000BB020000}"/>
    <cellStyle name="40% - Énfasis5 2 3 2 4" xfId="706" xr:uid="{00000000-0005-0000-0000-0000BC020000}"/>
    <cellStyle name="40% - Énfasis5 2 3 3" xfId="707" xr:uid="{00000000-0005-0000-0000-0000BD020000}"/>
    <cellStyle name="40% - Énfasis5 2 3 3 2" xfId="708" xr:uid="{00000000-0005-0000-0000-0000BE020000}"/>
    <cellStyle name="40% - Énfasis5 2 3 3 2 2" xfId="709" xr:uid="{00000000-0005-0000-0000-0000BF020000}"/>
    <cellStyle name="40% - Énfasis5 2 3 3 3" xfId="710" xr:uid="{00000000-0005-0000-0000-0000C0020000}"/>
    <cellStyle name="40% - Énfasis5 2 3 4" xfId="711" xr:uid="{00000000-0005-0000-0000-0000C1020000}"/>
    <cellStyle name="40% - Énfasis5 2 3 4 2" xfId="712" xr:uid="{00000000-0005-0000-0000-0000C2020000}"/>
    <cellStyle name="40% - Énfasis5 2 3 5" xfId="713" xr:uid="{00000000-0005-0000-0000-0000C3020000}"/>
    <cellStyle name="40% - Énfasis5 2 4" xfId="714" xr:uid="{00000000-0005-0000-0000-0000C4020000}"/>
    <cellStyle name="40% - Énfasis5 2 4 2" xfId="715" xr:uid="{00000000-0005-0000-0000-0000C5020000}"/>
    <cellStyle name="40% - Énfasis5 2 4 2 2" xfId="716" xr:uid="{00000000-0005-0000-0000-0000C6020000}"/>
    <cellStyle name="40% - Énfasis5 2 4 2 2 2" xfId="717" xr:uid="{00000000-0005-0000-0000-0000C7020000}"/>
    <cellStyle name="40% - Énfasis5 2 4 2 3" xfId="718" xr:uid="{00000000-0005-0000-0000-0000C8020000}"/>
    <cellStyle name="40% - Énfasis5 2 4 3" xfId="719" xr:uid="{00000000-0005-0000-0000-0000C9020000}"/>
    <cellStyle name="40% - Énfasis5 2 4 3 2" xfId="720" xr:uid="{00000000-0005-0000-0000-0000CA020000}"/>
    <cellStyle name="40% - Énfasis5 2 4 4" xfId="721" xr:uid="{00000000-0005-0000-0000-0000CB020000}"/>
    <cellStyle name="40% - Énfasis5 2 5" xfId="722" xr:uid="{00000000-0005-0000-0000-0000CC020000}"/>
    <cellStyle name="40% - Énfasis5 2 5 2" xfId="723" xr:uid="{00000000-0005-0000-0000-0000CD020000}"/>
    <cellStyle name="40% - Énfasis5 2 5 2 2" xfId="724" xr:uid="{00000000-0005-0000-0000-0000CE020000}"/>
    <cellStyle name="40% - Énfasis5 2 5 3" xfId="725" xr:uid="{00000000-0005-0000-0000-0000CF020000}"/>
    <cellStyle name="40% - Énfasis5 2 6" xfId="726" xr:uid="{00000000-0005-0000-0000-0000D0020000}"/>
    <cellStyle name="40% - Énfasis5 2 6 2" xfId="727" xr:uid="{00000000-0005-0000-0000-0000D1020000}"/>
    <cellStyle name="40% - Énfasis5 2 7" xfId="728" xr:uid="{00000000-0005-0000-0000-0000D2020000}"/>
    <cellStyle name="40% - Énfasis5 3" xfId="729" xr:uid="{00000000-0005-0000-0000-0000D3020000}"/>
    <cellStyle name="40% - Énfasis5 4" xfId="730" xr:uid="{00000000-0005-0000-0000-0000D4020000}"/>
    <cellStyle name="40% - Énfasis5 4 2" xfId="731" xr:uid="{00000000-0005-0000-0000-0000D5020000}"/>
    <cellStyle name="40% - Énfasis5 4 2 2" xfId="732" xr:uid="{00000000-0005-0000-0000-0000D6020000}"/>
    <cellStyle name="40% - Énfasis5 4 2 2 2" xfId="733" xr:uid="{00000000-0005-0000-0000-0000D7020000}"/>
    <cellStyle name="40% - Énfasis5 4 2 2 2 2" xfId="734" xr:uid="{00000000-0005-0000-0000-0000D8020000}"/>
    <cellStyle name="40% - Énfasis5 4 2 2 2 2 2" xfId="735" xr:uid="{00000000-0005-0000-0000-0000D9020000}"/>
    <cellStyle name="40% - Énfasis5 4 2 2 2 3" xfId="736" xr:uid="{00000000-0005-0000-0000-0000DA020000}"/>
    <cellStyle name="40% - Énfasis5 4 2 2 3" xfId="737" xr:uid="{00000000-0005-0000-0000-0000DB020000}"/>
    <cellStyle name="40% - Énfasis5 4 2 2 3 2" xfId="738" xr:uid="{00000000-0005-0000-0000-0000DC020000}"/>
    <cellStyle name="40% - Énfasis5 4 2 2 4" xfId="739" xr:uid="{00000000-0005-0000-0000-0000DD020000}"/>
    <cellStyle name="40% - Énfasis5 4 2 3" xfId="740" xr:uid="{00000000-0005-0000-0000-0000DE020000}"/>
    <cellStyle name="40% - Énfasis5 4 2 3 2" xfId="741" xr:uid="{00000000-0005-0000-0000-0000DF020000}"/>
    <cellStyle name="40% - Énfasis5 4 2 3 2 2" xfId="742" xr:uid="{00000000-0005-0000-0000-0000E0020000}"/>
    <cellStyle name="40% - Énfasis5 4 2 3 3" xfId="743" xr:uid="{00000000-0005-0000-0000-0000E1020000}"/>
    <cellStyle name="40% - Énfasis5 4 2 4" xfId="744" xr:uid="{00000000-0005-0000-0000-0000E2020000}"/>
    <cellStyle name="40% - Énfasis5 4 2 4 2" xfId="745" xr:uid="{00000000-0005-0000-0000-0000E3020000}"/>
    <cellStyle name="40% - Énfasis5 4 2 5" xfId="746" xr:uid="{00000000-0005-0000-0000-0000E4020000}"/>
    <cellStyle name="40% - Énfasis5 4 3" xfId="747" xr:uid="{00000000-0005-0000-0000-0000E5020000}"/>
    <cellStyle name="40% - Énfasis5 4 3 2" xfId="748" xr:uid="{00000000-0005-0000-0000-0000E6020000}"/>
    <cellStyle name="40% - Énfasis5 4 3 2 2" xfId="749" xr:uid="{00000000-0005-0000-0000-0000E7020000}"/>
    <cellStyle name="40% - Énfasis5 4 3 2 2 2" xfId="750" xr:uid="{00000000-0005-0000-0000-0000E8020000}"/>
    <cellStyle name="40% - Énfasis5 4 3 2 3" xfId="751" xr:uid="{00000000-0005-0000-0000-0000E9020000}"/>
    <cellStyle name="40% - Énfasis5 4 3 3" xfId="752" xr:uid="{00000000-0005-0000-0000-0000EA020000}"/>
    <cellStyle name="40% - Énfasis5 4 3 3 2" xfId="753" xr:uid="{00000000-0005-0000-0000-0000EB020000}"/>
    <cellStyle name="40% - Énfasis5 4 3 4" xfId="754" xr:uid="{00000000-0005-0000-0000-0000EC020000}"/>
    <cellStyle name="40% - Énfasis5 4 4" xfId="755" xr:uid="{00000000-0005-0000-0000-0000ED020000}"/>
    <cellStyle name="40% - Énfasis5 4 4 2" xfId="756" xr:uid="{00000000-0005-0000-0000-0000EE020000}"/>
    <cellStyle name="40% - Énfasis5 4 4 2 2" xfId="757" xr:uid="{00000000-0005-0000-0000-0000EF020000}"/>
    <cellStyle name="40% - Énfasis5 4 4 3" xfId="758" xr:uid="{00000000-0005-0000-0000-0000F0020000}"/>
    <cellStyle name="40% - Énfasis5 4 5" xfId="759" xr:uid="{00000000-0005-0000-0000-0000F1020000}"/>
    <cellStyle name="40% - Énfasis5 4 5 2" xfId="760" xr:uid="{00000000-0005-0000-0000-0000F2020000}"/>
    <cellStyle name="40% - Énfasis5 4 6" xfId="761" xr:uid="{00000000-0005-0000-0000-0000F3020000}"/>
    <cellStyle name="40% - Énfasis5 5" xfId="762" xr:uid="{00000000-0005-0000-0000-0000F4020000}"/>
    <cellStyle name="40% - Énfasis5 6" xfId="763" xr:uid="{00000000-0005-0000-0000-0000F5020000}"/>
    <cellStyle name="40% - Énfasis5 7" xfId="764" xr:uid="{00000000-0005-0000-0000-0000F6020000}"/>
    <cellStyle name="40% - Énfasis5 8" xfId="1382" xr:uid="{A4AB2A2B-AEEA-49F9-8702-11785C25148F}"/>
    <cellStyle name="40% - Énfasis6" xfId="1357" builtinId="51" customBuiltin="1"/>
    <cellStyle name="40% - Énfasis6 2" xfId="765" xr:uid="{00000000-0005-0000-0000-0000F7020000}"/>
    <cellStyle name="40% - Énfasis6 2 2" xfId="766" xr:uid="{00000000-0005-0000-0000-0000F8020000}"/>
    <cellStyle name="40% - Énfasis6 2 3" xfId="767" xr:uid="{00000000-0005-0000-0000-0000F9020000}"/>
    <cellStyle name="40% - Énfasis6 2 3 2" xfId="768" xr:uid="{00000000-0005-0000-0000-0000FA020000}"/>
    <cellStyle name="40% - Énfasis6 2 3 2 2" xfId="769" xr:uid="{00000000-0005-0000-0000-0000FB020000}"/>
    <cellStyle name="40% - Énfasis6 2 3 2 2 2" xfId="770" xr:uid="{00000000-0005-0000-0000-0000FC020000}"/>
    <cellStyle name="40% - Énfasis6 2 3 2 2 2 2" xfId="771" xr:uid="{00000000-0005-0000-0000-0000FD020000}"/>
    <cellStyle name="40% - Énfasis6 2 3 2 2 3" xfId="772" xr:uid="{00000000-0005-0000-0000-0000FE020000}"/>
    <cellStyle name="40% - Énfasis6 2 3 2 3" xfId="773" xr:uid="{00000000-0005-0000-0000-0000FF020000}"/>
    <cellStyle name="40% - Énfasis6 2 3 2 3 2" xfId="774" xr:uid="{00000000-0005-0000-0000-000000030000}"/>
    <cellStyle name="40% - Énfasis6 2 3 2 4" xfId="775" xr:uid="{00000000-0005-0000-0000-000001030000}"/>
    <cellStyle name="40% - Énfasis6 2 3 3" xfId="776" xr:uid="{00000000-0005-0000-0000-000002030000}"/>
    <cellStyle name="40% - Énfasis6 2 3 3 2" xfId="777" xr:uid="{00000000-0005-0000-0000-000003030000}"/>
    <cellStyle name="40% - Énfasis6 2 3 3 2 2" xfId="778" xr:uid="{00000000-0005-0000-0000-000004030000}"/>
    <cellStyle name="40% - Énfasis6 2 3 3 3" xfId="779" xr:uid="{00000000-0005-0000-0000-000005030000}"/>
    <cellStyle name="40% - Énfasis6 2 3 4" xfId="780" xr:uid="{00000000-0005-0000-0000-000006030000}"/>
    <cellStyle name="40% - Énfasis6 2 3 4 2" xfId="781" xr:uid="{00000000-0005-0000-0000-000007030000}"/>
    <cellStyle name="40% - Énfasis6 2 3 5" xfId="782" xr:uid="{00000000-0005-0000-0000-000008030000}"/>
    <cellStyle name="40% - Énfasis6 2 4" xfId="783" xr:uid="{00000000-0005-0000-0000-000009030000}"/>
    <cellStyle name="40% - Énfasis6 2 4 2" xfId="784" xr:uid="{00000000-0005-0000-0000-00000A030000}"/>
    <cellStyle name="40% - Énfasis6 2 4 2 2" xfId="785" xr:uid="{00000000-0005-0000-0000-00000B030000}"/>
    <cellStyle name="40% - Énfasis6 2 4 2 2 2" xfId="786" xr:uid="{00000000-0005-0000-0000-00000C030000}"/>
    <cellStyle name="40% - Énfasis6 2 4 2 3" xfId="787" xr:uid="{00000000-0005-0000-0000-00000D030000}"/>
    <cellStyle name="40% - Énfasis6 2 4 3" xfId="788" xr:uid="{00000000-0005-0000-0000-00000E030000}"/>
    <cellStyle name="40% - Énfasis6 2 4 3 2" xfId="789" xr:uid="{00000000-0005-0000-0000-00000F030000}"/>
    <cellStyle name="40% - Énfasis6 2 4 4" xfId="790" xr:uid="{00000000-0005-0000-0000-000010030000}"/>
    <cellStyle name="40% - Énfasis6 2 5" xfId="791" xr:uid="{00000000-0005-0000-0000-000011030000}"/>
    <cellStyle name="40% - Énfasis6 2 5 2" xfId="792" xr:uid="{00000000-0005-0000-0000-000012030000}"/>
    <cellStyle name="40% - Énfasis6 2 5 2 2" xfId="793" xr:uid="{00000000-0005-0000-0000-000013030000}"/>
    <cellStyle name="40% - Énfasis6 2 5 3" xfId="794" xr:uid="{00000000-0005-0000-0000-000014030000}"/>
    <cellStyle name="40% - Énfasis6 2 6" xfId="795" xr:uid="{00000000-0005-0000-0000-000015030000}"/>
    <cellStyle name="40% - Énfasis6 2 6 2" xfId="796" xr:uid="{00000000-0005-0000-0000-000016030000}"/>
    <cellStyle name="40% - Énfasis6 2 7" xfId="797" xr:uid="{00000000-0005-0000-0000-000017030000}"/>
    <cellStyle name="40% - Énfasis6 3" xfId="798" xr:uid="{00000000-0005-0000-0000-000018030000}"/>
    <cellStyle name="40% - Énfasis6 4" xfId="799" xr:uid="{00000000-0005-0000-0000-000019030000}"/>
    <cellStyle name="40% - Énfasis6 4 2" xfId="800" xr:uid="{00000000-0005-0000-0000-00001A030000}"/>
    <cellStyle name="40% - Énfasis6 4 2 2" xfId="801" xr:uid="{00000000-0005-0000-0000-00001B030000}"/>
    <cellStyle name="40% - Énfasis6 4 2 2 2" xfId="802" xr:uid="{00000000-0005-0000-0000-00001C030000}"/>
    <cellStyle name="40% - Énfasis6 4 2 2 2 2" xfId="803" xr:uid="{00000000-0005-0000-0000-00001D030000}"/>
    <cellStyle name="40% - Énfasis6 4 2 2 2 2 2" xfId="804" xr:uid="{00000000-0005-0000-0000-00001E030000}"/>
    <cellStyle name="40% - Énfasis6 4 2 2 2 3" xfId="805" xr:uid="{00000000-0005-0000-0000-00001F030000}"/>
    <cellStyle name="40% - Énfasis6 4 2 2 3" xfId="806" xr:uid="{00000000-0005-0000-0000-000020030000}"/>
    <cellStyle name="40% - Énfasis6 4 2 2 3 2" xfId="807" xr:uid="{00000000-0005-0000-0000-000021030000}"/>
    <cellStyle name="40% - Énfasis6 4 2 2 4" xfId="808" xr:uid="{00000000-0005-0000-0000-000022030000}"/>
    <cellStyle name="40% - Énfasis6 4 2 3" xfId="809" xr:uid="{00000000-0005-0000-0000-000023030000}"/>
    <cellStyle name="40% - Énfasis6 4 2 3 2" xfId="810" xr:uid="{00000000-0005-0000-0000-000024030000}"/>
    <cellStyle name="40% - Énfasis6 4 2 3 2 2" xfId="811" xr:uid="{00000000-0005-0000-0000-000025030000}"/>
    <cellStyle name="40% - Énfasis6 4 2 3 3" xfId="812" xr:uid="{00000000-0005-0000-0000-000026030000}"/>
    <cellStyle name="40% - Énfasis6 4 2 4" xfId="813" xr:uid="{00000000-0005-0000-0000-000027030000}"/>
    <cellStyle name="40% - Énfasis6 4 2 4 2" xfId="814" xr:uid="{00000000-0005-0000-0000-000028030000}"/>
    <cellStyle name="40% - Énfasis6 4 2 5" xfId="815" xr:uid="{00000000-0005-0000-0000-000029030000}"/>
    <cellStyle name="40% - Énfasis6 4 3" xfId="816" xr:uid="{00000000-0005-0000-0000-00002A030000}"/>
    <cellStyle name="40% - Énfasis6 4 3 2" xfId="817" xr:uid="{00000000-0005-0000-0000-00002B030000}"/>
    <cellStyle name="40% - Énfasis6 4 3 2 2" xfId="818" xr:uid="{00000000-0005-0000-0000-00002C030000}"/>
    <cellStyle name="40% - Énfasis6 4 3 2 2 2" xfId="819" xr:uid="{00000000-0005-0000-0000-00002D030000}"/>
    <cellStyle name="40% - Énfasis6 4 3 2 3" xfId="820" xr:uid="{00000000-0005-0000-0000-00002E030000}"/>
    <cellStyle name="40% - Énfasis6 4 3 3" xfId="821" xr:uid="{00000000-0005-0000-0000-00002F030000}"/>
    <cellStyle name="40% - Énfasis6 4 3 3 2" xfId="822" xr:uid="{00000000-0005-0000-0000-000030030000}"/>
    <cellStyle name="40% - Énfasis6 4 3 4" xfId="823" xr:uid="{00000000-0005-0000-0000-000031030000}"/>
    <cellStyle name="40% - Énfasis6 4 4" xfId="824" xr:uid="{00000000-0005-0000-0000-000032030000}"/>
    <cellStyle name="40% - Énfasis6 4 4 2" xfId="825" xr:uid="{00000000-0005-0000-0000-000033030000}"/>
    <cellStyle name="40% - Énfasis6 4 4 2 2" xfId="826" xr:uid="{00000000-0005-0000-0000-000034030000}"/>
    <cellStyle name="40% - Énfasis6 4 4 3" xfId="827" xr:uid="{00000000-0005-0000-0000-000035030000}"/>
    <cellStyle name="40% - Énfasis6 4 5" xfId="828" xr:uid="{00000000-0005-0000-0000-000036030000}"/>
    <cellStyle name="40% - Énfasis6 4 5 2" xfId="829" xr:uid="{00000000-0005-0000-0000-000037030000}"/>
    <cellStyle name="40% - Énfasis6 4 6" xfId="830" xr:uid="{00000000-0005-0000-0000-000038030000}"/>
    <cellStyle name="40% - Énfasis6 5" xfId="831" xr:uid="{00000000-0005-0000-0000-000039030000}"/>
    <cellStyle name="40% - Énfasis6 6" xfId="832" xr:uid="{00000000-0005-0000-0000-00003A030000}"/>
    <cellStyle name="40% - Énfasis6 7" xfId="833" xr:uid="{00000000-0005-0000-0000-00003B030000}"/>
    <cellStyle name="40% - Énfasis6 8" xfId="1383" xr:uid="{F387B087-BF7B-4CEE-AD94-E621F7F98CF9}"/>
    <cellStyle name="60% - Énfasis1 2" xfId="834" xr:uid="{00000000-0005-0000-0000-00003C030000}"/>
    <cellStyle name="60% - Énfasis1 2 2" xfId="835" xr:uid="{00000000-0005-0000-0000-00003D030000}"/>
    <cellStyle name="60% - Énfasis1 2 3" xfId="836" xr:uid="{00000000-0005-0000-0000-00003E030000}"/>
    <cellStyle name="60% - Énfasis1 3" xfId="837" xr:uid="{00000000-0005-0000-0000-00003F030000}"/>
    <cellStyle name="60% - Énfasis1 4" xfId="838" xr:uid="{00000000-0005-0000-0000-000040030000}"/>
    <cellStyle name="60% - Énfasis1 5" xfId="839" xr:uid="{00000000-0005-0000-0000-000041030000}"/>
    <cellStyle name="60% - Énfasis1 6" xfId="840" xr:uid="{00000000-0005-0000-0000-000042030000}"/>
    <cellStyle name="60% - Énfasis1 7" xfId="841" xr:uid="{00000000-0005-0000-0000-000043030000}"/>
    <cellStyle name="60% - Énfasis1 8" xfId="1384" xr:uid="{94110A7D-3C03-4590-B433-EC75E9E2C103}"/>
    <cellStyle name="60% - Énfasis2 2" xfId="842" xr:uid="{00000000-0005-0000-0000-000044030000}"/>
    <cellStyle name="60% - Énfasis2 2 2" xfId="843" xr:uid="{00000000-0005-0000-0000-000045030000}"/>
    <cellStyle name="60% - Énfasis2 2 3" xfId="844" xr:uid="{00000000-0005-0000-0000-000046030000}"/>
    <cellStyle name="60% - Énfasis2 3" xfId="845" xr:uid="{00000000-0005-0000-0000-000047030000}"/>
    <cellStyle name="60% - Énfasis2 4" xfId="846" xr:uid="{00000000-0005-0000-0000-000048030000}"/>
    <cellStyle name="60% - Énfasis2 5" xfId="847" xr:uid="{00000000-0005-0000-0000-000049030000}"/>
    <cellStyle name="60% - Énfasis2 6" xfId="848" xr:uid="{00000000-0005-0000-0000-00004A030000}"/>
    <cellStyle name="60% - Énfasis2 7" xfId="849" xr:uid="{00000000-0005-0000-0000-00004B030000}"/>
    <cellStyle name="60% - Énfasis2 8" xfId="1385" xr:uid="{A5DAD2FB-CFD2-4AFD-99DF-E8F897082847}"/>
    <cellStyle name="60% - Énfasis3 2" xfId="850" xr:uid="{00000000-0005-0000-0000-00004C030000}"/>
    <cellStyle name="60% - Énfasis3 2 2" xfId="851" xr:uid="{00000000-0005-0000-0000-00004D030000}"/>
    <cellStyle name="60% - Énfasis3 2 3" xfId="852" xr:uid="{00000000-0005-0000-0000-00004E030000}"/>
    <cellStyle name="60% - Énfasis3 3" xfId="853" xr:uid="{00000000-0005-0000-0000-00004F030000}"/>
    <cellStyle name="60% - Énfasis3 4" xfId="854" xr:uid="{00000000-0005-0000-0000-000050030000}"/>
    <cellStyle name="60% - Énfasis3 5" xfId="855" xr:uid="{00000000-0005-0000-0000-000051030000}"/>
    <cellStyle name="60% - Énfasis3 6" xfId="856" xr:uid="{00000000-0005-0000-0000-000052030000}"/>
    <cellStyle name="60% - Énfasis3 7" xfId="857" xr:uid="{00000000-0005-0000-0000-000053030000}"/>
    <cellStyle name="60% - Énfasis3 8" xfId="1386" xr:uid="{4256143E-A1FB-419E-A4C0-6C040E50DA1F}"/>
    <cellStyle name="60% - Énfasis4 2" xfId="858" xr:uid="{00000000-0005-0000-0000-000054030000}"/>
    <cellStyle name="60% - Énfasis4 2 2" xfId="859" xr:uid="{00000000-0005-0000-0000-000055030000}"/>
    <cellStyle name="60% - Énfasis4 2 3" xfId="860" xr:uid="{00000000-0005-0000-0000-000056030000}"/>
    <cellStyle name="60% - Énfasis4 3" xfId="861" xr:uid="{00000000-0005-0000-0000-000057030000}"/>
    <cellStyle name="60% - Énfasis4 4" xfId="862" xr:uid="{00000000-0005-0000-0000-000058030000}"/>
    <cellStyle name="60% - Énfasis4 5" xfId="863" xr:uid="{00000000-0005-0000-0000-000059030000}"/>
    <cellStyle name="60% - Énfasis4 6" xfId="864" xr:uid="{00000000-0005-0000-0000-00005A030000}"/>
    <cellStyle name="60% - Énfasis4 7" xfId="865" xr:uid="{00000000-0005-0000-0000-00005B030000}"/>
    <cellStyle name="60% - Énfasis4 8" xfId="1387" xr:uid="{B52D0F13-9514-4E77-95CC-E39286567862}"/>
    <cellStyle name="60% - Énfasis5 2" xfId="866" xr:uid="{00000000-0005-0000-0000-00005C030000}"/>
    <cellStyle name="60% - Énfasis5 2 2" xfId="867" xr:uid="{00000000-0005-0000-0000-00005D030000}"/>
    <cellStyle name="60% - Énfasis5 2 3" xfId="868" xr:uid="{00000000-0005-0000-0000-00005E030000}"/>
    <cellStyle name="60% - Énfasis5 3" xfId="869" xr:uid="{00000000-0005-0000-0000-00005F030000}"/>
    <cellStyle name="60% - Énfasis5 4" xfId="870" xr:uid="{00000000-0005-0000-0000-000060030000}"/>
    <cellStyle name="60% - Énfasis5 5" xfId="871" xr:uid="{00000000-0005-0000-0000-000061030000}"/>
    <cellStyle name="60% - Énfasis5 6" xfId="872" xr:uid="{00000000-0005-0000-0000-000062030000}"/>
    <cellStyle name="60% - Énfasis5 7" xfId="873" xr:uid="{00000000-0005-0000-0000-000063030000}"/>
    <cellStyle name="60% - Énfasis5 8" xfId="1388" xr:uid="{DBA17077-7F04-4EC8-860C-2D2F8EA44380}"/>
    <cellStyle name="60% - Énfasis6 2" xfId="874" xr:uid="{00000000-0005-0000-0000-000064030000}"/>
    <cellStyle name="60% - Énfasis6 2 2" xfId="875" xr:uid="{00000000-0005-0000-0000-000065030000}"/>
    <cellStyle name="60% - Énfasis6 2 3" xfId="876" xr:uid="{00000000-0005-0000-0000-000066030000}"/>
    <cellStyle name="60% - Énfasis6 3" xfId="877" xr:uid="{00000000-0005-0000-0000-000067030000}"/>
    <cellStyle name="60% - Énfasis6 4" xfId="878" xr:uid="{00000000-0005-0000-0000-000068030000}"/>
    <cellStyle name="60% - Énfasis6 5" xfId="879" xr:uid="{00000000-0005-0000-0000-000069030000}"/>
    <cellStyle name="60% - Énfasis6 6" xfId="880" xr:uid="{00000000-0005-0000-0000-00006A030000}"/>
    <cellStyle name="60% - Énfasis6 7" xfId="881" xr:uid="{00000000-0005-0000-0000-00006B030000}"/>
    <cellStyle name="60% - Énfasis6 8" xfId="1389" xr:uid="{6F36F896-6A9F-479F-BB40-6DED1E183DC4}"/>
    <cellStyle name="A3 297 x 420 mm" xfId="882" xr:uid="{00000000-0005-0000-0000-00006C030000}"/>
    <cellStyle name="A3 297 x 420 mm 2" xfId="883" xr:uid="{00000000-0005-0000-0000-00006D030000}"/>
    <cellStyle name="A3 297 x 420 mm 2 2" xfId="884" xr:uid="{00000000-0005-0000-0000-00006E030000}"/>
    <cellStyle name="A3 297 x 420 mm 2 3" xfId="885" xr:uid="{00000000-0005-0000-0000-00006F030000}"/>
    <cellStyle name="Buena 2" xfId="886" xr:uid="{00000000-0005-0000-0000-000070030000}"/>
    <cellStyle name="Buena 2 2" xfId="887" xr:uid="{00000000-0005-0000-0000-000071030000}"/>
    <cellStyle name="Buena 2 3" xfId="888" xr:uid="{00000000-0005-0000-0000-000072030000}"/>
    <cellStyle name="Buena 3" xfId="889" xr:uid="{00000000-0005-0000-0000-000073030000}"/>
    <cellStyle name="Buena 4" xfId="890" xr:uid="{00000000-0005-0000-0000-000074030000}"/>
    <cellStyle name="Buena 5" xfId="891" xr:uid="{00000000-0005-0000-0000-000075030000}"/>
    <cellStyle name="Buena 6" xfId="892" xr:uid="{00000000-0005-0000-0000-000076030000}"/>
    <cellStyle name="Buena 7" xfId="893" xr:uid="{00000000-0005-0000-0000-000077030000}"/>
    <cellStyle name="Bueno" xfId="1329" builtinId="26" customBuiltin="1"/>
    <cellStyle name="Bueno 2" xfId="1390" xr:uid="{6DD32D7D-E84E-47E1-B507-2EBFAD3912BF}"/>
    <cellStyle name="Cálculo" xfId="1333" builtinId="22" customBuiltin="1"/>
    <cellStyle name="Cálculo 2" xfId="894" xr:uid="{00000000-0005-0000-0000-000078030000}"/>
    <cellStyle name="Cálculo 2 2" xfId="895" xr:uid="{00000000-0005-0000-0000-000079030000}"/>
    <cellStyle name="Cálculo 2 3" xfId="896" xr:uid="{00000000-0005-0000-0000-00007A030000}"/>
    <cellStyle name="Cálculo 3" xfId="897" xr:uid="{00000000-0005-0000-0000-00007B030000}"/>
    <cellStyle name="Cálculo 4" xfId="898" xr:uid="{00000000-0005-0000-0000-00007C030000}"/>
    <cellStyle name="Cálculo 5" xfId="899" xr:uid="{00000000-0005-0000-0000-00007D030000}"/>
    <cellStyle name="Cálculo 6" xfId="900" xr:uid="{00000000-0005-0000-0000-00007E030000}"/>
    <cellStyle name="Cálculo 7" xfId="901" xr:uid="{00000000-0005-0000-0000-00007F030000}"/>
    <cellStyle name="Cálculo 8" xfId="1391" xr:uid="{068A888E-C98D-458B-B86E-1916BAD73FC8}"/>
    <cellStyle name="Celda de comprobación" xfId="1335" builtinId="23" customBuiltin="1"/>
    <cellStyle name="Celda de comprobación 2" xfId="902" xr:uid="{00000000-0005-0000-0000-000080030000}"/>
    <cellStyle name="Celda de comprobación 2 2" xfId="903" xr:uid="{00000000-0005-0000-0000-000081030000}"/>
    <cellStyle name="Celda de comprobación 2 3" xfId="904" xr:uid="{00000000-0005-0000-0000-000082030000}"/>
    <cellStyle name="Celda de comprobación 3" xfId="905" xr:uid="{00000000-0005-0000-0000-000083030000}"/>
    <cellStyle name="Celda de comprobación 4" xfId="906" xr:uid="{00000000-0005-0000-0000-000084030000}"/>
    <cellStyle name="Celda de comprobación 5" xfId="907" xr:uid="{00000000-0005-0000-0000-000085030000}"/>
    <cellStyle name="Celda de comprobación 6" xfId="908" xr:uid="{00000000-0005-0000-0000-000086030000}"/>
    <cellStyle name="Celda de comprobación 7" xfId="909" xr:uid="{00000000-0005-0000-0000-000087030000}"/>
    <cellStyle name="Celda de comprobación 8" xfId="1392" xr:uid="{71546A08-C1E0-450E-81B4-7A3382436527}"/>
    <cellStyle name="Celda vinculada" xfId="1334" builtinId="24" customBuiltin="1"/>
    <cellStyle name="Celda vinculada 2" xfId="910" xr:uid="{00000000-0005-0000-0000-000088030000}"/>
    <cellStyle name="Celda vinculada 2 2" xfId="911" xr:uid="{00000000-0005-0000-0000-000089030000}"/>
    <cellStyle name="Celda vinculada 2 3" xfId="912" xr:uid="{00000000-0005-0000-0000-00008A030000}"/>
    <cellStyle name="Celda vinculada 3" xfId="913" xr:uid="{00000000-0005-0000-0000-00008B030000}"/>
    <cellStyle name="Celda vinculada 4" xfId="914" xr:uid="{00000000-0005-0000-0000-00008C030000}"/>
    <cellStyle name="Celda vinculada 5" xfId="915" xr:uid="{00000000-0005-0000-0000-00008D030000}"/>
    <cellStyle name="Celda vinculada 6" xfId="916" xr:uid="{00000000-0005-0000-0000-00008E030000}"/>
    <cellStyle name="Celda vinculada 7" xfId="917" xr:uid="{00000000-0005-0000-0000-00008F030000}"/>
    <cellStyle name="Celda vinculada 8" xfId="1393" xr:uid="{3E95C7EB-307E-4654-A20D-FDE0DED25A68}"/>
    <cellStyle name="Encabezado 1" xfId="1325" builtinId="16" customBuiltin="1"/>
    <cellStyle name="Encabezado 1 2" xfId="1284" xr:uid="{00000000-0005-0000-0000-000090030000}"/>
    <cellStyle name="Encabezado 1 2 2" xfId="1410" xr:uid="{A12E976A-A1E0-4D3B-A266-A8F706FE8D88}"/>
    <cellStyle name="Encabezado 1 2 3" xfId="1361" xr:uid="{CDDB1564-69FE-40A4-9AB0-C3E6CE01FF97}"/>
    <cellStyle name="Encabezado 4" xfId="1328" builtinId="19" customBuiltin="1"/>
    <cellStyle name="Encabezado 4 2" xfId="918" xr:uid="{00000000-0005-0000-0000-000091030000}"/>
    <cellStyle name="Encabezado 4 2 2" xfId="919" xr:uid="{00000000-0005-0000-0000-000092030000}"/>
    <cellStyle name="Encabezado 4 2 3" xfId="920" xr:uid="{00000000-0005-0000-0000-000093030000}"/>
    <cellStyle name="Encabezado 4 2 4" xfId="1420" xr:uid="{195D4F30-2388-4D96-928B-DE8CEFEFF32C}"/>
    <cellStyle name="Encabezado 4 2 5" xfId="1366" xr:uid="{E67EA958-AFBE-4DD9-BFD6-03C68F444593}"/>
    <cellStyle name="Encabezado 4 3" xfId="921" xr:uid="{00000000-0005-0000-0000-000094030000}"/>
    <cellStyle name="Encabezado 4 4" xfId="922" xr:uid="{00000000-0005-0000-0000-000095030000}"/>
    <cellStyle name="Encabezado 4 5" xfId="923" xr:uid="{00000000-0005-0000-0000-000096030000}"/>
    <cellStyle name="Encabezado 4 6" xfId="924" xr:uid="{00000000-0005-0000-0000-000097030000}"/>
    <cellStyle name="Encabezado 4 7" xfId="925" xr:uid="{00000000-0005-0000-0000-000098030000}"/>
    <cellStyle name="Encabezado 4 8" xfId="1394" xr:uid="{32F87C2A-EB39-4F6B-A87D-186E61259023}"/>
    <cellStyle name="Énfasis1" xfId="1340" builtinId="29" customBuiltin="1"/>
    <cellStyle name="Énfasis1 2" xfId="926" xr:uid="{00000000-0005-0000-0000-000099030000}"/>
    <cellStyle name="Énfasis1 2 2" xfId="927" xr:uid="{00000000-0005-0000-0000-00009A030000}"/>
    <cellStyle name="Énfasis1 2 3" xfId="928" xr:uid="{00000000-0005-0000-0000-00009B030000}"/>
    <cellStyle name="Énfasis1 3" xfId="929" xr:uid="{00000000-0005-0000-0000-00009C030000}"/>
    <cellStyle name="Énfasis1 4" xfId="930" xr:uid="{00000000-0005-0000-0000-00009D030000}"/>
    <cellStyle name="Énfasis1 5" xfId="931" xr:uid="{00000000-0005-0000-0000-00009E030000}"/>
    <cellStyle name="Énfasis1 6" xfId="932" xr:uid="{00000000-0005-0000-0000-00009F030000}"/>
    <cellStyle name="Énfasis1 7" xfId="933" xr:uid="{00000000-0005-0000-0000-0000A0030000}"/>
    <cellStyle name="Énfasis1 8" xfId="1395" xr:uid="{5FCC99D5-161F-4C2B-9BA4-B443C58F21C1}"/>
    <cellStyle name="Énfasis2" xfId="1343" builtinId="33" customBuiltin="1"/>
    <cellStyle name="Énfasis2 2" xfId="934" xr:uid="{00000000-0005-0000-0000-0000A1030000}"/>
    <cellStyle name="Énfasis2 2 2" xfId="935" xr:uid="{00000000-0005-0000-0000-0000A2030000}"/>
    <cellStyle name="Énfasis2 2 3" xfId="936" xr:uid="{00000000-0005-0000-0000-0000A3030000}"/>
    <cellStyle name="Énfasis2 3" xfId="937" xr:uid="{00000000-0005-0000-0000-0000A4030000}"/>
    <cellStyle name="Énfasis2 4" xfId="938" xr:uid="{00000000-0005-0000-0000-0000A5030000}"/>
    <cellStyle name="Énfasis2 5" xfId="939" xr:uid="{00000000-0005-0000-0000-0000A6030000}"/>
    <cellStyle name="Énfasis2 6" xfId="940" xr:uid="{00000000-0005-0000-0000-0000A7030000}"/>
    <cellStyle name="Énfasis2 7" xfId="941" xr:uid="{00000000-0005-0000-0000-0000A8030000}"/>
    <cellStyle name="Énfasis2 8" xfId="1396" xr:uid="{44362019-79AC-4A80-A56E-DA4A106719ED}"/>
    <cellStyle name="Énfasis3" xfId="1346" builtinId="37" customBuiltin="1"/>
    <cellStyle name="Énfasis3 2" xfId="942" xr:uid="{00000000-0005-0000-0000-0000A9030000}"/>
    <cellStyle name="Énfasis3 2 2" xfId="943" xr:uid="{00000000-0005-0000-0000-0000AA030000}"/>
    <cellStyle name="Énfasis3 2 3" xfId="944" xr:uid="{00000000-0005-0000-0000-0000AB030000}"/>
    <cellStyle name="Énfasis3 3" xfId="945" xr:uid="{00000000-0005-0000-0000-0000AC030000}"/>
    <cellStyle name="Énfasis3 4" xfId="946" xr:uid="{00000000-0005-0000-0000-0000AD030000}"/>
    <cellStyle name="Énfasis3 5" xfId="947" xr:uid="{00000000-0005-0000-0000-0000AE030000}"/>
    <cellStyle name="Énfasis3 6" xfId="948" xr:uid="{00000000-0005-0000-0000-0000AF030000}"/>
    <cellStyle name="Énfasis3 7" xfId="949" xr:uid="{00000000-0005-0000-0000-0000B0030000}"/>
    <cellStyle name="Énfasis3 8" xfId="1397" xr:uid="{720D0BA6-3A90-440B-B1E8-0AE7D7E83A92}"/>
    <cellStyle name="Énfasis4" xfId="1349" builtinId="41" customBuiltin="1"/>
    <cellStyle name="Énfasis4 2" xfId="950" xr:uid="{00000000-0005-0000-0000-0000B1030000}"/>
    <cellStyle name="Énfasis4 2 2" xfId="951" xr:uid="{00000000-0005-0000-0000-0000B2030000}"/>
    <cellStyle name="Énfasis4 2 3" xfId="952" xr:uid="{00000000-0005-0000-0000-0000B3030000}"/>
    <cellStyle name="Énfasis4 3" xfId="953" xr:uid="{00000000-0005-0000-0000-0000B4030000}"/>
    <cellStyle name="Énfasis4 4" xfId="954" xr:uid="{00000000-0005-0000-0000-0000B5030000}"/>
    <cellStyle name="Énfasis4 5" xfId="955" xr:uid="{00000000-0005-0000-0000-0000B6030000}"/>
    <cellStyle name="Énfasis4 6" xfId="956" xr:uid="{00000000-0005-0000-0000-0000B7030000}"/>
    <cellStyle name="Énfasis4 7" xfId="957" xr:uid="{00000000-0005-0000-0000-0000B8030000}"/>
    <cellStyle name="Énfasis4 8" xfId="1398" xr:uid="{13D4600D-E9FA-4703-B953-C045BB4B72E2}"/>
    <cellStyle name="Énfasis5" xfId="1352" builtinId="45" customBuiltin="1"/>
    <cellStyle name="Énfasis5 2" xfId="958" xr:uid="{00000000-0005-0000-0000-0000B9030000}"/>
    <cellStyle name="Énfasis5 2 2" xfId="959" xr:uid="{00000000-0005-0000-0000-0000BA030000}"/>
    <cellStyle name="Énfasis5 2 3" xfId="960" xr:uid="{00000000-0005-0000-0000-0000BB030000}"/>
    <cellStyle name="Énfasis5 3" xfId="961" xr:uid="{00000000-0005-0000-0000-0000BC030000}"/>
    <cellStyle name="Énfasis5 4" xfId="962" xr:uid="{00000000-0005-0000-0000-0000BD030000}"/>
    <cellStyle name="Énfasis5 5" xfId="963" xr:uid="{00000000-0005-0000-0000-0000BE030000}"/>
    <cellStyle name="Énfasis5 6" xfId="964" xr:uid="{00000000-0005-0000-0000-0000BF030000}"/>
    <cellStyle name="Énfasis5 7" xfId="965" xr:uid="{00000000-0005-0000-0000-0000C0030000}"/>
    <cellStyle name="Énfasis5 8" xfId="1399" xr:uid="{2A810C83-7109-4CB3-A705-4D28FD2BD4DB}"/>
    <cellStyle name="Énfasis6" xfId="1355" builtinId="49" customBuiltin="1"/>
    <cellStyle name="Énfasis6 2" xfId="966" xr:uid="{00000000-0005-0000-0000-0000C1030000}"/>
    <cellStyle name="Énfasis6 2 2" xfId="967" xr:uid="{00000000-0005-0000-0000-0000C2030000}"/>
    <cellStyle name="Énfasis6 2 3" xfId="968" xr:uid="{00000000-0005-0000-0000-0000C3030000}"/>
    <cellStyle name="Énfasis6 3" xfId="969" xr:uid="{00000000-0005-0000-0000-0000C4030000}"/>
    <cellStyle name="Énfasis6 4" xfId="970" xr:uid="{00000000-0005-0000-0000-0000C5030000}"/>
    <cellStyle name="Énfasis6 5" xfId="971" xr:uid="{00000000-0005-0000-0000-0000C6030000}"/>
    <cellStyle name="Énfasis6 6" xfId="972" xr:uid="{00000000-0005-0000-0000-0000C7030000}"/>
    <cellStyle name="Énfasis6 7" xfId="973" xr:uid="{00000000-0005-0000-0000-0000C8030000}"/>
    <cellStyle name="Énfasis6 8" xfId="1400" xr:uid="{00783A4C-79D1-441A-8C89-1BE956004FF8}"/>
    <cellStyle name="Entrada" xfId="1331" builtinId="20" customBuiltin="1"/>
    <cellStyle name="Entrada 2" xfId="974" xr:uid="{00000000-0005-0000-0000-0000C9030000}"/>
    <cellStyle name="Entrada 2 2" xfId="975" xr:uid="{00000000-0005-0000-0000-0000CA030000}"/>
    <cellStyle name="Entrada 2 3" xfId="976" xr:uid="{00000000-0005-0000-0000-0000CB030000}"/>
    <cellStyle name="Entrada 3" xfId="977" xr:uid="{00000000-0005-0000-0000-0000CC030000}"/>
    <cellStyle name="Entrada 4" xfId="978" xr:uid="{00000000-0005-0000-0000-0000CD030000}"/>
    <cellStyle name="Entrada 5" xfId="979" xr:uid="{00000000-0005-0000-0000-0000CE030000}"/>
    <cellStyle name="Entrada 6" xfId="980" xr:uid="{00000000-0005-0000-0000-0000CF030000}"/>
    <cellStyle name="Entrada 7" xfId="981" xr:uid="{00000000-0005-0000-0000-0000D0030000}"/>
    <cellStyle name="Entrada 8" xfId="1401" xr:uid="{A39AC3E0-EDCC-4808-A3B6-59343489C31D}"/>
    <cellStyle name="Estilo 1" xfId="982" xr:uid="{00000000-0005-0000-0000-0000D1030000}"/>
    <cellStyle name="Estilo 1 2" xfId="983" xr:uid="{00000000-0005-0000-0000-0000D2030000}"/>
    <cellStyle name="Estilo 1 2 2" xfId="984" xr:uid="{00000000-0005-0000-0000-0000D3030000}"/>
    <cellStyle name="Estilo 1 2 2 2" xfId="985" xr:uid="{00000000-0005-0000-0000-0000D4030000}"/>
    <cellStyle name="Estilo 1 2 3" xfId="986" xr:uid="{00000000-0005-0000-0000-0000D5030000}"/>
    <cellStyle name="Estilo 1 3" xfId="987" xr:uid="{00000000-0005-0000-0000-0000D6030000}"/>
    <cellStyle name="Estilo 1 3 2" xfId="988" xr:uid="{00000000-0005-0000-0000-0000D7030000}"/>
    <cellStyle name="Estilo 1 4" xfId="989" xr:uid="{00000000-0005-0000-0000-0000D8030000}"/>
    <cellStyle name="Estilo 1 4 2" xfId="990" xr:uid="{00000000-0005-0000-0000-0000D9030000}"/>
    <cellStyle name="Estilo 1 4 3" xfId="991" xr:uid="{00000000-0005-0000-0000-0000DA030000}"/>
    <cellStyle name="Estilo 1 5" xfId="992" xr:uid="{00000000-0005-0000-0000-0000DB030000}"/>
    <cellStyle name="Estilo 1 5 2" xfId="993" xr:uid="{00000000-0005-0000-0000-0000DC030000}"/>
    <cellStyle name="Euro" xfId="994" xr:uid="{00000000-0005-0000-0000-0000DD030000}"/>
    <cellStyle name="Euro 2" xfId="995" xr:uid="{00000000-0005-0000-0000-0000DE030000}"/>
    <cellStyle name="Euro 2 2" xfId="996" xr:uid="{00000000-0005-0000-0000-0000DF030000}"/>
    <cellStyle name="Euro 2 3" xfId="997" xr:uid="{00000000-0005-0000-0000-0000E0030000}"/>
    <cellStyle name="Fecha" xfId="1364" xr:uid="{F9B432C2-B265-4D82-8020-06D0BF3D3E63}"/>
    <cellStyle name="Formula 2" xfId="1432" xr:uid="{F5EB3440-2A41-4281-A86F-93B7CE14F9A7}"/>
    <cellStyle name="Hipervínculo" xfId="1282" builtinId="8"/>
    <cellStyle name="Hipervínculo 2" xfId="998" xr:uid="{00000000-0005-0000-0000-0000E2030000}"/>
    <cellStyle name="Hipervínculo 2 2" xfId="999" xr:uid="{00000000-0005-0000-0000-0000E3030000}"/>
    <cellStyle name="Hipervínculo 2 3" xfId="1419" xr:uid="{7ECCB9BF-E0EE-42F7-8B92-1111EDC78E5C}"/>
    <cellStyle name="Hipervínculo 2 4" xfId="1426" xr:uid="{1EDE265D-0F26-450A-A75E-BEA322B43354}"/>
    <cellStyle name="Hipervínculo 3" xfId="1000" xr:uid="{00000000-0005-0000-0000-0000E4030000}"/>
    <cellStyle name="Hipervínculo 4" xfId="1001" xr:uid="{00000000-0005-0000-0000-0000E5030000}"/>
    <cellStyle name="Incorrecto" xfId="1330" builtinId="27" customBuiltin="1"/>
    <cellStyle name="Incorrecto 2" xfId="1002" xr:uid="{00000000-0005-0000-0000-0000E6030000}"/>
    <cellStyle name="Incorrecto 2 2" xfId="1003" xr:uid="{00000000-0005-0000-0000-0000E7030000}"/>
    <cellStyle name="Incorrecto 2 3" xfId="1004" xr:uid="{00000000-0005-0000-0000-0000E8030000}"/>
    <cellStyle name="Incorrecto 3" xfId="1005" xr:uid="{00000000-0005-0000-0000-0000E9030000}"/>
    <cellStyle name="Incorrecto 4" xfId="1006" xr:uid="{00000000-0005-0000-0000-0000EA030000}"/>
    <cellStyle name="Incorrecto 5" xfId="1007" xr:uid="{00000000-0005-0000-0000-0000EB030000}"/>
    <cellStyle name="Incorrecto 6" xfId="1008" xr:uid="{00000000-0005-0000-0000-0000EC030000}"/>
    <cellStyle name="Incorrecto 7" xfId="1009" xr:uid="{00000000-0005-0000-0000-0000ED030000}"/>
    <cellStyle name="Incorrecto 8" xfId="1402" xr:uid="{0D94F25F-2640-4189-B0F3-B24762E342B8}"/>
    <cellStyle name="Millares" xfId="1" builtinId="3"/>
    <cellStyle name="Millares [0]" xfId="1324" builtinId="6"/>
    <cellStyle name="Millares [0] 2" xfId="1323" xr:uid="{00000000-0005-0000-0000-0000F0030000}"/>
    <cellStyle name="Millares [0] 2 2" xfId="1371" xr:uid="{7B475305-5267-47CE-A3A7-1110033CDD92}"/>
    <cellStyle name="Millares [0] 2 3" xfId="1451" xr:uid="{25B052F1-C7E8-43C0-88DB-B419D94A8C3C}"/>
    <cellStyle name="Millares [0] 2 4" xfId="1363" xr:uid="{139450EC-9F8D-4D5B-A286-6CFD55082B94}"/>
    <cellStyle name="Millares [0] 2 5" xfId="1456" xr:uid="{ED54D8DC-6511-4035-837D-1AEDCF18B78A}"/>
    <cellStyle name="Millares [0] 2 6" xfId="1427" xr:uid="{B97E196D-103D-4394-8F2F-A06BE873BF38}"/>
    <cellStyle name="Millares [0] 3" xfId="1439" xr:uid="{4D89A31F-2246-4F5E-B77D-95520127EBEF}"/>
    <cellStyle name="Millares [0] 3 2" xfId="1442" xr:uid="{D41A4D35-8B2E-4E02-86DD-AB531571B2ED}"/>
    <cellStyle name="Millares [0] 4" xfId="1370" xr:uid="{33F4937C-67F6-4659-AACE-62D2F587B426}"/>
    <cellStyle name="Millares [0] 5" xfId="1457" xr:uid="{AFCFD834-5E13-46DD-BE4E-A879C962A6F3}"/>
    <cellStyle name="Millares 10" xfId="1449" xr:uid="{70A1E98C-68F6-4620-B2E5-C2E8C1A3135E}"/>
    <cellStyle name="Millares 11" xfId="1448" xr:uid="{58C63EC6-476E-464A-B19A-06A01205F887}"/>
    <cellStyle name="Millares 12" xfId="1450" xr:uid="{E854FA28-A08E-4E26-8E44-744D0A45A211}"/>
    <cellStyle name="Millares 13" xfId="1447" xr:uid="{D9A1C64D-2FB3-4163-A7C7-368A5F6850EC}"/>
    <cellStyle name="Millares 14" xfId="1452" xr:uid="{C3CAD874-9F07-423B-B171-60B812FB48AB}"/>
    <cellStyle name="Millares 2" xfId="4" xr:uid="{00000000-0005-0000-0000-0000F1030000}"/>
    <cellStyle name="Millares 2 2" xfId="1010" xr:uid="{00000000-0005-0000-0000-0000F2030000}"/>
    <cellStyle name="Millares 2 2 2" xfId="1011" xr:uid="{00000000-0005-0000-0000-0000F3030000}"/>
    <cellStyle name="Millares 2 2 2 2" xfId="1012" xr:uid="{00000000-0005-0000-0000-0000F4030000}"/>
    <cellStyle name="Millares 2 2 2 2 2" xfId="1013" xr:uid="{00000000-0005-0000-0000-0000F5030000}"/>
    <cellStyle name="Millares 2 2 2 2 2 2" xfId="1014" xr:uid="{00000000-0005-0000-0000-0000F6030000}"/>
    <cellStyle name="Millares 2 2 2 2 2 2 2" xfId="1289" xr:uid="{00000000-0005-0000-0000-0000F7030000}"/>
    <cellStyle name="Millares 2 2 2 2 2 3" xfId="1288" xr:uid="{00000000-0005-0000-0000-0000F8030000}"/>
    <cellStyle name="Millares 2 2 2 2 3" xfId="1015" xr:uid="{00000000-0005-0000-0000-0000F9030000}"/>
    <cellStyle name="Millares 2 2 2 2 3 2" xfId="1290" xr:uid="{00000000-0005-0000-0000-0000FA030000}"/>
    <cellStyle name="Millares 2 2 2 2 4" xfId="1287" xr:uid="{00000000-0005-0000-0000-0000FB030000}"/>
    <cellStyle name="Millares 2 2 2 3" xfId="1016" xr:uid="{00000000-0005-0000-0000-0000FC030000}"/>
    <cellStyle name="Millares 2 2 2 3 2" xfId="1017" xr:uid="{00000000-0005-0000-0000-0000FD030000}"/>
    <cellStyle name="Millares 2 2 2 3 2 2" xfId="1292" xr:uid="{00000000-0005-0000-0000-0000FE030000}"/>
    <cellStyle name="Millares 2 2 2 3 3" xfId="1291" xr:uid="{00000000-0005-0000-0000-0000FF030000}"/>
    <cellStyle name="Millares 2 2 2 4" xfId="1018" xr:uid="{00000000-0005-0000-0000-000000040000}"/>
    <cellStyle name="Millares 2 2 2 4 2" xfId="1293" xr:uid="{00000000-0005-0000-0000-000001040000}"/>
    <cellStyle name="Millares 2 2 2 5" xfId="1286" xr:uid="{00000000-0005-0000-0000-000002040000}"/>
    <cellStyle name="Millares 2 2 3" xfId="1019" xr:uid="{00000000-0005-0000-0000-000003040000}"/>
    <cellStyle name="Millares 2 2 3 2" xfId="1020" xr:uid="{00000000-0005-0000-0000-000004040000}"/>
    <cellStyle name="Millares 2 2 3 2 2" xfId="1021" xr:uid="{00000000-0005-0000-0000-000005040000}"/>
    <cellStyle name="Millares 2 2 3 2 2 2" xfId="1296" xr:uid="{00000000-0005-0000-0000-000006040000}"/>
    <cellStyle name="Millares 2 2 3 2 3" xfId="1295" xr:uid="{00000000-0005-0000-0000-000007040000}"/>
    <cellStyle name="Millares 2 2 3 3" xfId="1022" xr:uid="{00000000-0005-0000-0000-000008040000}"/>
    <cellStyle name="Millares 2 2 3 3 2" xfId="1297" xr:uid="{00000000-0005-0000-0000-000009040000}"/>
    <cellStyle name="Millares 2 2 3 4" xfId="1294" xr:uid="{00000000-0005-0000-0000-00000A040000}"/>
    <cellStyle name="Millares 2 2 4" xfId="1023" xr:uid="{00000000-0005-0000-0000-00000B040000}"/>
    <cellStyle name="Millares 2 2 4 2" xfId="1024" xr:uid="{00000000-0005-0000-0000-00000C040000}"/>
    <cellStyle name="Millares 2 2 4 2 2" xfId="1299" xr:uid="{00000000-0005-0000-0000-00000D040000}"/>
    <cellStyle name="Millares 2 2 4 3" xfId="1298" xr:uid="{00000000-0005-0000-0000-00000E040000}"/>
    <cellStyle name="Millares 2 2 5" xfId="1025" xr:uid="{00000000-0005-0000-0000-00000F040000}"/>
    <cellStyle name="Millares 2 2 5 2" xfId="1300" xr:uid="{00000000-0005-0000-0000-000010040000}"/>
    <cellStyle name="Millares 2 2 6" xfId="1285" xr:uid="{00000000-0005-0000-0000-000011040000}"/>
    <cellStyle name="Millares 2 2 7" xfId="1436" xr:uid="{40108E1C-A517-4787-B196-8185C839AEB2}"/>
    <cellStyle name="Millares 2 2 8" xfId="1418" xr:uid="{785997A4-DDC8-4BEB-A246-F674B63E45D8}"/>
    <cellStyle name="Millares 2 2 9" xfId="1422" xr:uid="{B02ABFCF-3F56-4867-BEBA-DF3155504EC9}"/>
    <cellStyle name="Millares 2 3" xfId="1026" xr:uid="{00000000-0005-0000-0000-000012040000}"/>
    <cellStyle name="Millares 2 3 2" xfId="1027" xr:uid="{00000000-0005-0000-0000-000013040000}"/>
    <cellStyle name="Millares 2 3 2 2" xfId="1028" xr:uid="{00000000-0005-0000-0000-000014040000}"/>
    <cellStyle name="Millares 2 3 2 2 2" xfId="1029" xr:uid="{00000000-0005-0000-0000-000015040000}"/>
    <cellStyle name="Millares 2 3 2 2 2 2" xfId="1304" xr:uid="{00000000-0005-0000-0000-000016040000}"/>
    <cellStyle name="Millares 2 3 2 2 3" xfId="1303" xr:uid="{00000000-0005-0000-0000-000017040000}"/>
    <cellStyle name="Millares 2 3 2 3" xfId="1030" xr:uid="{00000000-0005-0000-0000-000018040000}"/>
    <cellStyle name="Millares 2 3 2 3 2" xfId="1305" xr:uid="{00000000-0005-0000-0000-000019040000}"/>
    <cellStyle name="Millares 2 3 2 4" xfId="1302" xr:uid="{00000000-0005-0000-0000-00001A040000}"/>
    <cellStyle name="Millares 2 3 3" xfId="1031" xr:uid="{00000000-0005-0000-0000-00001B040000}"/>
    <cellStyle name="Millares 2 3 3 2" xfId="1032" xr:uid="{00000000-0005-0000-0000-00001C040000}"/>
    <cellStyle name="Millares 2 3 3 2 2" xfId="1307" xr:uid="{00000000-0005-0000-0000-00001D040000}"/>
    <cellStyle name="Millares 2 3 3 3" xfId="1306" xr:uid="{00000000-0005-0000-0000-00001E040000}"/>
    <cellStyle name="Millares 2 3 4" xfId="1033" xr:uid="{00000000-0005-0000-0000-00001F040000}"/>
    <cellStyle name="Millares 2 3 4 2" xfId="1308" xr:uid="{00000000-0005-0000-0000-000020040000}"/>
    <cellStyle name="Millares 2 3 5" xfId="1301" xr:uid="{00000000-0005-0000-0000-000021040000}"/>
    <cellStyle name="Millares 2 4" xfId="1034" xr:uid="{00000000-0005-0000-0000-000022040000}"/>
    <cellStyle name="Millares 2 4 2" xfId="1035" xr:uid="{00000000-0005-0000-0000-000023040000}"/>
    <cellStyle name="Millares 2 4 2 2" xfId="1036" xr:uid="{00000000-0005-0000-0000-000024040000}"/>
    <cellStyle name="Millares 2 4 2 2 2" xfId="1311" xr:uid="{00000000-0005-0000-0000-000025040000}"/>
    <cellStyle name="Millares 2 4 2 3" xfId="1310" xr:uid="{00000000-0005-0000-0000-000026040000}"/>
    <cellStyle name="Millares 2 4 3" xfId="1037" xr:uid="{00000000-0005-0000-0000-000027040000}"/>
    <cellStyle name="Millares 2 4 3 2" xfId="1312" xr:uid="{00000000-0005-0000-0000-000028040000}"/>
    <cellStyle name="Millares 2 4 4" xfId="1309" xr:uid="{00000000-0005-0000-0000-000029040000}"/>
    <cellStyle name="Millares 2 5" xfId="1038" xr:uid="{00000000-0005-0000-0000-00002A040000}"/>
    <cellStyle name="Millares 2 5 2" xfId="1039" xr:uid="{00000000-0005-0000-0000-00002B040000}"/>
    <cellStyle name="Millares 2 5 2 2" xfId="1314" xr:uid="{00000000-0005-0000-0000-00002C040000}"/>
    <cellStyle name="Millares 2 5 3" xfId="1313" xr:uid="{00000000-0005-0000-0000-00002D040000}"/>
    <cellStyle name="Millares 2 6" xfId="1040" xr:uid="{00000000-0005-0000-0000-00002E040000}"/>
    <cellStyle name="Millares 2 6 2" xfId="1315" xr:uid="{00000000-0005-0000-0000-00002F040000}"/>
    <cellStyle name="Millares 2 7" xfId="1424" xr:uid="{753B6355-1F6E-4EDE-A8F1-F9C3078BCE18}"/>
    <cellStyle name="Millares 3" xfId="1041" xr:uid="{00000000-0005-0000-0000-000030040000}"/>
    <cellStyle name="Millares 3 2" xfId="1417" xr:uid="{A8E2199D-24B2-47F4-A314-05CCDF3E2981}"/>
    <cellStyle name="Millares 3 3" xfId="1423" xr:uid="{28AE35E7-A10F-4745-BFF8-83880BE4C230}"/>
    <cellStyle name="Millares 4" xfId="1317" xr:uid="{00000000-0005-0000-0000-000031040000}"/>
    <cellStyle name="Millares 4 2" xfId="1455" xr:uid="{1345B986-0FFE-45A3-8A8C-3416B2286F7F}"/>
    <cellStyle name="Millares 4 3" xfId="1403" xr:uid="{E063D55D-2DDB-43CF-80C0-C52D43A1E063}"/>
    <cellStyle name="Millares 5" xfId="1441" xr:uid="{95E8A335-74FB-4B8C-9737-8D44510E58D6}"/>
    <cellStyle name="Millares 6" xfId="1446" xr:uid="{3D992871-1D89-4EC0-A61B-0E7153CA5AE9}"/>
    <cellStyle name="Millares 7" xfId="1445" xr:uid="{FEEC2012-59A7-48C2-99AF-B57392923D4B}"/>
    <cellStyle name="Millares 8" xfId="1443" xr:uid="{BE85B5BC-9423-46C6-A6BA-5234708DD3BF}"/>
    <cellStyle name="Millares 9" xfId="1444" xr:uid="{0C89C934-88C4-4B4D-9806-BF4740E7D83C}"/>
    <cellStyle name="Neutral 2" xfId="1042" xr:uid="{00000000-0005-0000-0000-000032040000}"/>
    <cellStyle name="Neutral 2 2" xfId="1043" xr:uid="{00000000-0005-0000-0000-000033040000}"/>
    <cellStyle name="Neutral 2 3" xfId="1044" xr:uid="{00000000-0005-0000-0000-000034040000}"/>
    <cellStyle name="Neutral 3" xfId="1045" xr:uid="{00000000-0005-0000-0000-000035040000}"/>
    <cellStyle name="Neutral 4" xfId="1046" xr:uid="{00000000-0005-0000-0000-000036040000}"/>
    <cellStyle name="Neutral 5" xfId="1047" xr:uid="{00000000-0005-0000-0000-000037040000}"/>
    <cellStyle name="Neutral 6" xfId="1048" xr:uid="{00000000-0005-0000-0000-000038040000}"/>
    <cellStyle name="Neutral 7" xfId="1049" xr:uid="{00000000-0005-0000-0000-000039040000}"/>
    <cellStyle name="Neutral 8" xfId="1404" xr:uid="{E3156576-BA13-4EF4-A4A2-2C2FE8971128}"/>
    <cellStyle name="Normal" xfId="0" builtinId="0"/>
    <cellStyle name="Normal 10" xfId="1318" xr:uid="{00000000-0005-0000-0000-00003B040000}"/>
    <cellStyle name="Normal 10 2" xfId="1321" xr:uid="{00000000-0005-0000-0000-00003C040000}"/>
    <cellStyle name="Normal 10 2 2 2 2" xfId="1359" xr:uid="{D6DD2456-B19A-454F-826A-3C14AFA349E8}"/>
    <cellStyle name="Normal 11" xfId="1319" xr:uid="{00000000-0005-0000-0000-00003D040000}"/>
    <cellStyle name="Normal 12" xfId="1320" xr:uid="{00000000-0005-0000-0000-00003E040000}"/>
    <cellStyle name="Normal 13" xfId="1322" xr:uid="{00000000-0005-0000-0000-00003F040000}"/>
    <cellStyle name="Normal 14" xfId="1283" xr:uid="{00000000-0005-0000-0000-000040040000}"/>
    <cellStyle name="Normal 14 2" xfId="1454" xr:uid="{1C7B8269-0025-4A27-AC0B-21D785E01881}"/>
    <cellStyle name="Normal 2" xfId="3" xr:uid="{00000000-0005-0000-0000-000041040000}"/>
    <cellStyle name="Normal 2 2" xfId="1050" xr:uid="{00000000-0005-0000-0000-000042040000}"/>
    <cellStyle name="Normal 2 2 10 10" xfId="1425" xr:uid="{72DD5BEC-8BF9-4F05-98D2-89E3F5AFC079}"/>
    <cellStyle name="Normal 2 2 2" xfId="1051" xr:uid="{00000000-0005-0000-0000-000043040000}"/>
    <cellStyle name="Normal 2 2 2 2" xfId="1052" xr:uid="{00000000-0005-0000-0000-000044040000}"/>
    <cellStyle name="Normal 2 2 3" xfId="1053" xr:uid="{00000000-0005-0000-0000-000045040000}"/>
    <cellStyle name="Normal 2 2 4" xfId="1414" xr:uid="{8D383D5D-9DAB-4250-9E7B-781AF8AE0480}"/>
    <cellStyle name="Normal 2 3" xfId="1054" xr:uid="{00000000-0005-0000-0000-000046040000}"/>
    <cellStyle name="Normal 2 3 2" xfId="1055" xr:uid="{00000000-0005-0000-0000-000047040000}"/>
    <cellStyle name="Normal 2 3 2 2" xfId="1056" xr:uid="{00000000-0005-0000-0000-000048040000}"/>
    <cellStyle name="Normal 2 3 2 2 2" xfId="1057" xr:uid="{00000000-0005-0000-0000-000049040000}"/>
    <cellStyle name="Normal 2 3 2 2 2 2" xfId="1058" xr:uid="{00000000-0005-0000-0000-00004A040000}"/>
    <cellStyle name="Normal 2 3 2 2 3" xfId="1059" xr:uid="{00000000-0005-0000-0000-00004B040000}"/>
    <cellStyle name="Normal 2 3 2 3" xfId="1060" xr:uid="{00000000-0005-0000-0000-00004C040000}"/>
    <cellStyle name="Normal 2 3 2 3 2" xfId="1061" xr:uid="{00000000-0005-0000-0000-00004D040000}"/>
    <cellStyle name="Normal 2 3 2 4" xfId="1062" xr:uid="{00000000-0005-0000-0000-00004E040000}"/>
    <cellStyle name="Normal 2 3 3" xfId="1063" xr:uid="{00000000-0005-0000-0000-00004F040000}"/>
    <cellStyle name="Normal 2 3 3 2" xfId="1064" xr:uid="{00000000-0005-0000-0000-000050040000}"/>
    <cellStyle name="Normal 2 3 3 2 2" xfId="1065" xr:uid="{00000000-0005-0000-0000-000051040000}"/>
    <cellStyle name="Normal 2 3 3 3" xfId="1066" xr:uid="{00000000-0005-0000-0000-000052040000}"/>
    <cellStyle name="Normal 2 3 4" xfId="1067" xr:uid="{00000000-0005-0000-0000-000053040000}"/>
    <cellStyle name="Normal 2 3 4 2" xfId="1068" xr:uid="{00000000-0005-0000-0000-000054040000}"/>
    <cellStyle name="Normal 2 3 5" xfId="1069" xr:uid="{00000000-0005-0000-0000-000055040000}"/>
    <cellStyle name="Normal 2 4" xfId="1070" xr:uid="{00000000-0005-0000-0000-000056040000}"/>
    <cellStyle name="Normal 2 4 2" xfId="1071" xr:uid="{00000000-0005-0000-0000-000057040000}"/>
    <cellStyle name="Normal 2 4 2 2" xfId="1072" xr:uid="{00000000-0005-0000-0000-000058040000}"/>
    <cellStyle name="Normal 2 4 2 2 2" xfId="1073" xr:uid="{00000000-0005-0000-0000-000059040000}"/>
    <cellStyle name="Normal 2 4 2 3" xfId="1074" xr:uid="{00000000-0005-0000-0000-00005A040000}"/>
    <cellStyle name="Normal 2 4 3" xfId="1075" xr:uid="{00000000-0005-0000-0000-00005B040000}"/>
    <cellStyle name="Normal 2 4 3 2" xfId="1076" xr:uid="{00000000-0005-0000-0000-00005C040000}"/>
    <cellStyle name="Normal 2 4 4" xfId="1077" xr:uid="{00000000-0005-0000-0000-00005D040000}"/>
    <cellStyle name="Normal 2 5" xfId="1078" xr:uid="{00000000-0005-0000-0000-00005E040000}"/>
    <cellStyle name="Normal 2 5 2" xfId="1079" xr:uid="{00000000-0005-0000-0000-00005F040000}"/>
    <cellStyle name="Normal 2 5 2 2" xfId="1080" xr:uid="{00000000-0005-0000-0000-000060040000}"/>
    <cellStyle name="Normal 2 5 3" xfId="1081" xr:uid="{00000000-0005-0000-0000-000061040000}"/>
    <cellStyle name="Normal 2 6" xfId="1082" xr:uid="{00000000-0005-0000-0000-000062040000}"/>
    <cellStyle name="Normal 2 6 2" xfId="1083" xr:uid="{00000000-0005-0000-0000-000063040000}"/>
    <cellStyle name="Normal 2 7" xfId="1084" xr:uid="{00000000-0005-0000-0000-000064040000}"/>
    <cellStyle name="Normal 2 8" xfId="1316" xr:uid="{00000000-0005-0000-0000-000065040000}"/>
    <cellStyle name="Normal 2 9" xfId="1360" xr:uid="{5A592A3E-653B-4931-B434-92D3E5539730}"/>
    <cellStyle name="Normal 3" xfId="1085" xr:uid="{00000000-0005-0000-0000-000066040000}"/>
    <cellStyle name="Normal 3 2" xfId="1086" xr:uid="{00000000-0005-0000-0000-000067040000}"/>
    <cellStyle name="Normal 3 2 2" xfId="1087" xr:uid="{00000000-0005-0000-0000-000068040000}"/>
    <cellStyle name="Normal 3 2 2 2" xfId="1088" xr:uid="{00000000-0005-0000-0000-000069040000}"/>
    <cellStyle name="Normal 3 2 2 2 2" xfId="1089" xr:uid="{00000000-0005-0000-0000-00006A040000}"/>
    <cellStyle name="Normal 3 2 2 2 2 2" xfId="1090" xr:uid="{00000000-0005-0000-0000-00006B040000}"/>
    <cellStyle name="Normal 3 2 2 2 3" xfId="1091" xr:uid="{00000000-0005-0000-0000-00006C040000}"/>
    <cellStyle name="Normal 3 2 2 3" xfId="1092" xr:uid="{00000000-0005-0000-0000-00006D040000}"/>
    <cellStyle name="Normal 3 2 2 3 2" xfId="1093" xr:uid="{00000000-0005-0000-0000-00006E040000}"/>
    <cellStyle name="Normal 3 2 2 4" xfId="1094" xr:uid="{00000000-0005-0000-0000-00006F040000}"/>
    <cellStyle name="Normal 3 2 3" xfId="1095" xr:uid="{00000000-0005-0000-0000-000070040000}"/>
    <cellStyle name="Normal 3 2 3 2" xfId="1096" xr:uid="{00000000-0005-0000-0000-000071040000}"/>
    <cellStyle name="Normal 3 2 3 2 2" xfId="1097" xr:uid="{00000000-0005-0000-0000-000072040000}"/>
    <cellStyle name="Normal 3 2 3 3" xfId="1098" xr:uid="{00000000-0005-0000-0000-000073040000}"/>
    <cellStyle name="Normal 3 2 4" xfId="1099" xr:uid="{00000000-0005-0000-0000-000074040000}"/>
    <cellStyle name="Normal 3 2 4 2" xfId="1100" xr:uid="{00000000-0005-0000-0000-000075040000}"/>
    <cellStyle name="Normal 3 2 5" xfId="1101" xr:uid="{00000000-0005-0000-0000-000076040000}"/>
    <cellStyle name="Normal 3 3" xfId="1102" xr:uid="{00000000-0005-0000-0000-000077040000}"/>
    <cellStyle name="Normal 3 3 2" xfId="1103" xr:uid="{00000000-0005-0000-0000-000078040000}"/>
    <cellStyle name="Normal 3 3 2 2" xfId="1104" xr:uid="{00000000-0005-0000-0000-000079040000}"/>
    <cellStyle name="Normal 3 3 2 2 2" xfId="1105" xr:uid="{00000000-0005-0000-0000-00007A040000}"/>
    <cellStyle name="Normal 3 3 2 3" xfId="1106" xr:uid="{00000000-0005-0000-0000-00007B040000}"/>
    <cellStyle name="Normal 3 3 3" xfId="1107" xr:uid="{00000000-0005-0000-0000-00007C040000}"/>
    <cellStyle name="Normal 3 3 3 2" xfId="1108" xr:uid="{00000000-0005-0000-0000-00007D040000}"/>
    <cellStyle name="Normal 3 3 4" xfId="1109" xr:uid="{00000000-0005-0000-0000-00007E040000}"/>
    <cellStyle name="Normal 3 4" xfId="1110" xr:uid="{00000000-0005-0000-0000-00007F040000}"/>
    <cellStyle name="Normal 3 4 2" xfId="1111" xr:uid="{00000000-0005-0000-0000-000080040000}"/>
    <cellStyle name="Normal 3 4 2 2" xfId="1112" xr:uid="{00000000-0005-0000-0000-000081040000}"/>
    <cellStyle name="Normal 3 4 3" xfId="1113" xr:uid="{00000000-0005-0000-0000-000082040000}"/>
    <cellStyle name="Normal 3 5" xfId="1114" xr:uid="{00000000-0005-0000-0000-000083040000}"/>
    <cellStyle name="Normal 3 5 2" xfId="1115" xr:uid="{00000000-0005-0000-0000-000084040000}"/>
    <cellStyle name="Normal 3 6" xfId="1116" xr:uid="{00000000-0005-0000-0000-000085040000}"/>
    <cellStyle name="Normal 3 7" xfId="1416" xr:uid="{4B4B3714-8A34-437C-8E13-AC1EC1F26B5B}"/>
    <cellStyle name="Normal 3 8" xfId="1431" xr:uid="{5D1BDF67-0997-4A33-A76E-507D8ADBBB44}"/>
    <cellStyle name="Normal 33" xfId="1358" xr:uid="{36A8B8E1-10A3-4343-9BA8-A0D8D55CFE19}"/>
    <cellStyle name="Normal 4" xfId="1117" xr:uid="{00000000-0005-0000-0000-000086040000}"/>
    <cellStyle name="Normal 4 2" xfId="1118" xr:uid="{00000000-0005-0000-0000-000087040000}"/>
    <cellStyle name="Normal 4 3" xfId="1415" xr:uid="{E972E35A-8797-407E-B99F-EE869C3C65FF}"/>
    <cellStyle name="Normal 4 4" xfId="1429" xr:uid="{B2640048-8C23-480E-AAF3-2AA77A5A627C}"/>
    <cellStyle name="Normal 5" xfId="1119" xr:uid="{00000000-0005-0000-0000-000088040000}"/>
    <cellStyle name="Normal 5 2" xfId="1120" xr:uid="{00000000-0005-0000-0000-000089040000}"/>
    <cellStyle name="Normal 5 2 2" xfId="1121" xr:uid="{00000000-0005-0000-0000-00008A040000}"/>
    <cellStyle name="Normal 5 2 2 2" xfId="1122" xr:uid="{00000000-0005-0000-0000-00008B040000}"/>
    <cellStyle name="Normal 5 2 3" xfId="1123" xr:uid="{00000000-0005-0000-0000-00008C040000}"/>
    <cellStyle name="Normal 5 3" xfId="1124" xr:uid="{00000000-0005-0000-0000-00008D040000}"/>
    <cellStyle name="Normal 5 3 2" xfId="1125" xr:uid="{00000000-0005-0000-0000-00008E040000}"/>
    <cellStyle name="Normal 5 4" xfId="1126" xr:uid="{00000000-0005-0000-0000-00008F040000}"/>
    <cellStyle name="Normal 6" xfId="1127" xr:uid="{00000000-0005-0000-0000-000090040000}"/>
    <cellStyle name="Normal 6 2" xfId="1128" xr:uid="{00000000-0005-0000-0000-000091040000}"/>
    <cellStyle name="Normal 7" xfId="1129" xr:uid="{00000000-0005-0000-0000-000092040000}"/>
    <cellStyle name="Normal 7 2" xfId="1130" xr:uid="{00000000-0005-0000-0000-000093040000}"/>
    <cellStyle name="Normal 7 2 2" xfId="1131" xr:uid="{00000000-0005-0000-0000-000094040000}"/>
    <cellStyle name="Normal 7 3" xfId="1132" xr:uid="{00000000-0005-0000-0000-000095040000}"/>
    <cellStyle name="Normal 8" xfId="1133" xr:uid="{00000000-0005-0000-0000-000096040000}"/>
    <cellStyle name="Normal 9" xfId="1134" xr:uid="{00000000-0005-0000-0000-000097040000}"/>
    <cellStyle name="Notas" xfId="1337" builtinId="10" customBuiltin="1"/>
    <cellStyle name="Notas 2" xfId="1135" xr:uid="{00000000-0005-0000-0000-000098040000}"/>
    <cellStyle name="Notas 2 2" xfId="1136" xr:uid="{00000000-0005-0000-0000-000099040000}"/>
    <cellStyle name="Notas 2 2 2" xfId="1137" xr:uid="{00000000-0005-0000-0000-00009A040000}"/>
    <cellStyle name="Notas 2 2 2 2" xfId="1138" xr:uid="{00000000-0005-0000-0000-00009B040000}"/>
    <cellStyle name="Notas 2 2 3" xfId="1139" xr:uid="{00000000-0005-0000-0000-00009C040000}"/>
    <cellStyle name="Notas 2 3" xfId="1140" xr:uid="{00000000-0005-0000-0000-00009D040000}"/>
    <cellStyle name="Notas 2 3 2" xfId="1141" xr:uid="{00000000-0005-0000-0000-00009E040000}"/>
    <cellStyle name="Notas 2 3 2 2" xfId="1142" xr:uid="{00000000-0005-0000-0000-00009F040000}"/>
    <cellStyle name="Notas 2 3 2 2 2" xfId="1143" xr:uid="{00000000-0005-0000-0000-0000A0040000}"/>
    <cellStyle name="Notas 2 3 2 2 2 2" xfId="1144" xr:uid="{00000000-0005-0000-0000-0000A1040000}"/>
    <cellStyle name="Notas 2 3 2 2 3" xfId="1145" xr:uid="{00000000-0005-0000-0000-0000A2040000}"/>
    <cellStyle name="Notas 2 3 2 3" xfId="1146" xr:uid="{00000000-0005-0000-0000-0000A3040000}"/>
    <cellStyle name="Notas 2 3 2 3 2" xfId="1147" xr:uid="{00000000-0005-0000-0000-0000A4040000}"/>
    <cellStyle name="Notas 2 3 2 4" xfId="1148" xr:uid="{00000000-0005-0000-0000-0000A5040000}"/>
    <cellStyle name="Notas 2 3 3" xfId="1149" xr:uid="{00000000-0005-0000-0000-0000A6040000}"/>
    <cellStyle name="Notas 2 3 3 2" xfId="1150" xr:uid="{00000000-0005-0000-0000-0000A7040000}"/>
    <cellStyle name="Notas 2 3 3 2 2" xfId="1151" xr:uid="{00000000-0005-0000-0000-0000A8040000}"/>
    <cellStyle name="Notas 2 3 3 3" xfId="1152" xr:uid="{00000000-0005-0000-0000-0000A9040000}"/>
    <cellStyle name="Notas 2 3 4" xfId="1153" xr:uid="{00000000-0005-0000-0000-0000AA040000}"/>
    <cellStyle name="Notas 2 3 4 2" xfId="1154" xr:uid="{00000000-0005-0000-0000-0000AB040000}"/>
    <cellStyle name="Notas 2 3 5" xfId="1155" xr:uid="{00000000-0005-0000-0000-0000AC040000}"/>
    <cellStyle name="Notas 2 4" xfId="1156" xr:uid="{00000000-0005-0000-0000-0000AD040000}"/>
    <cellStyle name="Notas 2 4 2" xfId="1157" xr:uid="{00000000-0005-0000-0000-0000AE040000}"/>
    <cellStyle name="Notas 2 4 2 2" xfId="1158" xr:uid="{00000000-0005-0000-0000-0000AF040000}"/>
    <cellStyle name="Notas 2 4 2 2 2" xfId="1159" xr:uid="{00000000-0005-0000-0000-0000B0040000}"/>
    <cellStyle name="Notas 2 4 2 3" xfId="1160" xr:uid="{00000000-0005-0000-0000-0000B1040000}"/>
    <cellStyle name="Notas 2 4 3" xfId="1161" xr:uid="{00000000-0005-0000-0000-0000B2040000}"/>
    <cellStyle name="Notas 2 4 3 2" xfId="1162" xr:uid="{00000000-0005-0000-0000-0000B3040000}"/>
    <cellStyle name="Notas 2 4 4" xfId="1163" xr:uid="{00000000-0005-0000-0000-0000B4040000}"/>
    <cellStyle name="Notas 2 5" xfId="1164" xr:uid="{00000000-0005-0000-0000-0000B5040000}"/>
    <cellStyle name="Notas 2 5 2" xfId="1165" xr:uid="{00000000-0005-0000-0000-0000B6040000}"/>
    <cellStyle name="Notas 2 5 2 2" xfId="1166" xr:uid="{00000000-0005-0000-0000-0000B7040000}"/>
    <cellStyle name="Notas 2 5 3" xfId="1167" xr:uid="{00000000-0005-0000-0000-0000B8040000}"/>
    <cellStyle name="Notas 2 6" xfId="1168" xr:uid="{00000000-0005-0000-0000-0000B9040000}"/>
    <cellStyle name="Notas 2 6 2" xfId="1169" xr:uid="{00000000-0005-0000-0000-0000BA040000}"/>
    <cellStyle name="Notas 2 7" xfId="1170" xr:uid="{00000000-0005-0000-0000-0000BB040000}"/>
    <cellStyle name="Notas 3" xfId="1171" xr:uid="{00000000-0005-0000-0000-0000BC040000}"/>
    <cellStyle name="Notas 3 2" xfId="1172" xr:uid="{00000000-0005-0000-0000-0000BD040000}"/>
    <cellStyle name="Notas 3 2 2" xfId="1173" xr:uid="{00000000-0005-0000-0000-0000BE040000}"/>
    <cellStyle name="Notas 3 3" xfId="1174" xr:uid="{00000000-0005-0000-0000-0000BF040000}"/>
    <cellStyle name="Notas 4" xfId="1175" xr:uid="{00000000-0005-0000-0000-0000C0040000}"/>
    <cellStyle name="Notas 4 2" xfId="1176" xr:uid="{00000000-0005-0000-0000-0000C1040000}"/>
    <cellStyle name="Notas 4 2 2" xfId="1177" xr:uid="{00000000-0005-0000-0000-0000C2040000}"/>
    <cellStyle name="Notas 4 2 2 2" xfId="1178" xr:uid="{00000000-0005-0000-0000-0000C3040000}"/>
    <cellStyle name="Notas 4 2 2 2 2" xfId="1179" xr:uid="{00000000-0005-0000-0000-0000C4040000}"/>
    <cellStyle name="Notas 4 2 2 2 2 2" xfId="1180" xr:uid="{00000000-0005-0000-0000-0000C5040000}"/>
    <cellStyle name="Notas 4 2 2 2 3" xfId="1181" xr:uid="{00000000-0005-0000-0000-0000C6040000}"/>
    <cellStyle name="Notas 4 2 2 3" xfId="1182" xr:uid="{00000000-0005-0000-0000-0000C7040000}"/>
    <cellStyle name="Notas 4 2 2 3 2" xfId="1183" xr:uid="{00000000-0005-0000-0000-0000C8040000}"/>
    <cellStyle name="Notas 4 2 2 4" xfId="1184" xr:uid="{00000000-0005-0000-0000-0000C9040000}"/>
    <cellStyle name="Notas 4 2 3" xfId="1185" xr:uid="{00000000-0005-0000-0000-0000CA040000}"/>
    <cellStyle name="Notas 4 2 3 2" xfId="1186" xr:uid="{00000000-0005-0000-0000-0000CB040000}"/>
    <cellStyle name="Notas 4 2 3 2 2" xfId="1187" xr:uid="{00000000-0005-0000-0000-0000CC040000}"/>
    <cellStyle name="Notas 4 2 3 3" xfId="1188" xr:uid="{00000000-0005-0000-0000-0000CD040000}"/>
    <cellStyle name="Notas 4 2 4" xfId="1189" xr:uid="{00000000-0005-0000-0000-0000CE040000}"/>
    <cellStyle name="Notas 4 2 4 2" xfId="1190" xr:uid="{00000000-0005-0000-0000-0000CF040000}"/>
    <cellStyle name="Notas 4 2 5" xfId="1191" xr:uid="{00000000-0005-0000-0000-0000D0040000}"/>
    <cellStyle name="Notas 4 3" xfId="1192" xr:uid="{00000000-0005-0000-0000-0000D1040000}"/>
    <cellStyle name="Notas 4 3 2" xfId="1193" xr:uid="{00000000-0005-0000-0000-0000D2040000}"/>
    <cellStyle name="Notas 4 3 2 2" xfId="1194" xr:uid="{00000000-0005-0000-0000-0000D3040000}"/>
    <cellStyle name="Notas 4 3 2 2 2" xfId="1195" xr:uid="{00000000-0005-0000-0000-0000D4040000}"/>
    <cellStyle name="Notas 4 3 2 3" xfId="1196" xr:uid="{00000000-0005-0000-0000-0000D5040000}"/>
    <cellStyle name="Notas 4 3 3" xfId="1197" xr:uid="{00000000-0005-0000-0000-0000D6040000}"/>
    <cellStyle name="Notas 4 3 3 2" xfId="1198" xr:uid="{00000000-0005-0000-0000-0000D7040000}"/>
    <cellStyle name="Notas 4 3 4" xfId="1199" xr:uid="{00000000-0005-0000-0000-0000D8040000}"/>
    <cellStyle name="Notas 4 4" xfId="1200" xr:uid="{00000000-0005-0000-0000-0000D9040000}"/>
    <cellStyle name="Notas 4 4 2" xfId="1201" xr:uid="{00000000-0005-0000-0000-0000DA040000}"/>
    <cellStyle name="Notas 4 4 2 2" xfId="1202" xr:uid="{00000000-0005-0000-0000-0000DB040000}"/>
    <cellStyle name="Notas 4 4 3" xfId="1203" xr:uid="{00000000-0005-0000-0000-0000DC040000}"/>
    <cellStyle name="Notas 4 5" xfId="1204" xr:uid="{00000000-0005-0000-0000-0000DD040000}"/>
    <cellStyle name="Notas 4 5 2" xfId="1205" xr:uid="{00000000-0005-0000-0000-0000DE040000}"/>
    <cellStyle name="Notas 4 6" xfId="1206" xr:uid="{00000000-0005-0000-0000-0000DF040000}"/>
    <cellStyle name="Notas 5" xfId="1207" xr:uid="{00000000-0005-0000-0000-0000E0040000}"/>
    <cellStyle name="Notas 5 2" xfId="1208" xr:uid="{00000000-0005-0000-0000-0000E1040000}"/>
    <cellStyle name="Notas 6" xfId="1209" xr:uid="{00000000-0005-0000-0000-0000E2040000}"/>
    <cellStyle name="Notas 6 2" xfId="1210" xr:uid="{00000000-0005-0000-0000-0000E3040000}"/>
    <cellStyle name="Notas 7" xfId="1211" xr:uid="{00000000-0005-0000-0000-0000E4040000}"/>
    <cellStyle name="Notas 7 2" xfId="1212" xr:uid="{00000000-0005-0000-0000-0000E5040000}"/>
    <cellStyle name="Notas 7 3" xfId="1213" xr:uid="{00000000-0005-0000-0000-0000E6040000}"/>
    <cellStyle name="Notas 8" xfId="1214" xr:uid="{00000000-0005-0000-0000-0000E7040000}"/>
    <cellStyle name="Notas 8 2" xfId="1215" xr:uid="{00000000-0005-0000-0000-0000E8040000}"/>
    <cellStyle name="Notas 9" xfId="1405" xr:uid="{1CC0F0E3-635D-4DA3-B452-D12DCAB276DD}"/>
    <cellStyle name="Porcentaje" xfId="2" builtinId="5"/>
    <cellStyle name="Porcentaje 2" xfId="5" xr:uid="{00000000-0005-0000-0000-0000EA040000}"/>
    <cellStyle name="Porcentaje 2 2" xfId="1438" xr:uid="{88BDEBD0-6B28-4777-95A6-805460E043C3}"/>
    <cellStyle name="Porcentaje 2 3" xfId="1453" xr:uid="{A19CB0AE-E185-4E80-978A-472DCAD38987}"/>
    <cellStyle name="Porcentaje 2 4" xfId="1365" xr:uid="{2C76DE00-E4B6-4A8E-81F2-F5A39028F6D3}"/>
    <cellStyle name="Porcentaje 2 5" xfId="1421" xr:uid="{5EA8075F-F7B6-4708-A748-291F1684DBB7}"/>
    <cellStyle name="Porcentaje 2 6" xfId="1428" xr:uid="{080F2129-4911-4B18-8D26-35E480F03F1A}"/>
    <cellStyle name="Porcentaje 3" xfId="1440" xr:uid="{1ECDD265-27CE-4C13-80EC-2C15B93F1FB6}"/>
    <cellStyle name="Porcentual 2" xfId="1216" xr:uid="{00000000-0005-0000-0000-0000EB040000}"/>
    <cellStyle name="Porcentual 3" xfId="1217" xr:uid="{00000000-0005-0000-0000-0000EC040000}"/>
    <cellStyle name="Salida" xfId="1332" builtinId="21" customBuiltin="1"/>
    <cellStyle name="Salida 2" xfId="1218" xr:uid="{00000000-0005-0000-0000-0000ED040000}"/>
    <cellStyle name="Salida 2 2" xfId="1219" xr:uid="{00000000-0005-0000-0000-0000EE040000}"/>
    <cellStyle name="Salida 2 3" xfId="1220" xr:uid="{00000000-0005-0000-0000-0000EF040000}"/>
    <cellStyle name="Salida 3" xfId="1221" xr:uid="{00000000-0005-0000-0000-0000F0040000}"/>
    <cellStyle name="Salida 4" xfId="1222" xr:uid="{00000000-0005-0000-0000-0000F1040000}"/>
    <cellStyle name="Salida 5" xfId="1223" xr:uid="{00000000-0005-0000-0000-0000F2040000}"/>
    <cellStyle name="Salida 6" xfId="1224" xr:uid="{00000000-0005-0000-0000-0000F3040000}"/>
    <cellStyle name="Salida 7" xfId="1225" xr:uid="{00000000-0005-0000-0000-0000F4040000}"/>
    <cellStyle name="Salida 8" xfId="1406" xr:uid="{3C65ABAF-E44B-4F24-AEA4-EB15BF5A0A89}"/>
    <cellStyle name="Standard_T1" xfId="1430" xr:uid="{A8A72059-CB33-4C4A-AD54-05B835EE5E30}"/>
    <cellStyle name="Table Header" xfId="1433" xr:uid="{623DB29D-7219-42B6-8AC2-2B0E9AEFCA62}"/>
    <cellStyle name="Texto de advertencia" xfId="1336" builtinId="11" customBuiltin="1"/>
    <cellStyle name="Texto de advertencia 2" xfId="1226" xr:uid="{00000000-0005-0000-0000-0000F5040000}"/>
    <cellStyle name="Texto de advertencia 2 2" xfId="1227" xr:uid="{00000000-0005-0000-0000-0000F6040000}"/>
    <cellStyle name="Texto de advertencia 2 3" xfId="1228" xr:uid="{00000000-0005-0000-0000-0000F7040000}"/>
    <cellStyle name="Texto de advertencia 3" xfId="1229" xr:uid="{00000000-0005-0000-0000-0000F8040000}"/>
    <cellStyle name="Texto de advertencia 4" xfId="1230" xr:uid="{00000000-0005-0000-0000-0000F9040000}"/>
    <cellStyle name="Texto de advertencia 5" xfId="1231" xr:uid="{00000000-0005-0000-0000-0000FA040000}"/>
    <cellStyle name="Texto de advertencia 6" xfId="1232" xr:uid="{00000000-0005-0000-0000-0000FB040000}"/>
    <cellStyle name="Texto de advertencia 7" xfId="1233" xr:uid="{00000000-0005-0000-0000-0000FC040000}"/>
    <cellStyle name="Texto de advertencia 8" xfId="1407" xr:uid="{840DA3F4-4B27-46D8-A526-742FC93923C9}"/>
    <cellStyle name="Texto explicativo" xfId="1338" builtinId="53" customBuiltin="1"/>
    <cellStyle name="Texto explicativo 2" xfId="1234" xr:uid="{00000000-0005-0000-0000-0000FD040000}"/>
    <cellStyle name="Texto explicativo 2 2" xfId="1235" xr:uid="{00000000-0005-0000-0000-0000FE040000}"/>
    <cellStyle name="Texto explicativo 2 3" xfId="1236" xr:uid="{00000000-0005-0000-0000-0000FF040000}"/>
    <cellStyle name="Texto explicativo 3" xfId="1237" xr:uid="{00000000-0005-0000-0000-000000050000}"/>
    <cellStyle name="Texto explicativo 4" xfId="1238" xr:uid="{00000000-0005-0000-0000-000001050000}"/>
    <cellStyle name="Texto explicativo 5" xfId="1239" xr:uid="{00000000-0005-0000-0000-000002050000}"/>
    <cellStyle name="Texto explicativo 6" xfId="1240" xr:uid="{00000000-0005-0000-0000-000003050000}"/>
    <cellStyle name="Texto explicativo 7" xfId="1241" xr:uid="{00000000-0005-0000-0000-000004050000}"/>
    <cellStyle name="Texto explicativo 8" xfId="1408" xr:uid="{8D0B54A9-2ED3-4DC9-A5FF-95DBDFD587C2}"/>
    <cellStyle name="Título 1 2" xfId="1242" xr:uid="{00000000-0005-0000-0000-000005050000}"/>
    <cellStyle name="Título 1 2 2" xfId="1243" xr:uid="{00000000-0005-0000-0000-000006050000}"/>
    <cellStyle name="Título 1 2 3" xfId="1244" xr:uid="{00000000-0005-0000-0000-000007050000}"/>
    <cellStyle name="Título 1 3" xfId="1245" xr:uid="{00000000-0005-0000-0000-000008050000}"/>
    <cellStyle name="Título 1 4" xfId="1246" xr:uid="{00000000-0005-0000-0000-000009050000}"/>
    <cellStyle name="Título 1 5" xfId="1247" xr:uid="{00000000-0005-0000-0000-00000A050000}"/>
    <cellStyle name="Título 1 6" xfId="1248" xr:uid="{00000000-0005-0000-0000-00000B050000}"/>
    <cellStyle name="Título 1 7" xfId="1249" xr:uid="{00000000-0005-0000-0000-00000C050000}"/>
    <cellStyle name="Título 10" xfId="1409" xr:uid="{8357D29B-BDB1-4C0F-9E77-E7BCE57115CD}"/>
    <cellStyle name="Título 2" xfId="1326" builtinId="17" customBuiltin="1"/>
    <cellStyle name="Título 2 2" xfId="1250" xr:uid="{00000000-0005-0000-0000-00000D050000}"/>
    <cellStyle name="Título 2 2 2" xfId="1251" xr:uid="{00000000-0005-0000-0000-00000E050000}"/>
    <cellStyle name="Título 2 2 3" xfId="1252" xr:uid="{00000000-0005-0000-0000-00000F050000}"/>
    <cellStyle name="Título 2 2 4" xfId="1434" xr:uid="{56472A10-4491-4F1A-8976-85B7297EE110}"/>
    <cellStyle name="Título 2 2 5" xfId="1367" xr:uid="{3EDCA473-0B1F-437B-8775-2AEE0F2416FE}"/>
    <cellStyle name="Título 2 3" xfId="1253" xr:uid="{00000000-0005-0000-0000-000010050000}"/>
    <cellStyle name="Título 2 4" xfId="1254" xr:uid="{00000000-0005-0000-0000-000011050000}"/>
    <cellStyle name="Título 2 5" xfId="1255" xr:uid="{00000000-0005-0000-0000-000012050000}"/>
    <cellStyle name="Título 2 6" xfId="1256" xr:uid="{00000000-0005-0000-0000-000013050000}"/>
    <cellStyle name="Título 2 7" xfId="1257" xr:uid="{00000000-0005-0000-0000-000014050000}"/>
    <cellStyle name="Título 2 8" xfId="1411" xr:uid="{6D99AC9A-6ED3-477C-8754-5047DC6B4E68}"/>
    <cellStyle name="Título 3" xfId="1327" builtinId="18" customBuiltin="1"/>
    <cellStyle name="Título 3 2" xfId="1258" xr:uid="{00000000-0005-0000-0000-000015050000}"/>
    <cellStyle name="Título 3 2 2" xfId="1259" xr:uid="{00000000-0005-0000-0000-000016050000}"/>
    <cellStyle name="Título 3 2 3" xfId="1260" xr:uid="{00000000-0005-0000-0000-000017050000}"/>
    <cellStyle name="Título 3 2 4" xfId="1435" xr:uid="{A766A0D4-2F5D-4AD3-8E36-967FCD35CA57}"/>
    <cellStyle name="Título 3 2 5" xfId="1368" xr:uid="{B3D723CB-BD7E-431F-AA8D-A919E83D08E4}"/>
    <cellStyle name="Título 3 3" xfId="1261" xr:uid="{00000000-0005-0000-0000-000018050000}"/>
    <cellStyle name="Título 3 4" xfId="1262" xr:uid="{00000000-0005-0000-0000-000019050000}"/>
    <cellStyle name="Título 3 5" xfId="1263" xr:uid="{00000000-0005-0000-0000-00001A050000}"/>
    <cellStyle name="Título 3 6" xfId="1264" xr:uid="{00000000-0005-0000-0000-00001B050000}"/>
    <cellStyle name="Título 3 7" xfId="1265" xr:uid="{00000000-0005-0000-0000-00001C050000}"/>
    <cellStyle name="Título 3 8" xfId="1412" xr:uid="{E09E2B80-B53B-49EB-9DA1-C21228817983}"/>
    <cellStyle name="Título 4" xfId="1266" xr:uid="{00000000-0005-0000-0000-00001D050000}"/>
    <cellStyle name="Título 4 2" xfId="1267" xr:uid="{00000000-0005-0000-0000-00001E050000}"/>
    <cellStyle name="Título 4 3" xfId="1268" xr:uid="{00000000-0005-0000-0000-00001F050000}"/>
    <cellStyle name="Título 4 4" xfId="1437" xr:uid="{DC2BD37C-0105-49C7-8ADB-E84273B7C0E2}"/>
    <cellStyle name="Título 4 5" xfId="1369" xr:uid="{E6EB99EB-320C-4E7B-8FDF-40FA167898B5}"/>
    <cellStyle name="Título 5" xfId="1269" xr:uid="{00000000-0005-0000-0000-000020050000}"/>
    <cellStyle name="Título 6" xfId="1270" xr:uid="{00000000-0005-0000-0000-000021050000}"/>
    <cellStyle name="Título 7" xfId="1271" xr:uid="{00000000-0005-0000-0000-000022050000}"/>
    <cellStyle name="Título 8" xfId="1272" xr:uid="{00000000-0005-0000-0000-000023050000}"/>
    <cellStyle name="Título 9" xfId="1273" xr:uid="{00000000-0005-0000-0000-000024050000}"/>
    <cellStyle name="Total" xfId="1339" builtinId="25" customBuiltin="1"/>
    <cellStyle name="Total 2" xfId="1274" xr:uid="{00000000-0005-0000-0000-000025050000}"/>
    <cellStyle name="Total 2 2" xfId="1275" xr:uid="{00000000-0005-0000-0000-000026050000}"/>
    <cellStyle name="Total 2 3" xfId="1276" xr:uid="{00000000-0005-0000-0000-000027050000}"/>
    <cellStyle name="Total 3" xfId="1277" xr:uid="{00000000-0005-0000-0000-000028050000}"/>
    <cellStyle name="Total 4" xfId="1278" xr:uid="{00000000-0005-0000-0000-000029050000}"/>
    <cellStyle name="Total 5" xfId="1279" xr:uid="{00000000-0005-0000-0000-00002A050000}"/>
    <cellStyle name="Total 6" xfId="1280" xr:uid="{00000000-0005-0000-0000-00002B050000}"/>
    <cellStyle name="Total 7" xfId="1281" xr:uid="{00000000-0005-0000-0000-00002C050000}"/>
    <cellStyle name="Total 8" xfId="1413" xr:uid="{DD64321D-09C0-4210-A961-6156279DBB73}"/>
    <cellStyle name="zTextoOculto" xfId="1362" xr:uid="{55A445C5-2BE1-4D42-BC28-95F50D7DDEBD}"/>
  </cellStyles>
  <dxfs count="15"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</dxfs>
  <tableStyles count="3" defaultTableStyle="TableStyleMedium2" defaultPivotStyle="PivotStyleMedium9">
    <tableStyle name="Estilo de tabla personalizado" pivot="0" count="5" xr9:uid="{E7D495F9-CD87-49A6-AF03-15C034C1AA72}">
      <tableStyleElement type="wholeTable" dxfId="14"/>
      <tableStyleElement type="headerRow" dxfId="13"/>
      <tableStyleElement type="firstRowStripe" dxfId="12"/>
      <tableStyleElement type="firstColumnStripe" dxfId="11"/>
      <tableStyleElement type="secondColumnStripe" dxfId="10"/>
    </tableStyle>
    <tableStyle name="Estilo de tabla personalizado 2" pivot="0" count="5" xr9:uid="{8020B964-F494-42DF-81BD-32B75C0011B1}">
      <tableStyleElement type="wholeTable" dxfId="9"/>
      <tableStyleElement type="headerRow" dxfId="8"/>
      <tableStyleElement type="firstRowStripe" dxfId="7"/>
      <tableStyleElement type="firstColumnStripe" dxfId="6"/>
      <tableStyleElement type="secondColumnStripe" dxfId="5"/>
    </tableStyle>
    <tableStyle name="Estilo de tabla personalizado 3" pivot="0" count="5" xr9:uid="{F8E4F9D1-DF49-4D92-8C74-DBDC54D2D6F4}">
      <tableStyleElement type="wholeTable" dxfId="4"/>
      <tableStyleElement type="headerRow" dxfId="3"/>
      <tableStyleElement type="firstRowStripe" dxfId="2"/>
      <tableStyleElement type="firstColumnStripe" dxfId="1"/>
      <tableStyleElement type="secondColumnStripe" dxfId="0"/>
    </tableStyle>
  </tableStyles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6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hyperlink" Target="#'2.3Previsi&#243;n Traspasos CL-&gt;CR'!A1"/><Relationship Id="rId13" Type="http://schemas.openxmlformats.org/officeDocument/2006/relationships/hyperlink" Target="#'3b) Prev. Total nivel Nacional'!A1"/><Relationship Id="rId3" Type="http://schemas.openxmlformats.org/officeDocument/2006/relationships/hyperlink" Target="#'1.4 Tasas Distribuidora'!A1"/><Relationship Id="rId7" Type="http://schemas.openxmlformats.org/officeDocument/2006/relationships/hyperlink" Target="#'2.4Previsi&#243;n Traspasos CR-&gt;CL'!A1"/><Relationship Id="rId12" Type="http://schemas.openxmlformats.org/officeDocument/2006/relationships/hyperlink" Target="#'3a) Prev. Total nivel SSPP'!A1"/><Relationship Id="rId2" Type="http://schemas.openxmlformats.org/officeDocument/2006/relationships/hyperlink" Target="#'1.2a Proyecci&#243;n Empresas'!A1"/><Relationship Id="rId1" Type="http://schemas.openxmlformats.org/officeDocument/2006/relationships/hyperlink" Target="#'1.1 Demanda Hist&#243;rica'!A1"/><Relationship Id="rId6" Type="http://schemas.openxmlformats.org/officeDocument/2006/relationships/hyperlink" Target="#'2.2 Previsi&#243;n Ef. Energ&#233;tica'!A1"/><Relationship Id="rId11" Type="http://schemas.openxmlformats.org/officeDocument/2006/relationships/hyperlink" Target="#'2.6Previsi&#243;n Electromovilidad'!A1"/><Relationship Id="rId5" Type="http://schemas.openxmlformats.org/officeDocument/2006/relationships/hyperlink" Target="#'2.1 Previsi&#243;n BAU'!A1"/><Relationship Id="rId10" Type="http://schemas.openxmlformats.org/officeDocument/2006/relationships/hyperlink" Target="#'2.5Previsi&#243;n Gen. Residencial'!A1"/><Relationship Id="rId4" Type="http://schemas.openxmlformats.org/officeDocument/2006/relationships/hyperlink" Target="#'1.3 Revisi&#243;n Metodolog&#237;a Dx'!A1"/><Relationship Id="rId9" Type="http://schemas.openxmlformats.org/officeDocument/2006/relationships/hyperlink" Target="#'1.6 Factores Ajuste y P&#233;rdidas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2352676</xdr:colOff>
      <xdr:row>0</xdr:row>
      <xdr:rowOff>152400</xdr:rowOff>
    </xdr:from>
    <xdr:to>
      <xdr:col>2</xdr:col>
      <xdr:colOff>4219576</xdr:colOff>
      <xdr:row>3</xdr:row>
      <xdr:rowOff>52451</xdr:rowOff>
    </xdr:to>
    <xdr:pic>
      <xdr:nvPicPr>
        <xdr:cNvPr id="3" name="1 Imagen" descr="Logo Comisión Nacional de Energía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0426" y="152400"/>
          <a:ext cx="1866900" cy="3858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402665</xdr:colOff>
      <xdr:row>24</xdr:row>
      <xdr:rowOff>65618</xdr:rowOff>
    </xdr:from>
    <xdr:to>
      <xdr:col>10</xdr:col>
      <xdr:colOff>938448</xdr:colOff>
      <xdr:row>34</xdr:row>
      <xdr:rowOff>27014</xdr:rowOff>
    </xdr:to>
    <xdr:sp macro="" textlink="">
      <xdr:nvSpPr>
        <xdr:cNvPr id="2" name="Flecha abaj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9499040" y="3989918"/>
          <a:ext cx="535783" cy="1580646"/>
        </a:xfrm>
        <a:prstGeom prst="downArrow">
          <a:avLst>
            <a:gd name="adj1" fmla="val 50000"/>
            <a:gd name="adj2" fmla="val 103065"/>
          </a:avLst>
        </a:prstGeom>
        <a:noFill/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2</xdr:col>
      <xdr:colOff>162250</xdr:colOff>
      <xdr:row>14</xdr:row>
      <xdr:rowOff>24788</xdr:rowOff>
    </xdr:from>
    <xdr:to>
      <xdr:col>3</xdr:col>
      <xdr:colOff>795885</xdr:colOff>
      <xdr:row>16</xdr:row>
      <xdr:rowOff>16895</xdr:rowOff>
    </xdr:to>
    <xdr:sp macro="" textlink="">
      <xdr:nvSpPr>
        <xdr:cNvPr id="3" name="CuadroTexto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1638625" y="2485413"/>
          <a:ext cx="1649635" cy="341357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Demanda Histórica</a:t>
          </a:r>
        </a:p>
      </xdr:txBody>
    </xdr:sp>
    <xdr:clientData/>
  </xdr:twoCellAnchor>
  <xdr:twoCellAnchor>
    <xdr:from>
      <xdr:col>2</xdr:col>
      <xdr:colOff>178125</xdr:colOff>
      <xdr:row>17</xdr:row>
      <xdr:rowOff>83296</xdr:rowOff>
    </xdr:from>
    <xdr:to>
      <xdr:col>3</xdr:col>
      <xdr:colOff>811760</xdr:colOff>
      <xdr:row>22</xdr:row>
      <xdr:rowOff>35643</xdr:rowOff>
    </xdr:to>
    <xdr:sp macro="" textlink="">
      <xdr:nvSpPr>
        <xdr:cNvPr id="4" name="CuadroTexto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1654500" y="3067796"/>
          <a:ext cx="1649635" cy="825472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Proyección Empresas Distribuidoras</a:t>
          </a:r>
        </a:p>
      </xdr:txBody>
    </xdr:sp>
    <xdr:clientData/>
  </xdr:twoCellAnchor>
  <xdr:twoCellAnchor>
    <xdr:from>
      <xdr:col>2</xdr:col>
      <xdr:colOff>157401</xdr:colOff>
      <xdr:row>24</xdr:row>
      <xdr:rowOff>63006</xdr:rowOff>
    </xdr:from>
    <xdr:to>
      <xdr:col>3</xdr:col>
      <xdr:colOff>795335</xdr:colOff>
      <xdr:row>26</xdr:row>
      <xdr:rowOff>55113</xdr:rowOff>
    </xdr:to>
    <xdr:sp macro="" textlink="">
      <xdr:nvSpPr>
        <xdr:cNvPr id="5" name="CuadroTexto 5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/>
      </xdr:nvSpPr>
      <xdr:spPr>
        <a:xfrm>
          <a:off x="1633776" y="4269881"/>
          <a:ext cx="1653934" cy="341357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Modelación CNE</a:t>
          </a:r>
        </a:p>
      </xdr:txBody>
    </xdr:sp>
    <xdr:clientData/>
  </xdr:twoCellAnchor>
  <xdr:twoCellAnchor>
    <xdr:from>
      <xdr:col>4</xdr:col>
      <xdr:colOff>706009</xdr:colOff>
      <xdr:row>17</xdr:row>
      <xdr:rowOff>145040</xdr:rowOff>
    </xdr:from>
    <xdr:to>
      <xdr:col>6</xdr:col>
      <xdr:colOff>172816</xdr:colOff>
      <xdr:row>23</xdr:row>
      <xdr:rowOff>34743</xdr:rowOff>
    </xdr:to>
    <xdr:sp macro="" textlink="">
      <xdr:nvSpPr>
        <xdr:cNvPr id="6" name="CuadroTexto 6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4144534" y="2935865"/>
          <a:ext cx="1352757" cy="861253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600"/>
            <a:t>Análisis de Metodologías de Empresas</a:t>
          </a:r>
        </a:p>
      </xdr:txBody>
    </xdr:sp>
    <xdr:clientData/>
  </xdr:twoCellAnchor>
  <xdr:twoCellAnchor>
    <xdr:from>
      <xdr:col>7</xdr:col>
      <xdr:colOff>30126</xdr:colOff>
      <xdr:row>16</xdr:row>
      <xdr:rowOff>153470</xdr:rowOff>
    </xdr:from>
    <xdr:to>
      <xdr:col>8</xdr:col>
      <xdr:colOff>563408</xdr:colOff>
      <xdr:row>24</xdr:row>
      <xdr:rowOff>98740</xdr:rowOff>
    </xdr:to>
    <xdr:sp macro="" textlink="">
      <xdr:nvSpPr>
        <xdr:cNvPr id="7" name="CuadroTexto 7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6297576" y="2782370"/>
          <a:ext cx="1476257" cy="124067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Modelación Econométrica</a:t>
          </a:r>
        </a:p>
        <a:p>
          <a:pPr algn="ctr"/>
          <a:r>
            <a:rPr lang="es-CL"/>
            <a:t>“BAU”</a:t>
          </a:r>
        </a:p>
      </xdr:txBody>
    </xdr:sp>
    <xdr:clientData/>
  </xdr:twoCellAnchor>
  <xdr:twoCellAnchor>
    <xdr:from>
      <xdr:col>6</xdr:col>
      <xdr:colOff>602110</xdr:colOff>
      <xdr:row>3</xdr:row>
      <xdr:rowOff>8761</xdr:rowOff>
    </xdr:from>
    <xdr:to>
      <xdr:col>7</xdr:col>
      <xdr:colOff>816116</xdr:colOff>
      <xdr:row>10</xdr:row>
      <xdr:rowOff>80136</xdr:rowOff>
    </xdr:to>
    <xdr:sp macro="" textlink="">
      <xdr:nvSpPr>
        <xdr:cNvPr id="8" name="CuadroTexto 8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 txBox="1"/>
      </xdr:nvSpPr>
      <xdr:spPr>
        <a:xfrm>
          <a:off x="5926585" y="532636"/>
          <a:ext cx="1156981" cy="12048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Ahorro de Energía  por Eficiencia Energética</a:t>
          </a:r>
        </a:p>
      </xdr:txBody>
    </xdr:sp>
    <xdr:clientData/>
  </xdr:twoCellAnchor>
  <xdr:twoCellAnchor>
    <xdr:from>
      <xdr:col>7</xdr:col>
      <xdr:colOff>967055</xdr:colOff>
      <xdr:row>3</xdr:row>
      <xdr:rowOff>46357</xdr:rowOff>
    </xdr:from>
    <xdr:to>
      <xdr:col>9</xdr:col>
      <xdr:colOff>380426</xdr:colOff>
      <xdr:row>10</xdr:row>
      <xdr:rowOff>117732</xdr:rowOff>
    </xdr:to>
    <xdr:sp macro="" textlink="">
      <xdr:nvSpPr>
        <xdr:cNvPr id="9" name="CuadroTexto 11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7403714" y="593204"/>
          <a:ext cx="1349747" cy="1326434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Traspasos de Clientes Regulados a Clientes Libres</a:t>
          </a:r>
        </a:p>
      </xdr:txBody>
    </xdr:sp>
    <xdr:clientData/>
  </xdr:twoCellAnchor>
  <xdr:twoCellAnchor>
    <xdr:from>
      <xdr:col>12</xdr:col>
      <xdr:colOff>77938</xdr:colOff>
      <xdr:row>4</xdr:row>
      <xdr:rowOff>66403</xdr:rowOff>
    </xdr:from>
    <xdr:to>
      <xdr:col>13</xdr:col>
      <xdr:colOff>703505</xdr:colOff>
      <xdr:row>9</xdr:row>
      <xdr:rowOff>157752</xdr:rowOff>
    </xdr:to>
    <xdr:sp macro="" textlink="">
      <xdr:nvSpPr>
        <xdr:cNvPr id="10" name="CuadroTexto 12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11365063" y="780778"/>
          <a:ext cx="1593942" cy="964474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Traspasos de Clientes Libres a Clientes Regulados</a:t>
          </a:r>
        </a:p>
      </xdr:txBody>
    </xdr:sp>
    <xdr:clientData/>
  </xdr:twoCellAnchor>
  <xdr:twoCellAnchor>
    <xdr:from>
      <xdr:col>9</xdr:col>
      <xdr:colOff>606835</xdr:colOff>
      <xdr:row>25</xdr:row>
      <xdr:rowOff>136767</xdr:rowOff>
    </xdr:from>
    <xdr:to>
      <xdr:col>11</xdr:col>
      <xdr:colOff>734278</xdr:colOff>
      <xdr:row>27</xdr:row>
      <xdr:rowOff>134498</xdr:rowOff>
    </xdr:to>
    <xdr:sp macro="" textlink="">
      <xdr:nvSpPr>
        <xdr:cNvPr id="11" name="CuadroTexto 9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 txBox="1"/>
      </xdr:nvSpPr>
      <xdr:spPr>
        <a:xfrm>
          <a:off x="8753511" y="4103649"/>
          <a:ext cx="2010032" cy="311496"/>
        </a:xfrm>
        <a:prstGeom prst="rect">
          <a:avLst/>
        </a:prstGeom>
        <a:solidFill>
          <a:schemeClr val="bg1"/>
        </a:solidFill>
        <a:ln>
          <a:solidFill>
            <a:srgbClr val="00B05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>
              <a:solidFill>
                <a:srgbClr val="00B050"/>
              </a:solidFill>
            </a:rPr>
            <a:t>Factores de Pérdidas</a:t>
          </a:r>
        </a:p>
      </xdr:txBody>
    </xdr:sp>
    <xdr:clientData/>
  </xdr:twoCellAnchor>
  <xdr:twoCellAnchor>
    <xdr:from>
      <xdr:col>9</xdr:col>
      <xdr:colOff>489607</xdr:colOff>
      <xdr:row>3</xdr:row>
      <xdr:rowOff>154804</xdr:rowOff>
    </xdr:from>
    <xdr:to>
      <xdr:col>10</xdr:col>
      <xdr:colOff>573741</xdr:colOff>
      <xdr:row>9</xdr:row>
      <xdr:rowOff>170328</xdr:rowOff>
    </xdr:to>
    <xdr:sp macro="" textlink="">
      <xdr:nvSpPr>
        <xdr:cNvPr id="12" name="CuadroTexto 13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8862642" y="701651"/>
          <a:ext cx="1052323" cy="1091289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Generación Residencial</a:t>
          </a:r>
        </a:p>
      </xdr:txBody>
    </xdr:sp>
    <xdr:clientData/>
  </xdr:twoCellAnchor>
  <xdr:twoCellAnchor>
    <xdr:from>
      <xdr:col>10</xdr:col>
      <xdr:colOff>692608</xdr:colOff>
      <xdr:row>3</xdr:row>
      <xdr:rowOff>114900</xdr:rowOff>
    </xdr:from>
    <xdr:to>
      <xdr:col>11</xdr:col>
      <xdr:colOff>824754</xdr:colOff>
      <xdr:row>10</xdr:row>
      <xdr:rowOff>44823</xdr:rowOff>
    </xdr:to>
    <xdr:sp macro="" textlink="">
      <xdr:nvSpPr>
        <xdr:cNvPr id="13" name="CuadroTexto 14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10033832" y="661747"/>
          <a:ext cx="1100334" cy="1184982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Demanda por vehículos eléctricos</a:t>
          </a:r>
        </a:p>
      </xdr:txBody>
    </xdr:sp>
    <xdr:clientData/>
  </xdr:twoCellAnchor>
  <xdr:twoCellAnchor>
    <xdr:from>
      <xdr:col>9</xdr:col>
      <xdr:colOff>416261</xdr:colOff>
      <xdr:row>18</xdr:row>
      <xdr:rowOff>42331</xdr:rowOff>
    </xdr:from>
    <xdr:to>
      <xdr:col>11</xdr:col>
      <xdr:colOff>728705</xdr:colOff>
      <xdr:row>24</xdr:row>
      <xdr:rowOff>24367</xdr:rowOff>
    </xdr:to>
    <xdr:sp macro="" textlink="">
      <xdr:nvSpPr>
        <xdr:cNvPr id="14" name="CuadroTexto 15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/>
      </xdr:nvSpPr>
      <xdr:spPr>
        <a:xfrm>
          <a:off x="8569661" y="2995081"/>
          <a:ext cx="2198394" cy="953586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de Clientes Regulados a Nivel de SSPP</a:t>
          </a:r>
        </a:p>
      </xdr:txBody>
    </xdr:sp>
    <xdr:clientData/>
  </xdr:twoCellAnchor>
  <xdr:twoCellAnchor>
    <xdr:from>
      <xdr:col>9</xdr:col>
      <xdr:colOff>516794</xdr:colOff>
      <xdr:row>34</xdr:row>
      <xdr:rowOff>68265</xdr:rowOff>
    </xdr:from>
    <xdr:to>
      <xdr:col>11</xdr:col>
      <xdr:colOff>824319</xdr:colOff>
      <xdr:row>40</xdr:row>
      <xdr:rowOff>50301</xdr:rowOff>
    </xdr:to>
    <xdr:sp macro="" textlink="">
      <xdr:nvSpPr>
        <xdr:cNvPr id="15" name="CuadroTexto 16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8670194" y="5611815"/>
          <a:ext cx="2193475" cy="953586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de Clientes Regulados a Nivel de Transmisión Nacional</a:t>
          </a:r>
        </a:p>
      </xdr:txBody>
    </xdr:sp>
    <xdr:clientData/>
  </xdr:twoCellAnchor>
  <xdr:twoCellAnchor>
    <xdr:from>
      <xdr:col>1</xdr:col>
      <xdr:colOff>664731</xdr:colOff>
      <xdr:row>12</xdr:row>
      <xdr:rowOff>140970</xdr:rowOff>
    </xdr:from>
    <xdr:to>
      <xdr:col>4</xdr:col>
      <xdr:colOff>660394</xdr:colOff>
      <xdr:row>28</xdr:row>
      <xdr:rowOff>79376</xdr:rowOff>
    </xdr:to>
    <xdr:sp macro="" textlink="">
      <xdr:nvSpPr>
        <xdr:cNvPr id="16" name="Llamada de flecha a la derecha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1442606" y="2252345"/>
          <a:ext cx="2757913" cy="2732406"/>
        </a:xfrm>
        <a:prstGeom prst="rightArrowCallout">
          <a:avLst>
            <a:gd name="adj1" fmla="val 12403"/>
            <a:gd name="adj2" fmla="val 10829"/>
            <a:gd name="adj3" fmla="val 21935"/>
            <a:gd name="adj4" fmla="val 72369"/>
          </a:avLst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6</xdr:col>
      <xdr:colOff>197646</xdr:colOff>
      <xdr:row>19</xdr:row>
      <xdr:rowOff>2742</xdr:rowOff>
    </xdr:from>
    <xdr:to>
      <xdr:col>6</xdr:col>
      <xdr:colOff>940665</xdr:colOff>
      <xdr:row>22</xdr:row>
      <xdr:rowOff>102390</xdr:rowOff>
    </xdr:to>
    <xdr:sp macro="" textlink="">
      <xdr:nvSpPr>
        <xdr:cNvPr id="17" name="Flecha abajo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 rot="16200000">
          <a:off x="5600919" y="3038619"/>
          <a:ext cx="585423" cy="743019"/>
        </a:xfrm>
        <a:prstGeom prst="downArrow">
          <a:avLst>
            <a:gd name="adj1" fmla="val 50000"/>
            <a:gd name="adj2" fmla="val 103065"/>
          </a:avLst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6</xdr:col>
      <xdr:colOff>58942</xdr:colOff>
      <xdr:row>1</xdr:row>
      <xdr:rowOff>2</xdr:rowOff>
    </xdr:from>
    <xdr:to>
      <xdr:col>14</xdr:col>
      <xdr:colOff>476249</xdr:colOff>
      <xdr:row>17</xdr:row>
      <xdr:rowOff>163269</xdr:rowOff>
    </xdr:to>
    <xdr:sp macro="" textlink="">
      <xdr:nvSpPr>
        <xdr:cNvPr id="18" name="Llamada de flecha a la derecha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 rot="5400000">
          <a:off x="8139337" y="-2413018"/>
          <a:ext cx="2957267" cy="8164307"/>
        </a:xfrm>
        <a:prstGeom prst="rightArrowCallout">
          <a:avLst>
            <a:gd name="adj1" fmla="val 12403"/>
            <a:gd name="adj2" fmla="val 10236"/>
            <a:gd name="adj3" fmla="val 16594"/>
            <a:gd name="adj4" fmla="val 72369"/>
          </a:avLst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8</xdr:col>
      <xdr:colOff>592814</xdr:colOff>
      <xdr:row>19</xdr:row>
      <xdr:rowOff>6858</xdr:rowOff>
    </xdr:from>
    <xdr:to>
      <xdr:col>9</xdr:col>
      <xdr:colOff>394539</xdr:colOff>
      <xdr:row>22</xdr:row>
      <xdr:rowOff>106506</xdr:rowOff>
    </xdr:to>
    <xdr:sp macro="" textlink="">
      <xdr:nvSpPr>
        <xdr:cNvPr id="19" name="Flecha abajo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 rot="16200000">
          <a:off x="7882877" y="3041895"/>
          <a:ext cx="585423" cy="744700"/>
        </a:xfrm>
        <a:prstGeom prst="downArrow">
          <a:avLst>
            <a:gd name="adj1" fmla="val 50000"/>
            <a:gd name="adj2" fmla="val 103065"/>
          </a:avLst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Tarfas\Cuenta%20Cliente%20Final%20090213160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_serrano_r\06_Precio%20Nudo%20LP\Users\Mart&#237;n%20y%20Paty\AppData\Local\Microsoft\Windows\Temporary%20Internet%20Files\Low\Content.IE5\7KOHJIJS\Tarfas\Cuenta%20Cliente%20Final%20090213160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Tarfas\Cuenta%20Cliente%20Final%200902131606.xls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microsoft.com/office/2019/04/relationships/externalLinkLongPath" Target="/personal/jcepeda_cne_cl/Documents/Previsi&#243;n%20Demanda/04%20Licitaciones/2024%20-06%20Junio%20(Proceso)/05%20Informe%20Preliminar/Archivos%20Web/Respaldos%20Informe%20Preliminar%20Licitaciones%202024/Antecedentes/Respaldo%20Eficiencia%20Energ&#233;tica.xlsx?BF8F8345" TargetMode="External"/><Relationship Id="rId1" Type="http://schemas.openxmlformats.org/officeDocument/2006/relationships/externalLinkPath" Target="file:///\\BF8F8345\Respaldo%20Eficiencia%20Energ&#233;tica.xlsx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microsoft.com/office/2019/04/relationships/externalLinkLongPath" Target="/personal/jcepeda_cne_cl/Documents/Previsi&#243;n%20Demanda/04%20Licitaciones/2024%20-06%20Junio%20(Proceso)/05%20Informe%20Preliminar/Archivos%20Web/Respaldos%20Informe%20Preliminar%20Licitaciones%202024/Antecedentes/Respaldo%20Generaci&#243;n%20Residencial.xlsx?BF8F8345" TargetMode="External"/><Relationship Id="rId1" Type="http://schemas.openxmlformats.org/officeDocument/2006/relationships/externalLinkPath" Target="file:///\\BF8F8345\Respaldo%20Generaci&#243;n%20Residencial.xlsx" TargetMode="External"/></Relationships>
</file>

<file path=xl/externalLinks/_rels/externalLink6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comisionenergia-my.sharepoint.com/personal/jcepeda_cne_cl/Documents/Previsi&#243;n%20Demanda/04%20Licitaciones/2024%20-06%20Junio%20(Proceso)/05%20Informe%20Preliminar/Archivos%20Web/Respaldos%20Informe%20Preliminar%20Licitaciones%202024/Antecedentes/Respaldo%20Electromovilidad.xlsx" TargetMode="External"/><Relationship Id="rId2" Type="http://schemas.microsoft.com/office/2019/04/relationships/externalLinkLongPath" Target="/personal/jcepeda_cne_cl/Documents/Previsi&#243;n%20Demanda/04%20Licitaciones/2024%20-06%20Junio%20(Proceso)/05%20Informe%20Preliminar/Archivos%20Web/Respaldos%20Informe%20Preliminar%20Licitaciones%202024/Antecedentes/Respaldo%20Electromovilidad.xlsx?BF8F8345" TargetMode="External"/><Relationship Id="rId1" Type="http://schemas.openxmlformats.org/officeDocument/2006/relationships/externalLinkPath" Target="file:///\\BF8F8345\Respaldo%20Electromovilida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  <sheetName val="Sector Económic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 "/>
      <sheetName val="Proporciones"/>
      <sheetName val="Ef Regional"/>
    </sheetNames>
    <sheetDataSet>
      <sheetData sheetId="0">
        <row r="5">
          <cell r="C5">
            <v>-1.8705805813546362E-3</v>
          </cell>
          <cell r="D5">
            <v>-4.4407906312039554E-3</v>
          </cell>
          <cell r="E5">
            <v>-7.1874855626513703E-3</v>
          </cell>
          <cell r="F5">
            <v>-9.8806065001069456E-3</v>
          </cell>
          <cell r="G5">
            <v>-1.2294033290384289E-2</v>
          </cell>
          <cell r="H5">
            <v>-1.4251105710288306E-2</v>
          </cell>
          <cell r="I5">
            <v>-1.5695977946103255E-2</v>
          </cell>
          <cell r="J5">
            <v>-1.6673948755924844E-2</v>
          </cell>
          <cell r="K5">
            <v>-1.7290327087384538E-2</v>
          </cell>
          <cell r="L5">
            <v>-1.7669887889708399E-2</v>
          </cell>
          <cell r="M5">
            <v>-1.5635426994203543E-2</v>
          </cell>
          <cell r="N5">
            <v>-1.3567400386298981E-2</v>
          </cell>
          <cell r="O5">
            <v>-1.1475742504550428E-2</v>
          </cell>
          <cell r="P5">
            <v>-9.2975565085780341E-3</v>
          </cell>
          <cell r="Q5">
            <v>-6.9878378637842249E-3</v>
          </cell>
          <cell r="R5">
            <v>-4.5220036211601877E-3</v>
          </cell>
          <cell r="S5">
            <v>-1.8959310188927769E-3</v>
          </cell>
          <cell r="T5">
            <v>9.1267399424619538E-4</v>
          </cell>
          <cell r="U5">
            <v>3.8372810629822307E-3</v>
          </cell>
          <cell r="V5">
            <v>6.852704410004711E-3</v>
          </cell>
          <cell r="W5">
            <v>9.921861061633782E-3</v>
          </cell>
        </row>
        <row r="6">
          <cell r="C6">
            <v>-1.8705805813546362E-3</v>
          </cell>
          <cell r="D6">
            <v>-4.4407906312039554E-3</v>
          </cell>
          <cell r="E6">
            <v>-7.1874855626513703E-3</v>
          </cell>
          <cell r="F6">
            <v>-9.8806065001069456E-3</v>
          </cell>
          <cell r="G6">
            <v>-1.2294033290384289E-2</v>
          </cell>
          <cell r="H6">
            <v>-1.4251105710288306E-2</v>
          </cell>
          <cell r="I6">
            <v>-1.5695977946103255E-2</v>
          </cell>
          <cell r="J6">
            <v>-1.6673948755924844E-2</v>
          </cell>
          <cell r="K6">
            <v>-1.7290327087384538E-2</v>
          </cell>
          <cell r="L6">
            <v>-1.7669887889708399E-2</v>
          </cell>
          <cell r="M6">
            <v>-1.5635426994203543E-2</v>
          </cell>
          <cell r="N6">
            <v>-1.3567400386298981E-2</v>
          </cell>
          <cell r="O6">
            <v>-1.1475742504550428E-2</v>
          </cell>
          <cell r="P6">
            <v>-9.2975565085780341E-3</v>
          </cell>
          <cell r="Q6">
            <v>-6.9878378637842249E-3</v>
          </cell>
          <cell r="R6">
            <v>-4.5220036211601877E-3</v>
          </cell>
          <cell r="S6">
            <v>-1.8959310188927769E-3</v>
          </cell>
          <cell r="T6">
            <v>9.1267399424619538E-4</v>
          </cell>
          <cell r="U6">
            <v>3.8372810629822307E-3</v>
          </cell>
          <cell r="V6">
            <v>6.852704410004711E-3</v>
          </cell>
          <cell r="W6">
            <v>9.921861061633782E-3</v>
          </cell>
        </row>
        <row r="7">
          <cell r="C7">
            <v>-1.8705805813546362E-3</v>
          </cell>
          <cell r="D7">
            <v>-4.4407906312039554E-3</v>
          </cell>
          <cell r="E7">
            <v>-7.1874855626513703E-3</v>
          </cell>
          <cell r="F7">
            <v>-9.8806065001069456E-3</v>
          </cell>
          <cell r="G7">
            <v>-1.2294033290384289E-2</v>
          </cell>
          <cell r="H7">
            <v>-1.4251105710288306E-2</v>
          </cell>
          <cell r="I7">
            <v>-1.5695977946103255E-2</v>
          </cell>
          <cell r="J7">
            <v>-1.6673948755924844E-2</v>
          </cell>
          <cell r="K7">
            <v>-1.7290327087384538E-2</v>
          </cell>
          <cell r="L7">
            <v>-1.7669887889708399E-2</v>
          </cell>
          <cell r="M7">
            <v>-1.5635426994203543E-2</v>
          </cell>
          <cell r="N7">
            <v>-1.3567400386298981E-2</v>
          </cell>
          <cell r="O7">
            <v>-1.1475742504550428E-2</v>
          </cell>
          <cell r="P7">
            <v>-9.2975565085780341E-3</v>
          </cell>
          <cell r="Q7">
            <v>-6.9878378637842249E-3</v>
          </cell>
          <cell r="R7">
            <v>-4.5220036211601877E-3</v>
          </cell>
          <cell r="S7">
            <v>-1.8959310188927769E-3</v>
          </cell>
          <cell r="T7">
            <v>9.1267399424619538E-4</v>
          </cell>
          <cell r="U7">
            <v>3.8372810629822307E-3</v>
          </cell>
          <cell r="V7">
            <v>6.852704410004711E-3</v>
          </cell>
          <cell r="W7">
            <v>9.921861061633782E-3</v>
          </cell>
        </row>
        <row r="8">
          <cell r="C8">
            <v>1.3832559404141362E-3</v>
          </cell>
          <cell r="D8">
            <v>-1.4748129535075018E-2</v>
          </cell>
          <cell r="E8">
            <v>-3.5045117560247557E-2</v>
          </cell>
          <cell r="F8">
            <v>-5.7520818906944264E-2</v>
          </cell>
          <cell r="G8">
            <v>-7.9360071175563582E-2</v>
          </cell>
          <cell r="H8">
            <v>-9.7831269286663206E-2</v>
          </cell>
          <cell r="I8">
            <v>-0.11100023729176217</v>
          </cell>
          <cell r="J8">
            <v>-0.11801098554379096</v>
          </cell>
          <cell r="K8">
            <v>-0.11910363520040781</v>
          </cell>
          <cell r="L8">
            <v>-0.11510020319251418</v>
          </cell>
          <cell r="M8">
            <v>-0.10564471584773129</v>
          </cell>
          <cell r="N8">
            <v>-9.3176547510437926E-2</v>
          </cell>
          <cell r="O8">
            <v>-7.8475292465242596E-2</v>
          </cell>
          <cell r="P8">
            <v>-6.218816588749649E-2</v>
          </cell>
          <cell r="Q8">
            <v>-4.479533177534039E-2</v>
          </cell>
          <cell r="R8">
            <v>-2.6668376037567557E-2</v>
          </cell>
          <cell r="S8">
            <v>-8.1595772995942204E-3</v>
          </cell>
          <cell r="T8">
            <v>1.128215596465441E-2</v>
          </cell>
          <cell r="U8">
            <v>3.0597675248492433E-2</v>
          </cell>
          <cell r="V8">
            <v>4.9563358854343965E-2</v>
          </cell>
          <cell r="W8">
            <v>6.8000173362065999E-2</v>
          </cell>
        </row>
        <row r="9">
          <cell r="C9">
            <v>1.330912991852086E-3</v>
          </cell>
          <cell r="D9">
            <v>-1.4582320187725364E-2</v>
          </cell>
          <cell r="E9">
            <v>-3.459698484400462E-2</v>
          </cell>
          <cell r="F9">
            <v>-5.6754453058256597E-2</v>
          </cell>
          <cell r="G9">
            <v>-7.8281211144397608E-2</v>
          </cell>
          <cell r="H9">
            <v>-9.6486754227711247E-2</v>
          </cell>
          <cell r="I9">
            <v>-0.1094671221794017</v>
          </cell>
          <cell r="J9">
            <v>-0.11638082395806554</v>
          </cell>
          <cell r="K9">
            <v>-0.11746581206029652</v>
          </cell>
          <cell r="L9">
            <v>-0.1135328872108536</v>
          </cell>
          <cell r="M9">
            <v>-0.10419677845289073</v>
          </cell>
          <cell r="N9">
            <v>-9.1895912338661581E-2</v>
          </cell>
          <cell r="O9">
            <v>-7.7397501994267537E-2</v>
          </cell>
          <cell r="P9">
            <v>-6.1337339354689824E-2</v>
          </cell>
          <cell r="Q9">
            <v>-4.4187140277140338E-2</v>
          </cell>
          <cell r="R9">
            <v>-2.6312117687010389E-2</v>
          </cell>
          <cell r="S9">
            <v>-8.0588169470417158E-3</v>
          </cell>
          <cell r="T9">
            <v>1.1115346950814608E-2</v>
          </cell>
          <cell r="U9">
            <v>3.0167193284515052E-2</v>
          </cell>
          <cell r="V9">
            <v>4.8876292502462129E-2</v>
          </cell>
          <cell r="W9">
            <v>6.706589467505325E-2</v>
          </cell>
        </row>
        <row r="10">
          <cell r="C10">
            <v>1.3832559404141362E-3</v>
          </cell>
          <cell r="D10">
            <v>-1.4748129535075018E-2</v>
          </cell>
          <cell r="E10">
            <v>-3.5045117560247557E-2</v>
          </cell>
          <cell r="F10">
            <v>-5.7520818906944264E-2</v>
          </cell>
          <cell r="G10">
            <v>-7.9360071175563582E-2</v>
          </cell>
          <cell r="H10">
            <v>-9.7831269286663206E-2</v>
          </cell>
          <cell r="I10">
            <v>-0.11100023729176217</v>
          </cell>
          <cell r="J10">
            <v>-0.11801098554379096</v>
          </cell>
          <cell r="K10">
            <v>-0.11910363520040781</v>
          </cell>
          <cell r="L10">
            <v>-0.11510020319251418</v>
          </cell>
          <cell r="M10">
            <v>-0.10564471584773129</v>
          </cell>
          <cell r="N10">
            <v>-9.3176547510437926E-2</v>
          </cell>
          <cell r="O10">
            <v>-7.8475292465242596E-2</v>
          </cell>
          <cell r="P10">
            <v>-6.218816588749649E-2</v>
          </cell>
          <cell r="Q10">
            <v>-4.479533177534039E-2</v>
          </cell>
          <cell r="R10">
            <v>-2.6668376037567557E-2</v>
          </cell>
          <cell r="S10">
            <v>-8.1595772995942204E-3</v>
          </cell>
          <cell r="T10">
            <v>1.128215596465441E-2</v>
          </cell>
          <cell r="U10">
            <v>3.0597675248492433E-2</v>
          </cell>
          <cell r="V10">
            <v>4.9563358854343965E-2</v>
          </cell>
          <cell r="W10">
            <v>6.8000173362065999E-2</v>
          </cell>
        </row>
        <row r="11">
          <cell r="C11">
            <v>1.7168883908467779E-3</v>
          </cell>
          <cell r="D11">
            <v>-1.9217647411374978E-3</v>
          </cell>
          <cell r="E11">
            <v>-6.6459018027073364E-3</v>
          </cell>
          <cell r="F11">
            <v>-1.2103785210457414E-2</v>
          </cell>
          <cell r="G11">
            <v>-1.7735998407104901E-2</v>
          </cell>
          <cell r="H11">
            <v>-2.295938718924383E-2</v>
          </cell>
          <cell r="I11">
            <v>-2.731597573247569E-2</v>
          </cell>
          <cell r="J11">
            <v>-3.0549246859372121E-2</v>
          </cell>
          <cell r="K11">
            <v>-3.2620770983375014E-2</v>
          </cell>
          <cell r="L11">
            <v>-3.3631738083014721E-2</v>
          </cell>
          <cell r="M11">
            <v>-3.1679523671883966E-2</v>
          </cell>
          <cell r="N11">
            <v>-2.8993406750858753E-2</v>
          </cell>
          <cell r="O11">
            <v>-2.5661827235921194E-2</v>
          </cell>
          <cell r="P11">
            <v>-2.175201293385607E-2</v>
          </cell>
          <cell r="Q11">
            <v>-1.7311849903905323E-2</v>
          </cell>
          <cell r="R11">
            <v>-1.2392634752120726E-2</v>
          </cell>
          <cell r="S11">
            <v>-7.0705666507478457E-3</v>
          </cell>
          <cell r="T11">
            <v>-1.2250585981096239E-3</v>
          </cell>
          <cell r="U11">
            <v>4.8444196056198208E-3</v>
          </cell>
          <cell r="V11">
            <v>1.1043164216630453E-2</v>
          </cell>
          <cell r="W11">
            <v>1.7276819758724207E-2</v>
          </cell>
        </row>
        <row r="12">
          <cell r="C12">
            <v>2.6039114143201125E-3</v>
          </cell>
          <cell r="D12">
            <v>2.7807392913933031E-3</v>
          </cell>
          <cell r="E12">
            <v>2.7911927881432434E-3</v>
          </cell>
          <cell r="F12">
            <v>2.5400606167114348E-3</v>
          </cell>
          <cell r="G12">
            <v>1.9743301740002711E-3</v>
          </cell>
          <cell r="H12">
            <v>1.0197441058541455E-3</v>
          </cell>
          <cell r="I12">
            <v>-3.7251275815496077E-4</v>
          </cell>
          <cell r="J12">
            <v>-2.2142774384393423E-3</v>
          </cell>
          <cell r="K12">
            <v>-4.486521319198411E-3</v>
          </cell>
          <cell r="L12">
            <v>-7.1688278551531107E-3</v>
          </cell>
          <cell r="M12">
            <v>-8.0650401874556681E-3</v>
          </cell>
          <cell r="N12">
            <v>-9.1592912712467004E-3</v>
          </cell>
          <cell r="O12">
            <v>-1.0269573096919952E-2</v>
          </cell>
          <cell r="P12">
            <v>-1.117624159183655E-2</v>
          </cell>
          <cell r="Q12">
            <v>-1.1725508918264491E-2</v>
          </cell>
          <cell r="R12">
            <v>-1.1815312166641672E-2</v>
          </cell>
          <cell r="S12">
            <v>-1.1403411391166686E-2</v>
          </cell>
          <cell r="T12">
            <v>-1.0495918845395153E-2</v>
          </cell>
          <cell r="U12">
            <v>-9.1607388427520919E-3</v>
          </cell>
          <cell r="V12">
            <v>-7.4556710874171296E-3</v>
          </cell>
          <cell r="W12">
            <v>-5.4736423836238331E-3</v>
          </cell>
        </row>
        <row r="13">
          <cell r="C13">
            <v>-2.6511355279850438E-4</v>
          </cell>
          <cell r="D13">
            <v>-2.2337501682607804E-3</v>
          </cell>
          <cell r="E13">
            <v>-5.0010102497204277E-3</v>
          </cell>
          <cell r="F13">
            <v>-8.6918487237033198E-3</v>
          </cell>
          <cell r="G13">
            <v>-1.3206312202359596E-2</v>
          </cell>
          <cell r="H13">
            <v>-1.8196760325827736E-2</v>
          </cell>
          <cell r="I13">
            <v>-2.3138027684505975E-2</v>
          </cell>
          <cell r="J13">
            <v>-2.7487069001968054E-2</v>
          </cell>
          <cell r="K13">
            <v>-3.0822701512711208E-2</v>
          </cell>
          <cell r="L13">
            <v>-3.294597271572542E-2</v>
          </cell>
          <cell r="M13">
            <v>-3.144354183354045E-2</v>
          </cell>
          <cell r="N13">
            <v>-2.8913787261444286E-2</v>
          </cell>
          <cell r="O13">
            <v>-2.5504393391346612E-2</v>
          </cell>
          <cell r="P13">
            <v>-2.1490097169811335E-2</v>
          </cell>
          <cell r="Q13">
            <v>-1.705118366214645E-2</v>
          </cell>
          <cell r="R13">
            <v>-1.2340662235748565E-2</v>
          </cell>
          <cell r="S13">
            <v>-7.4687609586617885E-3</v>
          </cell>
          <cell r="T13">
            <v>-2.4565458809714816E-3</v>
          </cell>
          <cell r="U13">
            <v>2.5477235533054284E-3</v>
          </cell>
          <cell r="V13">
            <v>7.4977949737877496E-3</v>
          </cell>
          <cell r="W13">
            <v>1.2359104290134983E-2</v>
          </cell>
        </row>
        <row r="14">
          <cell r="C14">
            <v>1.2929984670918702E-3</v>
          </cell>
          <cell r="D14">
            <v>4.3076988972552319E-4</v>
          </cell>
          <cell r="E14">
            <v>-8.8059579588465687E-4</v>
          </cell>
          <cell r="F14">
            <v>-2.7327716237263442E-3</v>
          </cell>
          <cell r="G14">
            <v>-5.0885302698971836E-3</v>
          </cell>
          <cell r="H14">
            <v>-7.8098297403920722E-3</v>
          </cell>
          <cell r="I14">
            <v>-1.0663400999089892E-2</v>
          </cell>
          <cell r="J14">
            <v>-1.3409483786031398E-2</v>
          </cell>
          <cell r="K14">
            <v>-1.5859630075280646E-2</v>
          </cell>
          <cell r="L14">
            <v>-1.7951145308688122E-2</v>
          </cell>
          <cell r="M14">
            <v>-1.7302755531846518E-2</v>
          </cell>
          <cell r="N14">
            <v>-1.6380805680662656E-2</v>
          </cell>
          <cell r="O14">
            <v>-1.5196413355534609E-2</v>
          </cell>
          <cell r="P14">
            <v>-1.3826365176455909E-2</v>
          </cell>
          <cell r="Q14">
            <v>-1.2283454740126534E-2</v>
          </cell>
          <cell r="R14">
            <v>-1.0546339008299235E-2</v>
          </cell>
          <cell r="S14">
            <v>-8.5793254868652708E-3</v>
          </cell>
          <cell r="T14">
            <v>-6.284650389709376E-3</v>
          </cell>
          <cell r="U14">
            <v>-3.6722165362199259E-3</v>
          </cell>
          <cell r="V14">
            <v>-7.4608376478305788E-4</v>
          </cell>
          <cell r="W14">
            <v>2.4551524532133891E-3</v>
          </cell>
        </row>
        <row r="15">
          <cell r="C15">
            <v>2.9758521619558864E-3</v>
          </cell>
          <cell r="D15">
            <v>3.2950793709536235E-3</v>
          </cell>
          <cell r="E15">
            <v>3.5397694256881487E-3</v>
          </cell>
          <cell r="F15">
            <v>3.6478809170457723E-3</v>
          </cell>
          <cell r="G15">
            <v>3.5376839624573389E-3</v>
          </cell>
          <cell r="H15">
            <v>3.0985496468830631E-3</v>
          </cell>
          <cell r="I15">
            <v>2.1883055693045178E-3</v>
          </cell>
          <cell r="J15">
            <v>6.3923377562762453E-4</v>
          </cell>
          <cell r="K15">
            <v>-1.6293159548087716E-3</v>
          </cell>
          <cell r="L15">
            <v>-4.6670244906234521E-3</v>
          </cell>
          <cell r="M15">
            <v>-6.0569769007372048E-3</v>
          </cell>
          <cell r="N15">
            <v>-8.0207183709156658E-3</v>
          </cell>
          <cell r="O15">
            <v>-1.0314298488686389E-2</v>
          </cell>
          <cell r="P15">
            <v>-1.2712416886322154E-2</v>
          </cell>
          <cell r="Q15">
            <v>-1.4992957979855E-2</v>
          </cell>
          <cell r="R15">
            <v>-1.6967861404774898E-2</v>
          </cell>
          <cell r="S15">
            <v>-1.8440638093225072E-2</v>
          </cell>
          <cell r="T15">
            <v>-1.9215091015126161E-2</v>
          </cell>
          <cell r="U15">
            <v>-1.9232752566632441E-2</v>
          </cell>
          <cell r="V15">
            <v>-1.8460113764646884E-2</v>
          </cell>
          <cell r="W15">
            <v>-1.6973082958946478E-2</v>
          </cell>
        </row>
        <row r="16">
          <cell r="C16">
            <v>3.0634802730180933E-3</v>
          </cell>
          <cell r="D16">
            <v>3.4584625228406621E-3</v>
          </cell>
          <cell r="E16">
            <v>3.801428814839376E-3</v>
          </cell>
          <cell r="F16">
            <v>4.038524310671969E-3</v>
          </cell>
          <cell r="G16">
            <v>4.1357007432956446E-3</v>
          </cell>
          <cell r="H16">
            <v>3.9928336022771703E-3</v>
          </cell>
          <cell r="I16">
            <v>3.5115102398368529E-3</v>
          </cell>
          <cell r="J16">
            <v>2.5868683234564899E-3</v>
          </cell>
          <cell r="K16">
            <v>1.142899526287445E-3</v>
          </cell>
          <cell r="L16">
            <v>-9.1253141683759066E-4</v>
          </cell>
          <cell r="M16">
            <v>-1.2345880644000209E-3</v>
          </cell>
          <cell r="N16">
            <v>-2.1395858071752887E-3</v>
          </cell>
          <cell r="O16">
            <v>-3.4834614776972743E-3</v>
          </cell>
          <cell r="P16">
            <v>-5.1180708519662369E-3</v>
          </cell>
          <cell r="Q16">
            <v>-6.8658870657442982E-3</v>
          </cell>
          <cell r="R16">
            <v>-8.5074505409774986E-3</v>
          </cell>
          <cell r="S16">
            <v>-9.8412593314098021E-3</v>
          </cell>
          <cell r="T16">
            <v>-1.0634523375338125E-2</v>
          </cell>
          <cell r="U16">
            <v>-1.0739930937929352E-2</v>
          </cell>
          <cell r="V16">
            <v>-1.0113598507355003E-2</v>
          </cell>
          <cell r="W16">
            <v>-8.7987024110042604E-3</v>
          </cell>
        </row>
        <row r="17">
          <cell r="C17">
            <v>-1.8705805813546362E-3</v>
          </cell>
          <cell r="D17">
            <v>-4.4407906312039554E-3</v>
          </cell>
          <cell r="E17">
            <v>-7.1874855626513703E-3</v>
          </cell>
          <cell r="F17">
            <v>-9.8806065001069456E-3</v>
          </cell>
          <cell r="G17">
            <v>-1.2294033290384289E-2</v>
          </cell>
          <cell r="H17">
            <v>-1.4251105710288306E-2</v>
          </cell>
          <cell r="I17">
            <v>-1.5695977946103255E-2</v>
          </cell>
          <cell r="J17">
            <v>-1.6673948755924844E-2</v>
          </cell>
          <cell r="K17">
            <v>-1.7290327087384538E-2</v>
          </cell>
          <cell r="L17">
            <v>-1.7669887889708399E-2</v>
          </cell>
          <cell r="M17">
            <v>-1.5635426994203543E-2</v>
          </cell>
          <cell r="N17">
            <v>-1.3567400386298981E-2</v>
          </cell>
          <cell r="O17">
            <v>-1.1475742504550428E-2</v>
          </cell>
          <cell r="P17">
            <v>-9.2975565085780341E-3</v>
          </cell>
          <cell r="Q17">
            <v>-6.9878378637842249E-3</v>
          </cell>
          <cell r="R17">
            <v>-4.5220036211601877E-3</v>
          </cell>
          <cell r="S17">
            <v>-1.8959310188927769E-3</v>
          </cell>
          <cell r="T17">
            <v>9.1267399424619538E-4</v>
          </cell>
          <cell r="U17">
            <v>3.8372810629822307E-3</v>
          </cell>
          <cell r="V17">
            <v>6.852704410004711E-3</v>
          </cell>
          <cell r="W17">
            <v>9.921861061633782E-3</v>
          </cell>
        </row>
        <row r="18">
          <cell r="C18">
            <v>2.8559803685719817E-3</v>
          </cell>
          <cell r="D18">
            <v>3.2565551082453588E-3</v>
          </cell>
          <cell r="E18">
            <v>3.6258510277162852E-3</v>
          </cell>
          <cell r="F18">
            <v>3.9171389858243012E-3</v>
          </cell>
          <cell r="G18">
            <v>4.0586059458562439E-3</v>
          </cell>
          <cell r="H18">
            <v>3.9606793943224427E-3</v>
          </cell>
          <cell r="I18">
            <v>3.4671025153653122E-3</v>
          </cell>
          <cell r="J18">
            <v>2.3882420320237821E-3</v>
          </cell>
          <cell r="K18">
            <v>5.428224835458945E-4</v>
          </cell>
          <cell r="L18">
            <v>-2.1913712300411919E-3</v>
          </cell>
          <cell r="M18">
            <v>-3.6134504412918445E-3</v>
          </cell>
          <cell r="N18">
            <v>-5.7420256443398796E-3</v>
          </cell>
          <cell r="O18">
            <v>-8.2090101601296449E-3</v>
          </cell>
          <cell r="P18">
            <v>-1.0534505281450529E-2</v>
          </cell>
          <cell r="Q18">
            <v>-1.2304086653901463E-2</v>
          </cell>
          <cell r="R18">
            <v>-1.3235575115502701E-2</v>
          </cell>
          <cell r="S18">
            <v>-1.3219067844568578E-2</v>
          </cell>
          <cell r="T18">
            <v>-1.2235951886601109E-2</v>
          </cell>
          <cell r="U18">
            <v>-1.046895271299288E-2</v>
          </cell>
          <cell r="V18">
            <v>-8.0760554717710063E-3</v>
          </cell>
          <cell r="W18">
            <v>-5.235629351598557E-3</v>
          </cell>
        </row>
        <row r="19">
          <cell r="C19">
            <v>2.8559803685719817E-3</v>
          </cell>
          <cell r="D19">
            <v>3.2565551082453588E-3</v>
          </cell>
          <cell r="E19">
            <v>3.6258510277162852E-3</v>
          </cell>
          <cell r="F19">
            <v>3.9171389858243012E-3</v>
          </cell>
          <cell r="G19">
            <v>4.0586059458562439E-3</v>
          </cell>
          <cell r="H19">
            <v>3.9606793943224427E-3</v>
          </cell>
          <cell r="I19">
            <v>3.4671025153653122E-3</v>
          </cell>
          <cell r="J19">
            <v>2.3882420320237821E-3</v>
          </cell>
          <cell r="K19">
            <v>5.428224835458945E-4</v>
          </cell>
          <cell r="L19">
            <v>-2.1913712300411919E-3</v>
          </cell>
          <cell r="M19">
            <v>-3.6134504412918445E-3</v>
          </cell>
          <cell r="N19">
            <v>-5.7420256443398796E-3</v>
          </cell>
          <cell r="O19">
            <v>-8.2090101601296449E-3</v>
          </cell>
          <cell r="P19">
            <v>-1.0534505281450529E-2</v>
          </cell>
          <cell r="Q19">
            <v>-1.2304086653901463E-2</v>
          </cell>
          <cell r="R19">
            <v>-1.3235575115502701E-2</v>
          </cell>
          <cell r="S19">
            <v>-1.3219067844568578E-2</v>
          </cell>
          <cell r="T19">
            <v>-1.2235951886601109E-2</v>
          </cell>
          <cell r="U19">
            <v>-1.046895271299288E-2</v>
          </cell>
          <cell r="V19">
            <v>-8.0760554717710063E-3</v>
          </cell>
          <cell r="W19">
            <v>-5.235629351598557E-3</v>
          </cell>
        </row>
        <row r="20">
          <cell r="C20">
            <v>2.8559803685719817E-3</v>
          </cell>
          <cell r="D20">
            <v>3.2565551082453588E-3</v>
          </cell>
          <cell r="E20">
            <v>3.6258510277162852E-3</v>
          </cell>
          <cell r="F20">
            <v>3.9171389858243012E-3</v>
          </cell>
          <cell r="G20">
            <v>4.0586059458562439E-3</v>
          </cell>
          <cell r="H20">
            <v>3.9606793943224427E-3</v>
          </cell>
          <cell r="I20">
            <v>3.4671025153653122E-3</v>
          </cell>
          <cell r="J20">
            <v>2.3882420320237821E-3</v>
          </cell>
          <cell r="K20">
            <v>5.428224835458945E-4</v>
          </cell>
          <cell r="L20">
            <v>-2.1913712300411919E-3</v>
          </cell>
          <cell r="M20">
            <v>-3.6134504412918445E-3</v>
          </cell>
          <cell r="N20">
            <v>-5.7420256443398796E-3</v>
          </cell>
          <cell r="O20">
            <v>-8.2090101601296449E-3</v>
          </cell>
          <cell r="P20">
            <v>-1.0534505281450529E-2</v>
          </cell>
          <cell r="Q20">
            <v>-1.2304086653901463E-2</v>
          </cell>
          <cell r="R20">
            <v>-1.3235575115502701E-2</v>
          </cell>
          <cell r="S20">
            <v>-1.3219067844568578E-2</v>
          </cell>
          <cell r="T20">
            <v>-1.2235951886601109E-2</v>
          </cell>
          <cell r="U20">
            <v>-1.046895271299288E-2</v>
          </cell>
          <cell r="V20">
            <v>-8.0760554717710063E-3</v>
          </cell>
          <cell r="W20">
            <v>-5.235629351598557E-3</v>
          </cell>
        </row>
        <row r="21">
          <cell r="C21">
            <v>-2.6511355279850438E-4</v>
          </cell>
          <cell r="D21">
            <v>-2.2337501682607804E-3</v>
          </cell>
          <cell r="E21">
            <v>-5.0010102497204277E-3</v>
          </cell>
          <cell r="F21">
            <v>-8.6918487237033198E-3</v>
          </cell>
          <cell r="G21">
            <v>-1.3206312202359596E-2</v>
          </cell>
          <cell r="H21">
            <v>-1.8196760325827736E-2</v>
          </cell>
          <cell r="I21">
            <v>-2.3138027684505975E-2</v>
          </cell>
          <cell r="J21">
            <v>-2.7487069001968054E-2</v>
          </cell>
          <cell r="K21">
            <v>-3.0822701512711208E-2</v>
          </cell>
          <cell r="L21">
            <v>-3.294597271572542E-2</v>
          </cell>
          <cell r="M21">
            <v>-3.144354183354045E-2</v>
          </cell>
          <cell r="N21">
            <v>-2.8913787261444286E-2</v>
          </cell>
          <cell r="O21">
            <v>-2.5504393391346612E-2</v>
          </cell>
          <cell r="P21">
            <v>-2.1490097169811335E-2</v>
          </cell>
          <cell r="Q21">
            <v>-1.705118366214645E-2</v>
          </cell>
          <cell r="R21">
            <v>-1.2340662235748565E-2</v>
          </cell>
          <cell r="S21">
            <v>-7.4687609586617885E-3</v>
          </cell>
          <cell r="T21">
            <v>-2.4565458809714816E-3</v>
          </cell>
          <cell r="U21">
            <v>2.5477235533054284E-3</v>
          </cell>
          <cell r="V21">
            <v>7.4977949737877496E-3</v>
          </cell>
          <cell r="W21">
            <v>1.2359104290134983E-2</v>
          </cell>
        </row>
        <row r="22">
          <cell r="C22">
            <v>-2.6511355279850438E-4</v>
          </cell>
          <cell r="D22">
            <v>-2.2337501682607804E-3</v>
          </cell>
          <cell r="E22">
            <v>-5.0010102497204277E-3</v>
          </cell>
          <cell r="F22">
            <v>-8.6918487237033198E-3</v>
          </cell>
          <cell r="G22">
            <v>-1.3206312202359596E-2</v>
          </cell>
          <cell r="H22">
            <v>-1.8196760325827736E-2</v>
          </cell>
          <cell r="I22">
            <v>-2.3138027684505975E-2</v>
          </cell>
          <cell r="J22">
            <v>-2.7487069001968054E-2</v>
          </cell>
          <cell r="K22">
            <v>-3.0822701512711208E-2</v>
          </cell>
          <cell r="L22">
            <v>-3.294597271572542E-2</v>
          </cell>
          <cell r="M22">
            <v>-3.144354183354045E-2</v>
          </cell>
          <cell r="N22">
            <v>-2.8913787261444286E-2</v>
          </cell>
          <cell r="O22">
            <v>-2.5504393391346612E-2</v>
          </cell>
          <cell r="P22">
            <v>-2.1490097169811335E-2</v>
          </cell>
          <cell r="Q22">
            <v>-1.705118366214645E-2</v>
          </cell>
          <cell r="R22">
            <v>-1.2340662235748565E-2</v>
          </cell>
          <cell r="S22">
            <v>-7.4687609586617885E-3</v>
          </cell>
          <cell r="T22">
            <v>-2.4565458809714816E-3</v>
          </cell>
          <cell r="U22">
            <v>2.5477235533054284E-3</v>
          </cell>
          <cell r="V22">
            <v>7.4977949737877496E-3</v>
          </cell>
          <cell r="W22">
            <v>1.2359104290134983E-2</v>
          </cell>
        </row>
        <row r="23">
          <cell r="C23">
            <v>2.7871652175448965E-3</v>
          </cell>
          <cell r="D23">
            <v>2.9789170596330205E-3</v>
          </cell>
          <cell r="E23">
            <v>3.0636480925040717E-3</v>
          </cell>
          <cell r="F23">
            <v>2.9817576478755035E-3</v>
          </cell>
          <cell r="G23">
            <v>2.6250719402498503E-3</v>
          </cell>
          <cell r="H23">
            <v>1.8161806082139418E-3</v>
          </cell>
          <cell r="I23">
            <v>3.4810969923772337E-4</v>
          </cell>
          <cell r="J23">
            <v>-1.9891579203654133E-3</v>
          </cell>
          <cell r="K23">
            <v>-5.2855496746747237E-3</v>
          </cell>
          <cell r="L23">
            <v>-9.4774133811799388E-3</v>
          </cell>
          <cell r="M23">
            <v>-1.1973716354979796E-2</v>
          </cell>
          <cell r="N23">
            <v>-1.474229179150831E-2</v>
          </cell>
          <cell r="O23">
            <v>-1.7326829009966609E-2</v>
          </cell>
          <cell r="P23">
            <v>-1.9354624658053321E-2</v>
          </cell>
          <cell r="Q23">
            <v>-2.0554772646504575E-2</v>
          </cell>
          <cell r="R23">
            <v>-2.0840887155393197E-2</v>
          </cell>
          <cell r="S23">
            <v>-2.0248152184866534E-2</v>
          </cell>
          <cell r="T23">
            <v>-1.8826185549430396E-2</v>
          </cell>
          <cell r="U23">
            <v>-1.6768982317679298E-2</v>
          </cell>
          <cell r="V23">
            <v>-1.4220347622559944E-2</v>
          </cell>
          <cell r="W23">
            <v>-1.1310157227458387E-2</v>
          </cell>
        </row>
        <row r="24">
          <cell r="C24">
            <v>2.7871652175448965E-3</v>
          </cell>
          <cell r="D24">
            <v>2.9789170596330205E-3</v>
          </cell>
          <cell r="E24">
            <v>3.0636480925040717E-3</v>
          </cell>
          <cell r="F24">
            <v>2.9817576478755035E-3</v>
          </cell>
          <cell r="G24">
            <v>2.6250719402498503E-3</v>
          </cell>
          <cell r="H24">
            <v>1.8161806082139418E-3</v>
          </cell>
          <cell r="I24">
            <v>3.4810969923772337E-4</v>
          </cell>
          <cell r="J24">
            <v>-1.9891579203654133E-3</v>
          </cell>
          <cell r="K24">
            <v>-5.2855496746747237E-3</v>
          </cell>
          <cell r="L24">
            <v>-9.4774133811799388E-3</v>
          </cell>
          <cell r="M24">
            <v>-1.1973716354979796E-2</v>
          </cell>
          <cell r="N24">
            <v>-1.474229179150831E-2</v>
          </cell>
          <cell r="O24">
            <v>-1.7326829009966609E-2</v>
          </cell>
          <cell r="P24">
            <v>-1.9354624658053321E-2</v>
          </cell>
          <cell r="Q24">
            <v>-2.0554772646504575E-2</v>
          </cell>
          <cell r="R24">
            <v>-2.0840887155393197E-2</v>
          </cell>
          <cell r="S24">
            <v>-2.0248152184866534E-2</v>
          </cell>
          <cell r="T24">
            <v>-1.8826185549430396E-2</v>
          </cell>
          <cell r="U24">
            <v>-1.6768982317679298E-2</v>
          </cell>
          <cell r="V24">
            <v>-1.4220347622559944E-2</v>
          </cell>
          <cell r="W24">
            <v>-1.1310157227458387E-2</v>
          </cell>
        </row>
        <row r="25">
          <cell r="C25">
            <v>3.0408598367926668E-3</v>
          </cell>
          <cell r="D25">
            <v>3.4034715382619206E-3</v>
          </cell>
          <cell r="E25">
            <v>3.7024976446587434E-3</v>
          </cell>
          <cell r="F25">
            <v>3.8747551100820708E-3</v>
          </cell>
          <cell r="G25">
            <v>3.8464823809681186E-3</v>
          </cell>
          <cell r="H25">
            <v>3.5307203230412407E-3</v>
          </cell>
          <cell r="I25">
            <v>2.8071814492505974E-3</v>
          </cell>
          <cell r="J25">
            <v>1.5213266681007277E-3</v>
          </cell>
          <cell r="K25">
            <v>-4.0430875774882059E-4</v>
          </cell>
          <cell r="L25">
            <v>-3.0587803892126136E-3</v>
          </cell>
          <cell r="M25">
            <v>-4.0854449200758113E-3</v>
          </cell>
          <cell r="N25">
            <v>-5.7940020383722094E-3</v>
          </cell>
          <cell r="O25">
            <v>-8.0136242780096661E-3</v>
          </cell>
          <cell r="P25">
            <v>-1.056951477161283E-2</v>
          </cell>
          <cell r="Q25">
            <v>-1.3255659936802777E-2</v>
          </cell>
          <cell r="R25">
            <v>-1.5848459365650755E-2</v>
          </cell>
          <cell r="S25">
            <v>-1.8068296490701071E-2</v>
          </cell>
          <cell r="T25">
            <v>-1.9631781659805361E-2</v>
          </cell>
          <cell r="U25">
            <v>-2.0392550691375789E-2</v>
          </cell>
          <cell r="V25">
            <v>-2.0253682807144378E-2</v>
          </cell>
          <cell r="W25">
            <v>-1.9272740607174772E-2</v>
          </cell>
        </row>
        <row r="26">
          <cell r="C26">
            <v>3.0576901531225841E-3</v>
          </cell>
          <cell r="D26">
            <v>3.4316368426573957E-3</v>
          </cell>
          <cell r="E26">
            <v>3.744879466085899E-3</v>
          </cell>
          <cell r="F26">
            <v>3.9339973195357588E-3</v>
          </cell>
          <cell r="G26">
            <v>3.9275117861124025E-3</v>
          </cell>
          <cell r="H26">
            <v>3.6444643427067411E-3</v>
          </cell>
          <cell r="I26">
            <v>2.9703183559512481E-3</v>
          </cell>
          <cell r="J26">
            <v>1.7542151947489131E-3</v>
          </cell>
          <cell r="K26">
            <v>-8.0483093026442732E-5</v>
          </cell>
          <cell r="L26">
            <v>-2.6329628295782472E-3</v>
          </cell>
          <cell r="M26">
            <v>-3.5621302989800249E-3</v>
          </cell>
          <cell r="N26">
            <v>-5.2003649024976216E-3</v>
          </cell>
          <cell r="O26">
            <v>-7.3957783727678344E-3</v>
          </cell>
          <cell r="P26">
            <v>-9.986703126571685E-3</v>
          </cell>
          <cell r="Q26">
            <v>-1.2771430605505745E-2</v>
          </cell>
          <cell r="R26">
            <v>-1.5517257469430898E-2</v>
          </cell>
          <cell r="S26">
            <v>-1.792368301409223E-2</v>
          </cell>
          <cell r="T26">
            <v>-1.9685225589408453E-2</v>
          </cell>
          <cell r="U26">
            <v>-2.0632941292300738E-2</v>
          </cell>
          <cell r="V26">
            <v>-2.0653939383267525E-2</v>
          </cell>
          <cell r="W26">
            <v>-1.9800985145751633E-2</v>
          </cell>
        </row>
        <row r="27">
          <cell r="C27">
            <v>2.2403581433518968E-3</v>
          </cell>
          <cell r="D27">
            <v>2.4212354306535348E-3</v>
          </cell>
          <cell r="E27">
            <v>2.4755312220518049E-3</v>
          </cell>
          <cell r="F27">
            <v>2.3259313320442708E-3</v>
          </cell>
          <cell r="G27">
            <v>1.9356385206459931E-3</v>
          </cell>
          <cell r="H27">
            <v>1.2551786356001266E-3</v>
          </cell>
          <cell r="I27">
            <v>2.7093297882639991E-4</v>
          </cell>
          <cell r="J27">
            <v>-1.017120592266753E-3</v>
          </cell>
          <cell r="K27">
            <v>-2.5486729773848867E-3</v>
          </cell>
          <cell r="L27">
            <v>-4.3029568283768638E-3</v>
          </cell>
          <cell r="M27">
            <v>-4.3421429419971437E-3</v>
          </cell>
          <cell r="N27">
            <v>-4.4489945715474677E-3</v>
          </cell>
          <cell r="O27">
            <v>-4.5239187238297288E-3</v>
          </cell>
          <cell r="P27">
            <v>-4.4325205601462251E-3</v>
          </cell>
          <cell r="Q27">
            <v>-4.0925067555240479E-3</v>
          </cell>
          <cell r="R27">
            <v>-3.4324425345648268E-3</v>
          </cell>
          <cell r="S27">
            <v>-2.4442149173560471E-3</v>
          </cell>
          <cell r="T27">
            <v>-1.1205183097476143E-3</v>
          </cell>
          <cell r="U27">
            <v>4.7771892820000397E-4</v>
          </cell>
          <cell r="V27">
            <v>2.3156466553650662E-3</v>
          </cell>
          <cell r="W27">
            <v>4.3308669927378286E-3</v>
          </cell>
        </row>
        <row r="28">
          <cell r="C28">
            <v>2.6637345903842511E-3</v>
          </cell>
          <cell r="D28">
            <v>2.8796784280350697E-3</v>
          </cell>
          <cell r="E28">
            <v>2.9399139334595932E-3</v>
          </cell>
          <cell r="F28">
            <v>2.7990349060422275E-3</v>
          </cell>
          <cell r="G28">
            <v>2.3995878871820699E-3</v>
          </cell>
          <cell r="H28">
            <v>1.722193807361464E-3</v>
          </cell>
          <cell r="I28">
            <v>7.6027041420191036E-4</v>
          </cell>
          <cell r="J28">
            <v>-4.3713275264083785E-4</v>
          </cell>
          <cell r="K28">
            <v>-1.8253601412245438E-3</v>
          </cell>
          <cell r="L28">
            <v>-3.3520415049198881E-3</v>
          </cell>
          <cell r="M28">
            <v>-2.8208557234408213E-3</v>
          </cell>
          <cell r="N28">
            <v>-2.3272678183493653E-3</v>
          </cell>
          <cell r="O28">
            <v>-1.7949765651408033E-3</v>
          </cell>
          <cell r="P28">
            <v>-1.1183201906062679E-3</v>
          </cell>
          <cell r="Q28">
            <v>-2.1838133175899142E-4</v>
          </cell>
          <cell r="R28">
            <v>9.3901082705820599E-4</v>
          </cell>
          <cell r="S28">
            <v>2.3725204433425297E-3</v>
          </cell>
          <cell r="T28">
            <v>4.0658591586268588E-3</v>
          </cell>
          <cell r="U28">
            <v>5.9732508107827502E-3</v>
          </cell>
          <cell r="V28">
            <v>8.0552998032072647E-3</v>
          </cell>
          <cell r="W28">
            <v>1.0268536027095827E-2</v>
          </cell>
        </row>
        <row r="33">
          <cell r="C33">
            <v>-9.5231831646328119E-3</v>
          </cell>
          <cell r="D33">
            <v>-1.0389330593601928E-2</v>
          </cell>
          <cell r="E33">
            <v>-1.1230651047465439E-2</v>
          </cell>
          <cell r="F33">
            <v>-8.6421705307503337E-3</v>
          </cell>
          <cell r="G33">
            <v>-8.6779358765003787E-3</v>
          </cell>
          <cell r="H33">
            <v>-1.0656550206026436E-2</v>
          </cell>
          <cell r="I33">
            <v>6.1854205747809785E-3</v>
          </cell>
          <cell r="J33">
            <v>4.182098181549623E-4</v>
          </cell>
          <cell r="K33">
            <v>-7.8223156906954867E-3</v>
          </cell>
          <cell r="L33">
            <v>-1.3160345091699114E-2</v>
          </cell>
          <cell r="M33">
            <v>-1.8086259741178768E-2</v>
          </cell>
          <cell r="N33">
            <v>-2.4962240815704351E-2</v>
          </cell>
          <cell r="O33">
            <v>-3.1161565986419618E-2</v>
          </cell>
          <cell r="P33">
            <v>-3.4293246813361891E-2</v>
          </cell>
          <cell r="Q33">
            <v>-3.9922340798607805E-2</v>
          </cell>
          <cell r="R33">
            <v>-4.2496528803237218E-2</v>
          </cell>
          <cell r="S33">
            <v>-4.7586707089673531E-2</v>
          </cell>
          <cell r="T33">
            <v>-4.8425703322673229E-2</v>
          </cell>
          <cell r="U33">
            <v>-4.9109419913374121E-2</v>
          </cell>
          <cell r="V33">
            <v>-4.4254302681729675E-2</v>
          </cell>
          <cell r="W33">
            <v>-4.4624857477694346E-2</v>
          </cell>
        </row>
        <row r="34">
          <cell r="C34">
            <v>-9.5231831646328119E-3</v>
          </cell>
          <cell r="D34">
            <v>-1.0389330593601928E-2</v>
          </cell>
          <cell r="E34">
            <v>-1.1230651047465439E-2</v>
          </cell>
          <cell r="F34">
            <v>-8.6421705307503337E-3</v>
          </cell>
          <cell r="G34">
            <v>-8.6779358765003787E-3</v>
          </cell>
          <cell r="H34">
            <v>-1.0656550206026436E-2</v>
          </cell>
          <cell r="I34">
            <v>6.1854205747809785E-3</v>
          </cell>
          <cell r="J34">
            <v>4.182098181549623E-4</v>
          </cell>
          <cell r="K34">
            <v>-7.8223156906954867E-3</v>
          </cell>
          <cell r="L34">
            <v>-1.3160345091699114E-2</v>
          </cell>
          <cell r="M34">
            <v>-1.8086259741178768E-2</v>
          </cell>
          <cell r="N34">
            <v>-2.4962240815704351E-2</v>
          </cell>
          <cell r="O34">
            <v>-3.1161565986419618E-2</v>
          </cell>
          <cell r="P34">
            <v>-3.4293246813361891E-2</v>
          </cell>
          <cell r="Q34">
            <v>-3.9922340798607805E-2</v>
          </cell>
          <cell r="R34">
            <v>-4.2496528803237218E-2</v>
          </cell>
          <cell r="S34">
            <v>-4.7586707089673531E-2</v>
          </cell>
          <cell r="T34">
            <v>-4.8425703322673229E-2</v>
          </cell>
          <cell r="U34">
            <v>-4.9109419913374121E-2</v>
          </cell>
          <cell r="V34">
            <v>-4.4254302681729675E-2</v>
          </cell>
          <cell r="W34">
            <v>-4.4624857477694346E-2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</row>
        <row r="36">
          <cell r="C36">
            <v>1.3533545140994781E-2</v>
          </cell>
          <cell r="D36">
            <v>2.0183561733275859E-2</v>
          </cell>
          <cell r="E36">
            <v>2.8983486532504498E-2</v>
          </cell>
          <cell r="F36">
            <v>3.6241961495233115E-2</v>
          </cell>
          <cell r="G36">
            <v>4.5154313894374791E-2</v>
          </cell>
          <cell r="H36">
            <v>5.267208119203122E-2</v>
          </cell>
          <cell r="I36">
            <v>6.9366472775479193E-2</v>
          </cell>
          <cell r="J36">
            <v>7.1015614134725596E-2</v>
          </cell>
          <cell r="K36">
            <v>7.0560709769257407E-2</v>
          </cell>
          <cell r="L36">
            <v>7.0627946168415265E-2</v>
          </cell>
          <cell r="M36">
            <v>7.0841659061261983E-2</v>
          </cell>
          <cell r="N36">
            <v>7.0765378893896558E-2</v>
          </cell>
          <cell r="O36">
            <v>7.1533762946793519E-2</v>
          </cell>
          <cell r="P36">
            <v>7.1995920937121746E-2</v>
          </cell>
          <cell r="Q36">
            <v>7.4903182113978409E-2</v>
          </cell>
          <cell r="R36">
            <v>7.5605979439756429E-2</v>
          </cell>
          <cell r="S36">
            <v>7.692213519805606E-2</v>
          </cell>
          <cell r="T36">
            <v>7.9087983387463576E-2</v>
          </cell>
          <cell r="U36">
            <v>8.1849131416427884E-2</v>
          </cell>
          <cell r="V36">
            <v>8.4218296725436653E-2</v>
          </cell>
          <cell r="W36">
            <v>8.7203686018579252E-2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</row>
        <row r="38">
          <cell r="C38">
            <v>1.3533545140994781E-2</v>
          </cell>
          <cell r="D38">
            <v>2.0183561733275859E-2</v>
          </cell>
          <cell r="E38">
            <v>2.8983486532504498E-2</v>
          </cell>
          <cell r="F38">
            <v>3.6241961495233115E-2</v>
          </cell>
          <cell r="G38">
            <v>4.5154313894374791E-2</v>
          </cell>
          <cell r="H38">
            <v>5.267208119203122E-2</v>
          </cell>
          <cell r="I38">
            <v>6.9366472775479193E-2</v>
          </cell>
          <cell r="J38">
            <v>7.1015614134725596E-2</v>
          </cell>
          <cell r="K38">
            <v>7.0560709769257407E-2</v>
          </cell>
          <cell r="L38">
            <v>7.0627946168415265E-2</v>
          </cell>
          <cell r="M38">
            <v>7.0841659061261983E-2</v>
          </cell>
          <cell r="N38">
            <v>7.0765378893896558E-2</v>
          </cell>
          <cell r="O38">
            <v>7.1533762946793519E-2</v>
          </cell>
          <cell r="P38">
            <v>7.1995920937121746E-2</v>
          </cell>
          <cell r="Q38">
            <v>7.4903182113978409E-2</v>
          </cell>
          <cell r="R38">
            <v>7.5605979439756429E-2</v>
          </cell>
          <cell r="S38">
            <v>7.692213519805606E-2</v>
          </cell>
          <cell r="T38">
            <v>7.9087983387463576E-2</v>
          </cell>
          <cell r="U38">
            <v>8.1849131416427884E-2</v>
          </cell>
          <cell r="V38">
            <v>8.4218296725436653E-2</v>
          </cell>
          <cell r="W38">
            <v>8.7203686018579252E-2</v>
          </cell>
        </row>
        <row r="39">
          <cell r="C39">
            <v>-3.5672004066396389E-2</v>
          </cell>
          <cell r="D39">
            <v>-4.9550508296247311E-2</v>
          </cell>
          <cell r="E39">
            <v>-6.1761685067703867E-2</v>
          </cell>
          <cell r="F39">
            <v>-7.4371360210361365E-2</v>
          </cell>
          <cell r="G39">
            <v>-8.4561299521774602E-2</v>
          </cell>
          <cell r="H39">
            <v>-9.4354533621802628E-2</v>
          </cell>
          <cell r="I39">
            <v>-8.3838162748525888E-2</v>
          </cell>
          <cell r="J39">
            <v>-0.10138690704700583</v>
          </cell>
          <cell r="K39">
            <v>-0.11979099094226989</v>
          </cell>
          <cell r="L39">
            <v>-0.13700322175621915</v>
          </cell>
          <cell r="M39">
            <v>-0.15316644545796979</v>
          </cell>
          <cell r="N39">
            <v>-0.17025819441221671</v>
          </cell>
          <cell r="O39">
            <v>-0.18419204021919267</v>
          </cell>
          <cell r="P39">
            <v>-0.19839068797818216</v>
          </cell>
          <cell r="Q39">
            <v>-0.21120551682847732</v>
          </cell>
          <cell r="R39">
            <v>-0.22479234182110777</v>
          </cell>
          <cell r="S39">
            <v>-0.2368578477221546</v>
          </cell>
          <cell r="T39">
            <v>-0.24266601495789253</v>
          </cell>
          <cell r="U39">
            <v>-0.24721961460913941</v>
          </cell>
          <cell r="V39">
            <v>-0.25363057592565069</v>
          </cell>
          <cell r="W39">
            <v>-0.25965179648020509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</row>
        <row r="41">
          <cell r="C41">
            <v>-3.8024198733649504E-2</v>
          </cell>
          <cell r="D41">
            <v>-4.8435614355525E-2</v>
          </cell>
          <cell r="E41">
            <v>-5.8631905067021532E-2</v>
          </cell>
          <cell r="F41">
            <v>-6.748443547734867E-2</v>
          </cell>
          <cell r="G41">
            <v>-7.5396728910535088E-2</v>
          </cell>
          <cell r="H41">
            <v>-8.1607907926918022E-2</v>
          </cell>
          <cell r="I41">
            <v>-5.3020472212148811E-2</v>
          </cell>
          <cell r="J41">
            <v>-6.9503765226047079E-2</v>
          </cell>
          <cell r="K41">
            <v>-8.5367500532993523E-2</v>
          </cell>
          <cell r="L41">
            <v>-0.10076612016821532</v>
          </cell>
          <cell r="M41">
            <v>-0.11550560982083793</v>
          </cell>
          <cell r="N41">
            <v>-0.13035218130836251</v>
          </cell>
          <cell r="O41">
            <v>-0.14367279165290417</v>
          </cell>
          <cell r="P41">
            <v>-0.15630989825495009</v>
          </cell>
          <cell r="Q41">
            <v>-0.16853148396206574</v>
          </cell>
          <cell r="R41">
            <v>-0.18007483278167563</v>
          </cell>
          <cell r="S41">
            <v>-0.19194201144586276</v>
          </cell>
          <cell r="T41">
            <v>-0.20090640082357156</v>
          </cell>
          <cell r="U41">
            <v>-0.20968380702596567</v>
          </cell>
          <cell r="V41">
            <v>-0.2171583002431573</v>
          </cell>
          <cell r="W41">
            <v>-0.22577214225656853</v>
          </cell>
        </row>
        <row r="42">
          <cell r="C42">
            <v>-1.9331345985214087E-2</v>
          </cell>
          <cell r="D42">
            <v>-2.3340865224765812E-2</v>
          </cell>
          <cell r="E42">
            <v>-2.7299194168889547E-2</v>
          </cell>
          <cell r="F42">
            <v>-2.9921910784380737E-2</v>
          </cell>
          <cell r="G42">
            <v>-3.2381790454047266E-2</v>
          </cell>
          <cell r="H42">
            <v>-3.3398352911369472E-2</v>
          </cell>
          <cell r="I42">
            <v>-6.2778524264280721E-3</v>
          </cell>
          <cell r="J42">
            <v>-1.6299406808437843E-2</v>
          </cell>
          <cell r="K42">
            <v>-2.6440753910711001E-2</v>
          </cell>
          <cell r="L42">
            <v>-3.5414126787722135E-2</v>
          </cell>
          <cell r="M42">
            <v>-4.3888849726131246E-2</v>
          </cell>
          <cell r="N42">
            <v>-5.1997271076227647E-2</v>
          </cell>
          <cell r="O42">
            <v>-5.924788220174794E-2</v>
          </cell>
          <cell r="P42">
            <v>-6.6664933289608999E-2</v>
          </cell>
          <cell r="Q42">
            <v>-7.2953080463241129E-2</v>
          </cell>
          <cell r="R42">
            <v>-7.9439208023013963E-2</v>
          </cell>
          <cell r="S42">
            <v>-8.509333520871129E-2</v>
          </cell>
          <cell r="T42">
            <v>-8.921975608431601E-2</v>
          </cell>
          <cell r="U42">
            <v>-9.3735947802176617E-2</v>
          </cell>
          <cell r="V42">
            <v>-9.6883344611497627E-2</v>
          </cell>
          <cell r="W42">
            <v>-0.10083889832406936</v>
          </cell>
        </row>
        <row r="43">
          <cell r="C43">
            <v>-2.1254749529705731E-2</v>
          </cell>
          <cell r="D43">
            <v>-2.8656189806081696E-2</v>
          </cell>
          <cell r="E43">
            <v>-3.6643137985045274E-2</v>
          </cell>
          <cell r="F43">
            <v>-4.3052323969870653E-2</v>
          </cell>
          <cell r="G43">
            <v>-4.7181780693291771E-2</v>
          </cell>
          <cell r="H43">
            <v>-5.2057622117255634E-2</v>
          </cell>
          <cell r="I43">
            <v>-4.8070253988052217E-2</v>
          </cell>
          <cell r="J43">
            <v>-6.048774869699769E-2</v>
          </cell>
          <cell r="K43">
            <v>-7.3555452994148923E-2</v>
          </cell>
          <cell r="L43">
            <v>-8.4167822575087634E-2</v>
          </cell>
          <cell r="M43">
            <v>-9.5267074318957409E-2</v>
          </cell>
          <cell r="N43">
            <v>-0.10909398926968858</v>
          </cell>
          <cell r="O43">
            <v>-0.11723239744322322</v>
          </cell>
          <cell r="P43">
            <v>-0.12687072390177373</v>
          </cell>
          <cell r="Q43">
            <v>-0.13588551458252804</v>
          </cell>
          <cell r="R43">
            <v>-0.14495511628811167</v>
          </cell>
          <cell r="S43">
            <v>-0.15194714000810342</v>
          </cell>
          <cell r="T43">
            <v>-0.1518399639669723</v>
          </cell>
          <cell r="U43">
            <v>-0.15319441925891497</v>
          </cell>
          <cell r="V43">
            <v>-0.1554482426459326</v>
          </cell>
          <cell r="W43">
            <v>-0.15774072862172056</v>
          </cell>
        </row>
        <row r="44">
          <cell r="C44">
            <v>-1.1229952300541234E-2</v>
          </cell>
          <cell r="D44">
            <v>-1.2464920024619817E-2</v>
          </cell>
          <cell r="E44">
            <v>-1.3719745937529946E-2</v>
          </cell>
          <cell r="F44">
            <v>-1.3642490814443348E-2</v>
          </cell>
          <cell r="G44">
            <v>-1.3739320230386541E-2</v>
          </cell>
          <cell r="H44">
            <v>-1.2504560519165264E-2</v>
          </cell>
          <cell r="I44">
            <v>1.3980177197691101E-2</v>
          </cell>
          <cell r="J44">
            <v>6.7591096781678302E-3</v>
          </cell>
          <cell r="K44">
            <v>-9.021815285991221E-4</v>
          </cell>
          <cell r="L44">
            <v>-7.0908829480239161E-3</v>
          </cell>
          <cell r="M44">
            <v>-1.2850485718446571E-2</v>
          </cell>
          <cell r="N44">
            <v>-1.803862477111209E-2</v>
          </cell>
          <cell r="O44">
            <v>-2.2658527036901764E-2</v>
          </cell>
          <cell r="P44">
            <v>-2.7813230833774905E-2</v>
          </cell>
          <cell r="Q44">
            <v>-3.1529853900816016E-2</v>
          </cell>
          <cell r="R44">
            <v>-3.5824205762796192E-2</v>
          </cell>
          <cell r="S44">
            <v>-3.8785625918283939E-2</v>
          </cell>
          <cell r="T44">
            <v>-4.0815294200955914E-2</v>
          </cell>
          <cell r="U44">
            <v>-4.3484695780434568E-2</v>
          </cell>
          <cell r="V44">
            <v>-4.4756749538405242E-2</v>
          </cell>
          <cell r="W44">
            <v>-4.6693423204700178E-2</v>
          </cell>
        </row>
        <row r="45">
          <cell r="C45">
            <v>-9.5231831646328119E-3</v>
          </cell>
          <cell r="D45">
            <v>-1.0389330593601928E-2</v>
          </cell>
          <cell r="E45">
            <v>-1.1230651047465439E-2</v>
          </cell>
          <cell r="F45">
            <v>-8.6421705307503337E-3</v>
          </cell>
          <cell r="G45">
            <v>-8.6779358765003787E-3</v>
          </cell>
          <cell r="H45">
            <v>-1.0656550206026436E-2</v>
          </cell>
          <cell r="I45">
            <v>6.1854205747809785E-3</v>
          </cell>
          <cell r="J45">
            <v>4.182098181549623E-4</v>
          </cell>
          <cell r="K45">
            <v>-7.8223156906954867E-3</v>
          </cell>
          <cell r="L45">
            <v>-1.3160345091699114E-2</v>
          </cell>
          <cell r="M45">
            <v>-1.8086259741178768E-2</v>
          </cell>
          <cell r="N45">
            <v>-2.4962240815704351E-2</v>
          </cell>
          <cell r="O45">
            <v>-3.1161565986419618E-2</v>
          </cell>
          <cell r="P45">
            <v>-3.4293246813361891E-2</v>
          </cell>
          <cell r="Q45">
            <v>-3.9922340798607805E-2</v>
          </cell>
          <cell r="R45">
            <v>-4.2496528803237218E-2</v>
          </cell>
          <cell r="S45">
            <v>-4.7586707089673531E-2</v>
          </cell>
          <cell r="T45">
            <v>-4.8425703322673229E-2</v>
          </cell>
          <cell r="U45">
            <v>-4.9109419913374121E-2</v>
          </cell>
          <cell r="V45">
            <v>-4.4254302681729675E-2</v>
          </cell>
          <cell r="W45">
            <v>-4.4624857477694346E-2</v>
          </cell>
        </row>
        <row r="46">
          <cell r="C46">
            <v>-2.8646324310147148E-2</v>
          </cell>
          <cell r="D46">
            <v>-3.7166887349563478E-2</v>
          </cell>
          <cell r="E46">
            <v>-4.4146278259940275E-2</v>
          </cell>
          <cell r="F46">
            <v>-5.1384404481639438E-2</v>
          </cell>
          <cell r="G46">
            <v>-5.6977902334695477E-2</v>
          </cell>
          <cell r="H46">
            <v>-6.0081584734479283E-2</v>
          </cell>
          <cell r="I46">
            <v>-3.16931730512474E-2</v>
          </cell>
          <cell r="J46">
            <v>-4.5875492485819659E-2</v>
          </cell>
          <cell r="K46">
            <v>-5.957748390777215E-2</v>
          </cell>
          <cell r="L46">
            <v>-7.290927813793395E-2</v>
          </cell>
          <cell r="M46">
            <v>-8.6630936425472344E-2</v>
          </cell>
          <cell r="N46">
            <v>-9.9004347957767885E-2</v>
          </cell>
          <cell r="O46">
            <v>-0.11051942263330745</v>
          </cell>
          <cell r="P46">
            <v>-0.12157094982966274</v>
          </cell>
          <cell r="Q46">
            <v>-0.13232830976888202</v>
          </cell>
          <cell r="R46">
            <v>-0.14346146947626842</v>
          </cell>
          <cell r="S46">
            <v>-0.15329349142929102</v>
          </cell>
          <cell r="T46">
            <v>-0.16152745856861697</v>
          </cell>
          <cell r="U46">
            <v>-0.16955370845794571</v>
          </cell>
          <cell r="V46">
            <v>-0.17821222820444438</v>
          </cell>
          <cell r="W46">
            <v>-0.18506268979198731</v>
          </cell>
        </row>
        <row r="47">
          <cell r="C47">
            <v>-2.8646324310147148E-2</v>
          </cell>
          <cell r="D47">
            <v>-3.7166887349563478E-2</v>
          </cell>
          <cell r="E47">
            <v>-4.4146278259940275E-2</v>
          </cell>
          <cell r="F47">
            <v>-5.1384404481639438E-2</v>
          </cell>
          <cell r="G47">
            <v>-5.6977902334695477E-2</v>
          </cell>
          <cell r="H47">
            <v>-6.0081584734479283E-2</v>
          </cell>
          <cell r="I47">
            <v>-3.16931730512474E-2</v>
          </cell>
          <cell r="J47">
            <v>-4.5875492485819659E-2</v>
          </cell>
          <cell r="K47">
            <v>-5.957748390777215E-2</v>
          </cell>
          <cell r="L47">
            <v>-7.290927813793395E-2</v>
          </cell>
          <cell r="M47">
            <v>-8.6630936425472344E-2</v>
          </cell>
          <cell r="N47">
            <v>-9.9004347957767885E-2</v>
          </cell>
          <cell r="O47">
            <v>-0.11051942263330745</v>
          </cell>
          <cell r="P47">
            <v>-0.12157094982966274</v>
          </cell>
          <cell r="Q47">
            <v>-0.13232830976888202</v>
          </cell>
          <cell r="R47">
            <v>-0.14346146947626842</v>
          </cell>
          <cell r="S47">
            <v>-0.15329349142929102</v>
          </cell>
          <cell r="T47">
            <v>-0.16152745856861697</v>
          </cell>
          <cell r="U47">
            <v>-0.16955370845794571</v>
          </cell>
          <cell r="V47">
            <v>-0.17821222820444438</v>
          </cell>
          <cell r="W47">
            <v>-0.18506268979198731</v>
          </cell>
        </row>
        <row r="48"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</row>
        <row r="49">
          <cell r="C49">
            <v>-3.8024198733649504E-2</v>
          </cell>
          <cell r="D49">
            <v>-4.8435614355525E-2</v>
          </cell>
          <cell r="E49">
            <v>-5.8631905067021532E-2</v>
          </cell>
          <cell r="F49">
            <v>-6.748443547734867E-2</v>
          </cell>
          <cell r="G49">
            <v>-7.5396728910535088E-2</v>
          </cell>
          <cell r="H49">
            <v>-8.1607907926918022E-2</v>
          </cell>
          <cell r="I49">
            <v>-5.3020472212148811E-2</v>
          </cell>
          <cell r="J49">
            <v>-6.9503765226047079E-2</v>
          </cell>
          <cell r="K49">
            <v>-8.5367500532993523E-2</v>
          </cell>
          <cell r="L49">
            <v>-0.10076612016821532</v>
          </cell>
          <cell r="M49">
            <v>-0.11550560982083793</v>
          </cell>
          <cell r="N49">
            <v>-0.13035218130836251</v>
          </cell>
          <cell r="O49">
            <v>-0.14367279165290417</v>
          </cell>
          <cell r="P49">
            <v>-0.15630989825495009</v>
          </cell>
          <cell r="Q49">
            <v>-0.16853148396206574</v>
          </cell>
          <cell r="R49">
            <v>-0.18007483278167563</v>
          </cell>
          <cell r="S49">
            <v>-0.19194201144586276</v>
          </cell>
          <cell r="T49">
            <v>-0.20090640082357156</v>
          </cell>
          <cell r="U49">
            <v>-0.20968380702596567</v>
          </cell>
          <cell r="V49">
            <v>-0.2171583002431573</v>
          </cell>
          <cell r="W49">
            <v>-0.22577214225656853</v>
          </cell>
        </row>
        <row r="50">
          <cell r="C50">
            <v>-3.8024198733649504E-2</v>
          </cell>
          <cell r="D50">
            <v>-4.8435614355525E-2</v>
          </cell>
          <cell r="E50">
            <v>-5.8631905067021532E-2</v>
          </cell>
          <cell r="F50">
            <v>-6.748443547734867E-2</v>
          </cell>
          <cell r="G50">
            <v>-7.5396728910535088E-2</v>
          </cell>
          <cell r="H50">
            <v>-8.1607907926918022E-2</v>
          </cell>
          <cell r="I50">
            <v>-5.3020472212148811E-2</v>
          </cell>
          <cell r="J50">
            <v>-6.9503765226047079E-2</v>
          </cell>
          <cell r="K50">
            <v>-8.5367500532993523E-2</v>
          </cell>
          <cell r="L50">
            <v>-0.10076612016821532</v>
          </cell>
          <cell r="M50">
            <v>-0.11550560982083793</v>
          </cell>
          <cell r="N50">
            <v>-0.13035218130836251</v>
          </cell>
          <cell r="O50">
            <v>-0.14367279165290417</v>
          </cell>
          <cell r="P50">
            <v>-0.15630989825495009</v>
          </cell>
          <cell r="Q50">
            <v>-0.16853148396206574</v>
          </cell>
          <cell r="R50">
            <v>-0.18007483278167563</v>
          </cell>
          <cell r="S50">
            <v>-0.19194201144586276</v>
          </cell>
          <cell r="T50">
            <v>-0.20090640082357156</v>
          </cell>
          <cell r="U50">
            <v>-0.20968380702596567</v>
          </cell>
          <cell r="V50">
            <v>-0.2171583002431573</v>
          </cell>
          <cell r="W50">
            <v>-0.22577214225656853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</row>
        <row r="52">
          <cell r="C52">
            <v>-2.5017596239626755E-3</v>
          </cell>
          <cell r="D52">
            <v>1.8184032669510523E-3</v>
          </cell>
          <cell r="E52">
            <v>6.1701459300543557E-3</v>
          </cell>
          <cell r="F52">
            <v>1.0528335948109849E-2</v>
          </cell>
          <cell r="G52">
            <v>1.5953038854313945E-2</v>
          </cell>
          <cell r="H52">
            <v>2.1367586562342625E-2</v>
          </cell>
          <cell r="I52">
            <v>3.8195893187018513E-2</v>
          </cell>
          <cell r="J52">
            <v>3.3617732288204943E-2</v>
          </cell>
          <cell r="K52">
            <v>2.9232056354057529E-2</v>
          </cell>
          <cell r="L52">
            <v>2.4115220889724599E-2</v>
          </cell>
          <cell r="M52">
            <v>1.9888555191384754E-2</v>
          </cell>
          <cell r="N52">
            <v>1.5088484654764627E-2</v>
          </cell>
          <cell r="O52">
            <v>1.1541899665922038E-2</v>
          </cell>
          <cell r="P52">
            <v>7.29614316912508E-3</v>
          </cell>
          <cell r="Q52">
            <v>3.9565564103357211E-3</v>
          </cell>
          <cell r="R52">
            <v>8.3762565441777942E-5</v>
          </cell>
          <cell r="S52">
            <v>-2.6819862388596395E-3</v>
          </cell>
          <cell r="T52">
            <v>-5.4292343437628322E-3</v>
          </cell>
          <cell r="U52">
            <v>-6.8513508926181512E-3</v>
          </cell>
          <cell r="V52">
            <v>-8.9882411024506843E-3</v>
          </cell>
          <cell r="W52">
            <v>-1.028048931916381E-2</v>
          </cell>
        </row>
        <row r="53">
          <cell r="C53">
            <v>9.35023857276252E-3</v>
          </cell>
          <cell r="D53">
            <v>1.4344405059041812E-2</v>
          </cell>
          <cell r="E53">
            <v>1.753905328249096E-2</v>
          </cell>
          <cell r="F53">
            <v>2.2929077416501166E-2</v>
          </cell>
          <cell r="G53">
            <v>2.8400813703389677E-2</v>
          </cell>
          <cell r="H53">
            <v>3.4697015033137005E-2</v>
          </cell>
          <cell r="I53">
            <v>5.1232208609371888E-2</v>
          </cell>
          <cell r="J53">
            <v>4.9227974235844116E-2</v>
          </cell>
          <cell r="K53">
            <v>4.7830704028382909E-2</v>
          </cell>
          <cell r="L53">
            <v>4.8357185106098932E-2</v>
          </cell>
          <cell r="M53">
            <v>4.7328747708648707E-2</v>
          </cell>
          <cell r="N53">
            <v>4.3653712463697009E-2</v>
          </cell>
          <cell r="O53">
            <v>4.4849514785252627E-2</v>
          </cell>
          <cell r="P53">
            <v>4.5582717632665179E-2</v>
          </cell>
          <cell r="Q53">
            <v>4.4567040070932207E-2</v>
          </cell>
          <cell r="R53">
            <v>4.5441413586512512E-2</v>
          </cell>
          <cell r="S53">
            <v>4.6981842110753645E-2</v>
          </cell>
          <cell r="T53">
            <v>5.6116165040903873E-2</v>
          </cell>
          <cell r="U53">
            <v>6.0172549419448308E-2</v>
          </cell>
          <cell r="V53">
            <v>6.5236304634681108E-2</v>
          </cell>
          <cell r="W53">
            <v>6.9787075502440843E-2</v>
          </cell>
        </row>
        <row r="54">
          <cell r="C54">
            <v>9.35023857276252E-3</v>
          </cell>
          <cell r="D54">
            <v>1.4344405059041812E-2</v>
          </cell>
          <cell r="E54">
            <v>1.753905328249096E-2</v>
          </cell>
          <cell r="F54">
            <v>2.2929077416501166E-2</v>
          </cell>
          <cell r="G54">
            <v>2.8400813703389677E-2</v>
          </cell>
          <cell r="H54">
            <v>3.4697015033137005E-2</v>
          </cell>
          <cell r="I54">
            <v>5.1232208609371888E-2</v>
          </cell>
          <cell r="J54">
            <v>4.9227974235844116E-2</v>
          </cell>
          <cell r="K54">
            <v>4.7830704028382909E-2</v>
          </cell>
          <cell r="L54">
            <v>4.8357185106098932E-2</v>
          </cell>
          <cell r="M54">
            <v>4.7328747708648707E-2</v>
          </cell>
          <cell r="N54">
            <v>4.3653712463697009E-2</v>
          </cell>
          <cell r="O54">
            <v>4.4849514785252627E-2</v>
          </cell>
          <cell r="P54">
            <v>4.5582717632665179E-2</v>
          </cell>
          <cell r="Q54">
            <v>4.4567040070932207E-2</v>
          </cell>
          <cell r="R54">
            <v>4.5441413586512512E-2</v>
          </cell>
          <cell r="S54">
            <v>4.6981842110753645E-2</v>
          </cell>
          <cell r="T54">
            <v>5.6116165040903873E-2</v>
          </cell>
          <cell r="U54">
            <v>6.0172549419448308E-2</v>
          </cell>
          <cell r="V54">
            <v>6.5236304634681108E-2</v>
          </cell>
          <cell r="W54">
            <v>6.9787075502440843E-2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</row>
        <row r="56">
          <cell r="C56">
            <v>-7.6646730556251416E-2</v>
          </cell>
          <cell r="D56">
            <v>-0.11302478314928292</v>
          </cell>
          <cell r="E56">
            <v>-0.1426587316338257</v>
          </cell>
          <cell r="F56">
            <v>-0.17722197606033588</v>
          </cell>
          <cell r="G56">
            <v>-0.21064586729632379</v>
          </cell>
          <cell r="H56">
            <v>-0.24233351669963768</v>
          </cell>
          <cell r="I56">
            <v>-0.23812496273100647</v>
          </cell>
          <cell r="J56">
            <v>-0.2729264112083396</v>
          </cell>
          <cell r="K56">
            <v>-0.30712584250034275</v>
          </cell>
          <cell r="L56">
            <v>-0.34670472127505042</v>
          </cell>
          <cell r="M56">
            <v>-0.37963280824179241</v>
          </cell>
          <cell r="N56">
            <v>-0.41192182268534794</v>
          </cell>
          <cell r="O56">
            <v>-0.44359056946173187</v>
          </cell>
          <cell r="P56">
            <v>-0.46772324242853724</v>
          </cell>
          <cell r="Q56">
            <v>-0.49754930200022707</v>
          </cell>
          <cell r="R56">
            <v>-0.52093575420734983</v>
          </cell>
          <cell r="S56">
            <v>-0.54291227645829843</v>
          </cell>
          <cell r="T56">
            <v>-0.54037762080738949</v>
          </cell>
          <cell r="U56">
            <v>-0.54344302781016751</v>
          </cell>
          <cell r="V56">
            <v>-0.5530364933504831</v>
          </cell>
          <cell r="W56">
            <v>-0.55921278215141956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D Residencial Generación"/>
      <sheetName val="Proporcion"/>
      <sheetName val="Factores Pérdidas"/>
      <sheetName val="Resultado"/>
    </sheetNames>
    <sheetDataSet>
      <sheetData sheetId="0"/>
      <sheetData sheetId="1"/>
      <sheetData sheetId="2"/>
      <sheetData sheetId="3">
        <row r="3">
          <cell r="AB3">
            <v>49995.487684107458</v>
          </cell>
          <cell r="AC3">
            <v>71658.313440175611</v>
          </cell>
          <cell r="AD3">
            <v>88699.52484921494</v>
          </cell>
          <cell r="AE3">
            <v>110448.1510461779</v>
          </cell>
          <cell r="AF3">
            <v>132188.94994625513</v>
          </cell>
          <cell r="AG3">
            <v>156255.51499497879</v>
          </cell>
          <cell r="AH3">
            <v>182402.18081833542</v>
          </cell>
          <cell r="AI3">
            <v>193158.3834478638</v>
          </cell>
          <cell r="AJ3">
            <v>205266.98058058048</v>
          </cell>
          <cell r="AK3">
            <v>213201.45006743926</v>
          </cell>
          <cell r="AL3">
            <v>220787.97684185297</v>
          </cell>
          <cell r="AM3">
            <v>230580.33975603429</v>
          </cell>
          <cell r="AN3">
            <v>243416.32631732663</v>
          </cell>
          <cell r="AO3">
            <v>255693.23689392753</v>
          </cell>
          <cell r="AP3">
            <v>269704.52114845847</v>
          </cell>
          <cell r="AQ3">
            <v>280664.27055164427</v>
          </cell>
          <cell r="AR3">
            <v>291198.52831015724</v>
          </cell>
          <cell r="AS3">
            <v>298650.61447195179</v>
          </cell>
          <cell r="AT3">
            <v>305883.94740216405</v>
          </cell>
          <cell r="AU3">
            <v>312777.5062059323</v>
          </cell>
          <cell r="AV3">
            <v>322671.20632980287</v>
          </cell>
        </row>
        <row r="4">
          <cell r="AB4">
            <v>434.1841487416815</v>
          </cell>
          <cell r="AC4">
            <v>622.31423799426989</v>
          </cell>
          <cell r="AD4">
            <v>770.30807127600383</v>
          </cell>
          <cell r="AE4">
            <v>959.18329160175938</v>
          </cell>
          <cell r="AF4">
            <v>1147.9905360282351</v>
          </cell>
          <cell r="AG4">
            <v>1356.9958191617766</v>
          </cell>
          <cell r="AH4">
            <v>1584.0656682384972</v>
          </cell>
          <cell r="AI4">
            <v>1677.4775519649431</v>
          </cell>
          <cell r="AJ4">
            <v>1782.6342607411991</v>
          </cell>
          <cell r="AK4">
            <v>1851.5408969087609</v>
          </cell>
          <cell r="AL4">
            <v>1917.4258361710274</v>
          </cell>
          <cell r="AM4">
            <v>2002.4672859700047</v>
          </cell>
          <cell r="AN4">
            <v>2113.9409840282792</v>
          </cell>
          <cell r="AO4">
            <v>2220.5594053057989</v>
          </cell>
          <cell r="AP4">
            <v>2342.2399370623684</v>
          </cell>
          <cell r="AQ4">
            <v>2437.4195159697883</v>
          </cell>
          <cell r="AR4">
            <v>2528.9039268511183</v>
          </cell>
          <cell r="AS4">
            <v>2593.6213210878182</v>
          </cell>
          <cell r="AT4">
            <v>2656.4389601658281</v>
          </cell>
          <cell r="AU4">
            <v>2716.3058421517853</v>
          </cell>
          <cell r="AV4">
            <v>2802.2273515753991</v>
          </cell>
        </row>
        <row r="5">
          <cell r="AB5">
            <v>2717.4499758019128</v>
          </cell>
          <cell r="AC5">
            <v>3894.9091436888025</v>
          </cell>
          <cell r="AD5">
            <v>4821.1655255392343</v>
          </cell>
          <cell r="AE5">
            <v>6003.2882824185281</v>
          </cell>
          <cell r="AF5">
            <v>7184.9855951484005</v>
          </cell>
          <cell r="AG5">
            <v>8493.0973796060698</v>
          </cell>
          <cell r="AH5">
            <v>9914.2707634506114</v>
          </cell>
          <cell r="AI5">
            <v>10498.912376710115</v>
          </cell>
          <cell r="AJ5">
            <v>11157.061911988194</v>
          </cell>
          <cell r="AK5">
            <v>11588.331310764745</v>
          </cell>
          <cell r="AL5">
            <v>12000.68866448858</v>
          </cell>
          <cell r="AM5">
            <v>12532.941825660249</v>
          </cell>
          <cell r="AN5">
            <v>13230.627816659504</v>
          </cell>
          <cell r="AO5">
            <v>13897.925844835583</v>
          </cell>
          <cell r="AP5">
            <v>14659.493854712842</v>
          </cell>
          <cell r="AQ5">
            <v>15255.199029921079</v>
          </cell>
          <cell r="AR5">
            <v>15827.777072800369</v>
          </cell>
          <cell r="AS5">
            <v>16232.827054270594</v>
          </cell>
          <cell r="AT5">
            <v>16625.986943426367</v>
          </cell>
          <cell r="AU5">
            <v>17000.678782074916</v>
          </cell>
          <cell r="AV5">
            <v>17538.440016290253</v>
          </cell>
        </row>
        <row r="6">
          <cell r="AB6">
            <v>516802.89247497421</v>
          </cell>
          <cell r="AC6">
            <v>741653.42869508895</v>
          </cell>
          <cell r="AD6">
            <v>960609.26160041592</v>
          </cell>
          <cell r="AE6">
            <v>1222929.8654104122</v>
          </cell>
          <cell r="AF6">
            <v>1551170.9480722414</v>
          </cell>
          <cell r="AG6">
            <v>1841258.1065316214</v>
          </cell>
          <cell r="AH6">
            <v>2208121.8933641342</v>
          </cell>
          <cell r="AI6">
            <v>2390996.3291900279</v>
          </cell>
          <cell r="AJ6">
            <v>2593139.6562256729</v>
          </cell>
          <cell r="AK6">
            <v>2702889.5307463966</v>
          </cell>
          <cell r="AL6">
            <v>2778135.9037453406</v>
          </cell>
          <cell r="AM6">
            <v>2900245.9860268007</v>
          </cell>
          <cell r="AN6">
            <v>3008490.4353567767</v>
          </cell>
          <cell r="AO6">
            <v>3071110.6386140166</v>
          </cell>
          <cell r="AP6">
            <v>3118040.1391147762</v>
          </cell>
          <cell r="AQ6">
            <v>3168921.383435016</v>
          </cell>
          <cell r="AR6">
            <v>3219218.4590747729</v>
          </cell>
          <cell r="AS6">
            <v>3268905.2320409194</v>
          </cell>
          <cell r="AT6">
            <v>3324162.7023114427</v>
          </cell>
          <cell r="AU6">
            <v>3376670.7802409385</v>
          </cell>
          <cell r="AV6">
            <v>3432391.417140414</v>
          </cell>
        </row>
        <row r="7">
          <cell r="AB7">
            <v>897.60727576104955</v>
          </cell>
          <cell r="AC7">
            <v>1288.102377726216</v>
          </cell>
          <cell r="AD7">
            <v>1666.7353489392858</v>
          </cell>
          <cell r="AE7">
            <v>2120.8916215562353</v>
          </cell>
          <cell r="AF7">
            <v>2686.9823107501315</v>
          </cell>
          <cell r="AG7">
            <v>3189.2172388060389</v>
          </cell>
          <cell r="AH7">
            <v>3822.6579989555353</v>
          </cell>
          <cell r="AI7">
            <v>4137.5029853219494</v>
          </cell>
          <cell r="AJ7">
            <v>4485.609978006366</v>
          </cell>
          <cell r="AK7">
            <v>4675.1533221195659</v>
          </cell>
          <cell r="AL7">
            <v>4805.9678545474271</v>
          </cell>
          <cell r="AM7">
            <v>5017.2444031487585</v>
          </cell>
          <cell r="AN7">
            <v>5206.1961409820415</v>
          </cell>
          <cell r="AO7">
            <v>5317.4506400109785</v>
          </cell>
          <cell r="AP7">
            <v>5402.7564368420053</v>
          </cell>
          <cell r="AQ7">
            <v>5493.5494006522704</v>
          </cell>
          <cell r="AR7">
            <v>5583.1798525745726</v>
          </cell>
          <cell r="AS7">
            <v>5670.5385191574678</v>
          </cell>
          <cell r="AT7">
            <v>5767.2689324534413</v>
          </cell>
          <cell r="AU7">
            <v>5859.1944923884867</v>
          </cell>
          <cell r="AV7">
            <v>5957.7777689054374</v>
          </cell>
        </row>
        <row r="8">
          <cell r="AB8">
            <v>13013.751630846868</v>
          </cell>
          <cell r="AC8">
            <v>18675.77302244155</v>
          </cell>
          <cell r="AD8">
            <v>24189.358315877405</v>
          </cell>
          <cell r="AE8">
            <v>30794.923484617993</v>
          </cell>
          <cell r="AF8">
            <v>39060.449833250364</v>
          </cell>
          <cell r="AG8">
            <v>46365.212028774069</v>
          </cell>
          <cell r="AH8">
            <v>55603.307004067676</v>
          </cell>
          <cell r="AI8">
            <v>60208.317003280623</v>
          </cell>
          <cell r="AJ8">
            <v>65298.542097178142</v>
          </cell>
          <cell r="AK8">
            <v>68062.182992625458</v>
          </cell>
          <cell r="AL8">
            <v>69956.982003212936</v>
          </cell>
          <cell r="AM8">
            <v>73031.868590675571</v>
          </cell>
          <cell r="AN8">
            <v>75757.600972419765</v>
          </cell>
          <cell r="AO8">
            <v>77334.45703133264</v>
          </cell>
          <cell r="AP8">
            <v>78516.201314441831</v>
          </cell>
          <cell r="AQ8">
            <v>79797.455513854235</v>
          </cell>
          <cell r="AR8">
            <v>81063.999605740129</v>
          </cell>
          <cell r="AS8">
            <v>82315.1755030403</v>
          </cell>
          <cell r="AT8">
            <v>83706.628616635862</v>
          </cell>
          <cell r="AU8">
            <v>85028.848547556045</v>
          </cell>
          <cell r="AV8">
            <v>86431.964783708856</v>
          </cell>
        </row>
        <row r="9">
          <cell r="AB9">
            <v>538645.66675231385</v>
          </cell>
          <cell r="AC9">
            <v>783429.99025616504</v>
          </cell>
          <cell r="AD9">
            <v>1034317.1217098663</v>
          </cell>
          <cell r="AE9">
            <v>1340615.6849241324</v>
          </cell>
          <cell r="AF9">
            <v>1710760.8091479167</v>
          </cell>
          <cell r="AG9">
            <v>2006871.0700632925</v>
          </cell>
          <cell r="AH9">
            <v>2354619.6979016149</v>
          </cell>
          <cell r="AI9">
            <v>2540523.2232542238</v>
          </cell>
          <cell r="AJ9">
            <v>2687785.8226392348</v>
          </cell>
          <cell r="AK9">
            <v>2786565.2470642431</v>
          </cell>
          <cell r="AL9">
            <v>2869711.6951170582</v>
          </cell>
          <cell r="AM9">
            <v>2953072.5947337602</v>
          </cell>
          <cell r="AN9">
            <v>3041947.2666921695</v>
          </cell>
          <cell r="AO9">
            <v>3110603.7864994304</v>
          </cell>
          <cell r="AP9">
            <v>3173749.3168043438</v>
          </cell>
          <cell r="AQ9">
            <v>3239722.8059096527</v>
          </cell>
          <cell r="AR9">
            <v>3309165.8274833811</v>
          </cell>
          <cell r="AS9">
            <v>3378753.7302541495</v>
          </cell>
          <cell r="AT9">
            <v>3470318.0672548721</v>
          </cell>
          <cell r="AU9">
            <v>3541570.3572301622</v>
          </cell>
          <cell r="AV9">
            <v>3612436.8339705523</v>
          </cell>
        </row>
        <row r="10">
          <cell r="AB10">
            <v>33.136753522150471</v>
          </cell>
          <cell r="AC10">
            <v>46.0604703085164</v>
          </cell>
          <cell r="AD10">
            <v>60.590264830573808</v>
          </cell>
          <cell r="AE10">
            <v>80.67906014123551</v>
          </cell>
          <cell r="AF10">
            <v>112.04095377410808</v>
          </cell>
          <cell r="AG10">
            <v>135.57312781935082</v>
          </cell>
          <cell r="AH10">
            <v>162.29974654952915</v>
          </cell>
          <cell r="AI10">
            <v>168.36404346936104</v>
          </cell>
          <cell r="AJ10">
            <v>175.22410823199615</v>
          </cell>
          <cell r="AK10">
            <v>185.79325846737555</v>
          </cell>
          <cell r="AL10">
            <v>198.39555956107813</v>
          </cell>
          <cell r="AM10">
            <v>206.6255616170431</v>
          </cell>
          <cell r="AN10">
            <v>219.61811791135494</v>
          </cell>
          <cell r="AO10">
            <v>240.24906564103298</v>
          </cell>
          <cell r="AP10">
            <v>259.40712102176957</v>
          </cell>
          <cell r="AQ10">
            <v>270.29808755793584</v>
          </cell>
          <cell r="AR10">
            <v>281.71831040232303</v>
          </cell>
          <cell r="AS10">
            <v>293.10736541246803</v>
          </cell>
          <cell r="AT10">
            <v>305.07945278636595</v>
          </cell>
          <cell r="AU10">
            <v>322.36183690854944</v>
          </cell>
          <cell r="AV10">
            <v>343.11770994446113</v>
          </cell>
        </row>
        <row r="11">
          <cell r="AB11">
            <v>1190.4889627687799</v>
          </cell>
          <cell r="AC11">
            <v>1660.9870176381485</v>
          </cell>
          <cell r="AD11">
            <v>2232.3687989601021</v>
          </cell>
          <cell r="AE11">
            <v>2911.4266125052791</v>
          </cell>
          <cell r="AF11">
            <v>3894.2088128195915</v>
          </cell>
          <cell r="AG11">
            <v>4779.0471968770362</v>
          </cell>
          <cell r="AH11">
            <v>6704.5187388525028</v>
          </cell>
          <cell r="AI11">
            <v>7138.521360934521</v>
          </cell>
          <cell r="AJ11">
            <v>7489.0996919997351</v>
          </cell>
          <cell r="AK11">
            <v>7749.1102467165683</v>
          </cell>
          <cell r="AL11">
            <v>8014.1583222351237</v>
          </cell>
          <cell r="AM11">
            <v>8337.3130526299119</v>
          </cell>
          <cell r="AN11">
            <v>8652.6382487898882</v>
          </cell>
          <cell r="AO11">
            <v>8895.7083356442181</v>
          </cell>
          <cell r="AP11">
            <v>9158.1314685857797</v>
          </cell>
          <cell r="AQ11">
            <v>9412.4312482874011</v>
          </cell>
          <cell r="AR11">
            <v>9731.3679318631494</v>
          </cell>
          <cell r="AS11">
            <v>10034.775165337802</v>
          </cell>
          <cell r="AT11">
            <v>10307.049998920864</v>
          </cell>
          <cell r="AU11">
            <v>10587.933868206355</v>
          </cell>
          <cell r="AV11">
            <v>10912.085670829072</v>
          </cell>
        </row>
        <row r="12">
          <cell r="AB12">
            <v>22351.192123103454</v>
          </cell>
          <cell r="AC12">
            <v>33441.582542633281</v>
          </cell>
          <cell r="AD12">
            <v>48398.930549144148</v>
          </cell>
          <cell r="AE12">
            <v>74881.62401587909</v>
          </cell>
          <cell r="AF12">
            <v>118356.5971974463</v>
          </cell>
          <cell r="AG12">
            <v>145772.1327681363</v>
          </cell>
          <cell r="AH12">
            <v>179474.50691872012</v>
          </cell>
          <cell r="AI12">
            <v>201725.78334939646</v>
          </cell>
          <cell r="AJ12">
            <v>211574.61306526593</v>
          </cell>
          <cell r="AK12">
            <v>216839.08971332732</v>
          </cell>
          <cell r="AL12">
            <v>219892.21269139164</v>
          </cell>
          <cell r="AM12">
            <v>222468.05527110081</v>
          </cell>
          <cell r="AN12">
            <v>225827.13132100599</v>
          </cell>
          <cell r="AO12">
            <v>228273.77170955189</v>
          </cell>
          <cell r="AP12">
            <v>230512.61397148477</v>
          </cell>
          <cell r="AQ12">
            <v>232854.65504998458</v>
          </cell>
          <cell r="AR12">
            <v>236147.49062346492</v>
          </cell>
          <cell r="AS12">
            <v>238537.13607981053</v>
          </cell>
          <cell r="AT12">
            <v>240583.97650105512</v>
          </cell>
          <cell r="AU12">
            <v>242999.03236231179</v>
          </cell>
          <cell r="AV12">
            <v>246214.01678907336</v>
          </cell>
        </row>
        <row r="13">
          <cell r="AB13">
            <v>93618.787487065987</v>
          </cell>
          <cell r="AC13">
            <v>171343.29856379444</v>
          </cell>
          <cell r="AD13">
            <v>250949.57598687004</v>
          </cell>
          <cell r="AE13">
            <v>305092.27813494089</v>
          </cell>
          <cell r="AF13">
            <v>333577.58031758614</v>
          </cell>
          <cell r="AG13">
            <v>352960.40933483408</v>
          </cell>
          <cell r="AH13">
            <v>376861.62257461797</v>
          </cell>
          <cell r="AI13">
            <v>388686.60993061744</v>
          </cell>
          <cell r="AJ13">
            <v>400044.4011910127</v>
          </cell>
          <cell r="AK13">
            <v>408495.69132261787</v>
          </cell>
          <cell r="AL13">
            <v>415074.42545701755</v>
          </cell>
          <cell r="AM13">
            <v>424704.98061076622</v>
          </cell>
          <cell r="AN13">
            <v>435976.22047167551</v>
          </cell>
          <cell r="AO13">
            <v>443400.41801388585</v>
          </cell>
          <cell r="AP13">
            <v>452698.63282152847</v>
          </cell>
          <cell r="AQ13">
            <v>458241.56421763438</v>
          </cell>
          <cell r="AR13">
            <v>463987.92550840916</v>
          </cell>
          <cell r="AS13">
            <v>471564.17743827275</v>
          </cell>
          <cell r="AT13">
            <v>486953.20793498895</v>
          </cell>
          <cell r="AU13">
            <v>503223.59222319728</v>
          </cell>
          <cell r="AV13">
            <v>507859.47387268901</v>
          </cell>
        </row>
        <row r="14">
          <cell r="AB14">
            <v>3203.6978608284594</v>
          </cell>
          <cell r="AC14">
            <v>4983.3376563881584</v>
          </cell>
          <cell r="AD14">
            <v>7456.9583587494662</v>
          </cell>
          <cell r="AE14">
            <v>12213.717120496936</v>
          </cell>
          <cell r="AF14">
            <v>20292.541462422891</v>
          </cell>
          <cell r="AG14">
            <v>25045.314737835146</v>
          </cell>
          <cell r="AH14">
            <v>29993.000405918199</v>
          </cell>
          <cell r="AI14">
            <v>33987.213559710748</v>
          </cell>
          <cell r="AJ14">
            <v>35577.358970152723</v>
          </cell>
          <cell r="AK14">
            <v>36217.387106925031</v>
          </cell>
          <cell r="AL14">
            <v>36539.944197350356</v>
          </cell>
          <cell r="AM14">
            <v>36718.890006290909</v>
          </cell>
          <cell r="AN14">
            <v>36989.50054236556</v>
          </cell>
          <cell r="AO14">
            <v>37225.138382783392</v>
          </cell>
          <cell r="AP14">
            <v>37402.77865432758</v>
          </cell>
          <cell r="AQ14">
            <v>37580.794209068779</v>
          </cell>
          <cell r="AR14">
            <v>37779.291690309838</v>
          </cell>
          <cell r="AS14">
            <v>37943.692443682194</v>
          </cell>
          <cell r="AT14">
            <v>38105.776113804415</v>
          </cell>
          <cell r="AU14">
            <v>38311.237115809592</v>
          </cell>
          <cell r="AV14">
            <v>38643.295740888178</v>
          </cell>
        </row>
        <row r="15">
          <cell r="AB15">
            <v>1166.3842274286992</v>
          </cell>
          <cell r="AC15">
            <v>1671.7734026091223</v>
          </cell>
          <cell r="AD15">
            <v>2069.3412857222984</v>
          </cell>
          <cell r="AE15">
            <v>2576.7321671686645</v>
          </cell>
          <cell r="AF15">
            <v>3083.9404394226049</v>
          </cell>
          <cell r="AG15">
            <v>3645.408347458258</v>
          </cell>
          <cell r="AH15">
            <v>4255.4045696954609</v>
          </cell>
          <cell r="AI15">
            <v>4506.3445179839764</v>
          </cell>
          <cell r="AJ15">
            <v>4788.8355459968625</v>
          </cell>
          <cell r="AK15">
            <v>4973.945052697969</v>
          </cell>
          <cell r="AL15">
            <v>5150.9371289939781</v>
          </cell>
          <cell r="AM15">
            <v>5379.3908991527096</v>
          </cell>
          <cell r="AN15">
            <v>5678.8517697651841</v>
          </cell>
          <cell r="AO15">
            <v>5965.2695150740647</v>
          </cell>
          <cell r="AP15">
            <v>6292.1498340293274</v>
          </cell>
          <cell r="AQ15">
            <v>6547.8384857976071</v>
          </cell>
          <cell r="AR15">
            <v>6793.6005068590312</v>
          </cell>
          <cell r="AS15">
            <v>6967.456111898362</v>
          </cell>
          <cell r="AT15">
            <v>7136.2082499882572</v>
          </cell>
          <cell r="AU15">
            <v>7297.0335290688627</v>
          </cell>
          <cell r="AV15">
            <v>7527.8514750464201</v>
          </cell>
        </row>
        <row r="16">
          <cell r="AB16">
            <v>1376.9019839746356</v>
          </cell>
          <cell r="AC16">
            <v>1829.7916244640157</v>
          </cell>
          <cell r="AD16">
            <v>2347.5445919003773</v>
          </cell>
          <cell r="AE16">
            <v>2856.3001204581769</v>
          </cell>
          <cell r="AF16">
            <v>3442.2504510893077</v>
          </cell>
          <cell r="AG16">
            <v>3849.311050186076</v>
          </cell>
          <cell r="AH16">
            <v>4472.4712938377406</v>
          </cell>
          <cell r="AI16">
            <v>4765.1780980477752</v>
          </cell>
          <cell r="AJ16">
            <v>5006.5596785592761</v>
          </cell>
          <cell r="AK16">
            <v>5266.961853068884</v>
          </cell>
          <cell r="AL16">
            <v>5455.7860735621261</v>
          </cell>
          <cell r="AM16">
            <v>5712.2085165800008</v>
          </cell>
          <cell r="AN16">
            <v>6019.7949926118445</v>
          </cell>
          <cell r="AO16">
            <v>6366.5398613658681</v>
          </cell>
          <cell r="AP16">
            <v>6599.9888771262358</v>
          </cell>
          <cell r="AQ16">
            <v>6853.9107720778593</v>
          </cell>
          <cell r="AR16">
            <v>7076.0542072698854</v>
          </cell>
          <cell r="AS16">
            <v>7349.5647104290465</v>
          </cell>
          <cell r="AT16">
            <v>7687.6191286666171</v>
          </cell>
          <cell r="AU16">
            <v>8036.40360705082</v>
          </cell>
          <cell r="AV16">
            <v>8432.4757547574718</v>
          </cell>
        </row>
        <row r="17">
          <cell r="AB17">
            <v>3532.5184358990609</v>
          </cell>
          <cell r="AC17">
            <v>4694.4319366976079</v>
          </cell>
          <cell r="AD17">
            <v>6022.7559016546411</v>
          </cell>
          <cell r="AE17">
            <v>7327.9964379549392</v>
          </cell>
          <cell r="AF17">
            <v>8831.2845220497838</v>
          </cell>
          <cell r="AG17">
            <v>9875.6210743776355</v>
          </cell>
          <cell r="AH17">
            <v>11474.373254880999</v>
          </cell>
          <cell r="AI17">
            <v>12225.32880162244</v>
          </cell>
          <cell r="AJ17">
            <v>12844.606639237232</v>
          </cell>
          <cell r="AK17">
            <v>13512.68286609256</v>
          </cell>
          <cell r="AL17">
            <v>13997.121880488621</v>
          </cell>
          <cell r="AM17">
            <v>14654.987885390539</v>
          </cell>
          <cell r="AN17">
            <v>15444.118055774348</v>
          </cell>
          <cell r="AO17">
            <v>16333.711255350678</v>
          </cell>
          <cell r="AP17">
            <v>16932.637657966116</v>
          </cell>
          <cell r="AQ17">
            <v>17584.088368063687</v>
          </cell>
          <cell r="AR17">
            <v>18154.009676452359</v>
          </cell>
          <cell r="AS17">
            <v>18855.716047760463</v>
          </cell>
          <cell r="AT17">
            <v>19723.013414355981</v>
          </cell>
          <cell r="AU17">
            <v>20617.839345604207</v>
          </cell>
          <cell r="AV17">
            <v>21633.984416207615</v>
          </cell>
        </row>
        <row r="18">
          <cell r="AB18">
            <v>3861.9115111003043</v>
          </cell>
          <cell r="AC18">
            <v>5119.0939192622282</v>
          </cell>
          <cell r="AD18">
            <v>6573.3909013751554</v>
          </cell>
          <cell r="AE18">
            <v>8083.7597756794139</v>
          </cell>
          <cell r="AF18">
            <v>9755.278724541673</v>
          </cell>
          <cell r="AG18">
            <v>11050.288739150756</v>
          </cell>
          <cell r="AH18">
            <v>13133.109827588281</v>
          </cell>
          <cell r="AI18">
            <v>14279.391868697458</v>
          </cell>
          <cell r="AJ18">
            <v>15098.791164839207</v>
          </cell>
          <cell r="AK18">
            <v>16060.854107687059</v>
          </cell>
          <cell r="AL18">
            <v>16623.686613333011</v>
          </cell>
          <cell r="AM18">
            <v>17329.190152847743</v>
          </cell>
          <cell r="AN18">
            <v>18275.955743604682</v>
          </cell>
          <cell r="AO18">
            <v>19174.689734484386</v>
          </cell>
          <cell r="AP18">
            <v>19804.389853538181</v>
          </cell>
          <cell r="AQ18">
            <v>20525.300048480745</v>
          </cell>
          <cell r="AR18">
            <v>21356.055548742639</v>
          </cell>
          <cell r="AS18">
            <v>22091.02049863003</v>
          </cell>
          <cell r="AT18">
            <v>22913.107199608061</v>
          </cell>
          <cell r="AU18">
            <v>23800.292447873398</v>
          </cell>
          <cell r="AV18">
            <v>24802.081391775624</v>
          </cell>
        </row>
        <row r="19">
          <cell r="AB19">
            <v>10217.709942682928</v>
          </cell>
          <cell r="AC19">
            <v>13635.94468845956</v>
          </cell>
          <cell r="AD19">
            <v>17816.303032159602</v>
          </cell>
          <cell r="AE19">
            <v>23116.39545510945</v>
          </cell>
          <cell r="AF19">
            <v>28984.997852831064</v>
          </cell>
          <cell r="AG19">
            <v>35045.289465966445</v>
          </cell>
          <cell r="AH19">
            <v>46877.688906134237</v>
          </cell>
          <cell r="AI19">
            <v>53081.375365358661</v>
          </cell>
          <cell r="AJ19">
            <v>56796.753015858929</v>
          </cell>
          <cell r="AK19">
            <v>61361.220857278196</v>
          </cell>
          <cell r="AL19">
            <v>63386.299818062827</v>
          </cell>
          <cell r="AM19">
            <v>65397.018918264861</v>
          </cell>
          <cell r="AN19">
            <v>68727.945099637349</v>
          </cell>
          <cell r="AO19">
            <v>70346.395223914456</v>
          </cell>
          <cell r="AP19">
            <v>71957.785258336356</v>
          </cell>
          <cell r="AQ19">
            <v>74026.24160071736</v>
          </cell>
          <cell r="AR19">
            <v>78277.614691390831</v>
          </cell>
          <cell r="AS19">
            <v>80124.526040178316</v>
          </cell>
          <cell r="AT19">
            <v>81198.178443758472</v>
          </cell>
          <cell r="AU19">
            <v>82733.987961428153</v>
          </cell>
          <cell r="AV19">
            <v>84428.880297334297</v>
          </cell>
        </row>
        <row r="20">
          <cell r="AB20">
            <v>939.71737995652563</v>
          </cell>
          <cell r="AC20">
            <v>1276.4940759822741</v>
          </cell>
          <cell r="AD20">
            <v>1687.1117788866125</v>
          </cell>
          <cell r="AE20">
            <v>2193.6432603311096</v>
          </cell>
          <cell r="AF20">
            <v>2826.1192489054915</v>
          </cell>
          <cell r="AG20">
            <v>3438.9192291943705</v>
          </cell>
          <cell r="AH20">
            <v>4696.7508505491578</v>
          </cell>
          <cell r="AI20">
            <v>5177.7250540902005</v>
          </cell>
          <cell r="AJ20">
            <v>5493.8973436973965</v>
          </cell>
          <cell r="AK20">
            <v>5829.3853120951135</v>
          </cell>
          <cell r="AL20">
            <v>6024.656895920999</v>
          </cell>
          <cell r="AM20">
            <v>6237.1491740272513</v>
          </cell>
          <cell r="AN20">
            <v>6520.9226633864291</v>
          </cell>
          <cell r="AO20">
            <v>6686.6746789077388</v>
          </cell>
          <cell r="AP20">
            <v>6858.0350811906683</v>
          </cell>
          <cell r="AQ20">
            <v>7052.3948005589136</v>
          </cell>
          <cell r="AR20">
            <v>7388.6787049389823</v>
          </cell>
          <cell r="AS20">
            <v>7585.9003819302307</v>
          </cell>
          <cell r="AT20">
            <v>7730.2935027400754</v>
          </cell>
          <cell r="AU20">
            <v>7903.1599083640876</v>
          </cell>
          <cell r="AV20">
            <v>8098.3282409804106</v>
          </cell>
        </row>
        <row r="21">
          <cell r="AB21">
            <v>5119.4941011597684</v>
          </cell>
          <cell r="AC21">
            <v>8216.5872941727594</v>
          </cell>
          <cell r="AD21">
            <v>9286.8584794288545</v>
          </cell>
          <cell r="AE21">
            <v>10002.375022140972</v>
          </cell>
          <cell r="AF21">
            <v>10791.713144825317</v>
          </cell>
          <cell r="AG21">
            <v>11631.282449241493</v>
          </cell>
          <cell r="AH21">
            <v>12709.112430119236</v>
          </cell>
          <cell r="AI21">
            <v>13346.042921931567</v>
          </cell>
          <cell r="AJ21">
            <v>14048.346066180726</v>
          </cell>
          <cell r="AK21">
            <v>14406.559825671378</v>
          </cell>
          <cell r="AL21">
            <v>14658.267842336207</v>
          </cell>
          <cell r="AM21">
            <v>15216.794407944411</v>
          </cell>
          <cell r="AN21">
            <v>16119.086991934057</v>
          </cell>
          <cell r="AO21">
            <v>16550.422680952623</v>
          </cell>
          <cell r="AP21">
            <v>17147.870270253214</v>
          </cell>
          <cell r="AQ21">
            <v>17299.264193562074</v>
          </cell>
          <cell r="AR21">
            <v>17513.787510348659</v>
          </cell>
          <cell r="AS21">
            <v>17768.126765023528</v>
          </cell>
          <cell r="AT21">
            <v>18017.049873811844</v>
          </cell>
          <cell r="AU21">
            <v>18241.980324119984</v>
          </cell>
          <cell r="AV21">
            <v>18371.00920528077</v>
          </cell>
        </row>
        <row r="22">
          <cell r="AB22">
            <v>5516.9136966044407</v>
          </cell>
          <cell r="AC22">
            <v>8854.4301618198242</v>
          </cell>
          <cell r="AD22">
            <v>10007.785091886606</v>
          </cell>
          <cell r="AE22">
            <v>10778.846242975984</v>
          </cell>
          <cell r="AF22">
            <v>11629.459646222758</v>
          </cell>
          <cell r="AG22">
            <v>12534.203611790172</v>
          </cell>
          <cell r="AH22">
            <v>13695.704116843639</v>
          </cell>
          <cell r="AI22">
            <v>14382.078685234766</v>
          </cell>
          <cell r="AJ22">
            <v>15138.900699112821</v>
          </cell>
          <cell r="AK22">
            <v>15524.92212173707</v>
          </cell>
          <cell r="AL22">
            <v>15796.169900764444</v>
          </cell>
          <cell r="AM22">
            <v>16398.054149253629</v>
          </cell>
          <cell r="AN22">
            <v>17370.390520112884</v>
          </cell>
          <cell r="AO22">
            <v>17835.2102315062</v>
          </cell>
          <cell r="AP22">
            <v>18479.036891579708</v>
          </cell>
          <cell r="AQ22">
            <v>18642.183326086997</v>
          </cell>
          <cell r="AR22">
            <v>18873.359805878787</v>
          </cell>
          <cell r="AS22">
            <v>19147.443082463105</v>
          </cell>
          <cell r="AT22">
            <v>19415.689764877392</v>
          </cell>
          <cell r="AU22">
            <v>19658.081270281655</v>
          </cell>
          <cell r="AV22">
            <v>19797.126493826741</v>
          </cell>
        </row>
        <row r="23">
          <cell r="AB23">
            <v>9137.8966986516043</v>
          </cell>
          <cell r="AC23">
            <v>18434.792320935427</v>
          </cell>
          <cell r="AD23">
            <v>30967.499381587717</v>
          </cell>
          <cell r="AE23">
            <v>39364.087705986065</v>
          </cell>
          <cell r="AF23">
            <v>42920.718635592602</v>
          </cell>
          <cell r="AG23">
            <v>44938.311945407899</v>
          </cell>
          <cell r="AH23">
            <v>47407.800115969803</v>
          </cell>
          <cell r="AI23">
            <v>48406.472058085281</v>
          </cell>
          <cell r="AJ23">
            <v>49340.7985076978</v>
          </cell>
          <cell r="AK23">
            <v>50299.543519774335</v>
          </cell>
          <cell r="AL23">
            <v>51093.4263290444</v>
          </cell>
          <cell r="AM23">
            <v>51994.417149164154</v>
          </cell>
          <cell r="AN23">
            <v>52686.248156075657</v>
          </cell>
          <cell r="AO23">
            <v>53375.096364503494</v>
          </cell>
          <cell r="AP23">
            <v>54160.551798277244</v>
          </cell>
          <cell r="AQ23">
            <v>54921.683293086797</v>
          </cell>
          <cell r="AR23">
            <v>55626.777012637795</v>
          </cell>
          <cell r="AS23">
            <v>56602.2387552894</v>
          </cell>
          <cell r="AT23">
            <v>58979.111851443718</v>
          </cell>
          <cell r="AU23">
            <v>61545.850523266628</v>
          </cell>
          <cell r="AV23">
            <v>62170.289418826171</v>
          </cell>
        </row>
        <row r="24">
          <cell r="AB24">
            <v>7285.112495397414</v>
          </cell>
          <cell r="AC24">
            <v>14880.608767340331</v>
          </cell>
          <cell r="AD24">
            <v>25389.743785266102</v>
          </cell>
          <cell r="AE24">
            <v>32430.72507771273</v>
          </cell>
          <cell r="AF24">
            <v>35370.860167375045</v>
          </cell>
          <cell r="AG24">
            <v>37004.65758598777</v>
          </cell>
          <cell r="AH24">
            <v>39000.021321382199</v>
          </cell>
          <cell r="AI24">
            <v>39789.470976201912</v>
          </cell>
          <cell r="AJ24">
            <v>40518.801623504267</v>
          </cell>
          <cell r="AK24">
            <v>41298.712944260827</v>
          </cell>
          <cell r="AL24">
            <v>41948.419079671556</v>
          </cell>
          <cell r="AM24">
            <v>42662.052425864429</v>
          </cell>
          <cell r="AN24">
            <v>43168.848900371559</v>
          </cell>
          <cell r="AO24">
            <v>43714.078436692507</v>
          </cell>
          <cell r="AP24">
            <v>44326.588348764701</v>
          </cell>
          <cell r="AQ24">
            <v>44957.31181093186</v>
          </cell>
          <cell r="AR24">
            <v>45535.139372810394</v>
          </cell>
          <cell r="AS24">
            <v>46338.225799736079</v>
          </cell>
          <cell r="AT24">
            <v>48327.325821545543</v>
          </cell>
          <cell r="AU24">
            <v>50479.131656628575</v>
          </cell>
          <cell r="AV24">
            <v>50996.163153891022</v>
          </cell>
        </row>
        <row r="25">
          <cell r="AB25">
            <v>0.60564774594356363</v>
          </cell>
          <cell r="AC25">
            <v>0.79106601625655659</v>
          </cell>
          <cell r="AD25">
            <v>1.000602017824356</v>
          </cell>
          <cell r="AE25">
            <v>1.2323812701499059</v>
          </cell>
          <cell r="AF25">
            <v>1.4715442579760118</v>
          </cell>
          <cell r="AG25">
            <v>1.6612451914079145</v>
          </cell>
          <cell r="AH25">
            <v>1.7996609302142681</v>
          </cell>
          <cell r="AI25">
            <v>1.8806958713396285</v>
          </cell>
          <cell r="AJ25">
            <v>1.9664515643528915</v>
          </cell>
          <cell r="AK25">
            <v>1.9887150590117049</v>
          </cell>
          <cell r="AL25">
            <v>2.0102562386796712</v>
          </cell>
          <cell r="AM25">
            <v>2.0227470652758375</v>
          </cell>
          <cell r="AN25">
            <v>2.0349029373891665</v>
          </cell>
          <cell r="AO25">
            <v>2.0398869386803002</v>
          </cell>
          <cell r="AP25">
            <v>2.061575749957441</v>
          </cell>
          <cell r="AQ25">
            <v>2.0825410167610947</v>
          </cell>
          <cell r="AR25">
            <v>2.0990639336139014</v>
          </cell>
          <cell r="AS25">
            <v>2.1078388842614117</v>
          </cell>
          <cell r="AT25">
            <v>2.1248482940114659</v>
          </cell>
          <cell r="AU25">
            <v>2.1287603314403651</v>
          </cell>
          <cell r="AV25">
            <v>2.1548215711873491</v>
          </cell>
        </row>
        <row r="26">
          <cell r="AB26">
            <v>2.0119040850608583</v>
          </cell>
          <cell r="AC26">
            <v>2.7965699268512583</v>
          </cell>
          <cell r="AD26">
            <v>3.6787490737758799</v>
          </cell>
          <cell r="AE26">
            <v>4.8984439760678287</v>
          </cell>
          <cell r="AF26">
            <v>6.8025871164947498</v>
          </cell>
          <cell r="AG26">
            <v>8.2313473920099494</v>
          </cell>
          <cell r="AH26">
            <v>9.8540589641368346</v>
          </cell>
          <cell r="AI26">
            <v>10.222253867052595</v>
          </cell>
          <cell r="AJ26">
            <v>10.638763960912629</v>
          </cell>
          <cell r="AK26">
            <v>11.280471861475897</v>
          </cell>
          <cell r="AL26">
            <v>12.045622890367088</v>
          </cell>
          <cell r="AM26">
            <v>12.545308978969183</v>
          </cell>
          <cell r="AN26">
            <v>13.334154424146421</v>
          </cell>
          <cell r="AO26">
            <v>14.586766210279013</v>
          </cell>
          <cell r="AP26">
            <v>15.74995106653118</v>
          </cell>
          <cell r="AQ26">
            <v>16.411198102989566</v>
          </cell>
          <cell r="AR26">
            <v>17.104579033549623</v>
          </cell>
          <cell r="AS26">
            <v>17.79606760332085</v>
          </cell>
          <cell r="AT26">
            <v>18.522955090296598</v>
          </cell>
          <cell r="AU26">
            <v>19.572258221086688</v>
          </cell>
          <cell r="AV26">
            <v>20.832454870165215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Demanda Eléctrica"/>
      <sheetName val="Proporción"/>
      <sheetName val="Factores Pérdidas"/>
      <sheetName val="Resultados"/>
    </sheetNames>
    <sheetDataSet>
      <sheetData sheetId="0"/>
      <sheetData sheetId="1"/>
      <sheetData sheetId="2"/>
      <sheetData sheetId="3">
        <row r="5">
          <cell r="Z5">
            <v>5996.0568361203086</v>
          </cell>
          <cell r="AA5">
            <v>19328.335136935133</v>
          </cell>
          <cell r="AB5">
            <v>43853.182316030652</v>
          </cell>
          <cell r="AC5">
            <v>77650.958678041221</v>
          </cell>
          <cell r="AD5">
            <v>116951.96140600067</v>
          </cell>
          <cell r="AE5">
            <v>160305.59788881365</v>
          </cell>
          <cell r="AF5">
            <v>207105.77972499988</v>
          </cell>
          <cell r="AG5">
            <v>258005.85298927216</v>
          </cell>
          <cell r="AH5">
            <v>311781.01998857001</v>
          </cell>
          <cell r="AI5">
            <v>369737.78109009907</v>
          </cell>
          <cell r="AJ5">
            <v>428800.6059168611</v>
          </cell>
          <cell r="AK5">
            <v>491175.9228490417</v>
          </cell>
          <cell r="AL5">
            <v>553520.00415152917</v>
          </cell>
          <cell r="AM5">
            <v>621320.60307781131</v>
          </cell>
          <cell r="AN5">
            <v>690266.70972678799</v>
          </cell>
          <cell r="AO5">
            <v>749401.06436861563</v>
          </cell>
          <cell r="AP5">
            <v>808719.95595238346</v>
          </cell>
          <cell r="AQ5">
            <v>870154.98612152471</v>
          </cell>
          <cell r="AR5">
            <v>944389.0297422132</v>
          </cell>
          <cell r="AS5">
            <v>1023561.4491117635</v>
          </cell>
          <cell r="AT5">
            <v>1102919.9924464349</v>
          </cell>
        </row>
        <row r="6">
          <cell r="Z6">
            <v>52.07255602039465</v>
          </cell>
          <cell r="AA6">
            <v>167.85628317196668</v>
          </cell>
          <cell r="AB6">
            <v>380.84150221325018</v>
          </cell>
          <cell r="AC6">
            <v>674.35716610317354</v>
          </cell>
          <cell r="AD6">
            <v>1015.6654161986681</v>
          </cell>
          <cell r="AE6">
            <v>1392.1686292502345</v>
          </cell>
          <cell r="AF6">
            <v>1798.6032507082766</v>
          </cell>
          <cell r="AG6">
            <v>2240.6432428126532</v>
          </cell>
          <cell r="AH6">
            <v>2707.651890764173</v>
          </cell>
          <cell r="AI6">
            <v>3210.9754535162469</v>
          </cell>
          <cell r="AJ6">
            <v>3723.9045898758554</v>
          </cell>
          <cell r="AK6">
            <v>4265.6009536719112</v>
          </cell>
          <cell r="AL6">
            <v>4807.0260526815418</v>
          </cell>
          <cell r="AM6">
            <v>5395.8380973801613</v>
          </cell>
          <cell r="AN6">
            <v>5994.5982657694185</v>
          </cell>
          <cell r="AO6">
            <v>6508.1486004271655</v>
          </cell>
          <cell r="AP6">
            <v>7023.3015400150589</v>
          </cell>
          <cell r="AQ6">
            <v>7556.8320147140239</v>
          </cell>
          <cell r="AR6">
            <v>8201.5150957302976</v>
          </cell>
          <cell r="AS6">
            <v>8889.0853365685489</v>
          </cell>
          <cell r="AT6">
            <v>9578.2719647869417</v>
          </cell>
        </row>
        <row r="7">
          <cell r="Z7">
            <v>325.9091021808664</v>
          </cell>
          <cell r="AA7">
            <v>1050.5704871212181</v>
          </cell>
          <cell r="AB7">
            <v>2383.5916948444069</v>
          </cell>
          <cell r="AC7">
            <v>4220.6328121830693</v>
          </cell>
          <cell r="AD7">
            <v>6356.7957712661419</v>
          </cell>
          <cell r="AE7">
            <v>8713.2351994706769</v>
          </cell>
          <cell r="AF7">
            <v>11257.007825549017</v>
          </cell>
          <cell r="AG7">
            <v>14023.625559818682</v>
          </cell>
          <cell r="AH7">
            <v>16946.51586512593</v>
          </cell>
          <cell r="AI7">
            <v>20096.692137993286</v>
          </cell>
          <cell r="AJ7">
            <v>23306.987293235805</v>
          </cell>
          <cell r="AK7">
            <v>26697.329328880591</v>
          </cell>
          <cell r="AL7">
            <v>30085.973586084052</v>
          </cell>
          <cell r="AM7">
            <v>33771.200882509613</v>
          </cell>
          <cell r="AN7">
            <v>37518.690996591555</v>
          </cell>
          <cell r="AO7">
            <v>40732.874076589338</v>
          </cell>
          <cell r="AP7">
            <v>43957.087459953269</v>
          </cell>
          <cell r="AQ7">
            <v>47296.321238436685</v>
          </cell>
          <cell r="AR7">
            <v>51331.231375033727</v>
          </cell>
          <cell r="AS7">
            <v>55634.561516732778</v>
          </cell>
          <cell r="AT7">
            <v>59948.008222704797</v>
          </cell>
        </row>
        <row r="8">
          <cell r="Z8">
            <v>22018.4796082379</v>
          </cell>
          <cell r="AA8">
            <v>70976.737663674678</v>
          </cell>
          <cell r="AB8">
            <v>161035.89858675012</v>
          </cell>
          <cell r="AC8">
            <v>285146.73842198873</v>
          </cell>
          <cell r="AD8">
            <v>429466.30556418293</v>
          </cell>
          <cell r="AE8">
            <v>588667.79196260544</v>
          </cell>
          <cell r="AF8">
            <v>760525.54407968628</v>
          </cell>
          <cell r="AG8">
            <v>947438.75318668352</v>
          </cell>
          <cell r="AH8">
            <v>1144909.7662816416</v>
          </cell>
          <cell r="AI8">
            <v>1357736.2616520948</v>
          </cell>
          <cell r="AJ8">
            <v>1574624.3999063752</v>
          </cell>
          <cell r="AK8">
            <v>1803676.5389146588</v>
          </cell>
          <cell r="AL8">
            <v>2032613.9756954205</v>
          </cell>
          <cell r="AM8">
            <v>2281588.6178121553</v>
          </cell>
          <cell r="AN8">
            <v>2534769.7474793913</v>
          </cell>
          <cell r="AO8">
            <v>2751920.5546538392</v>
          </cell>
          <cell r="AP8">
            <v>2969749.0109907491</v>
          </cell>
          <cell r="AQ8">
            <v>3195348.2666318901</v>
          </cell>
          <cell r="AR8">
            <v>3467947.5465207668</v>
          </cell>
          <cell r="AS8">
            <v>3758681.3319181823</v>
          </cell>
          <cell r="AT8">
            <v>4050098.594280981</v>
          </cell>
        </row>
        <row r="9">
          <cell r="Z9">
            <v>39.792351033927652</v>
          </cell>
          <cell r="AA9">
            <v>128.27094834010489</v>
          </cell>
          <cell r="AB9">
            <v>291.02813271587002</v>
          </cell>
          <cell r="AC9">
            <v>515.32436904599581</v>
          </cell>
          <cell r="AD9">
            <v>776.14232646018945</v>
          </cell>
          <cell r="AE9">
            <v>1063.8552632571036</v>
          </cell>
          <cell r="AF9">
            <v>1374.4409222953427</v>
          </cell>
          <cell r="AG9">
            <v>1712.2351824803577</v>
          </cell>
          <cell r="AH9">
            <v>2069.1097720028788</v>
          </cell>
          <cell r="AI9">
            <v>2453.7351759264602</v>
          </cell>
          <cell r="AJ9">
            <v>2845.7008831899348</v>
          </cell>
          <cell r="AK9">
            <v>3259.6496790495521</v>
          </cell>
          <cell r="AL9">
            <v>3673.3911821540314</v>
          </cell>
          <cell r="AM9">
            <v>4123.3444275156671</v>
          </cell>
          <cell r="AN9">
            <v>4580.8997431477101</v>
          </cell>
          <cell r="AO9">
            <v>4973.3401523008242</v>
          </cell>
          <cell r="AP9">
            <v>5367.0052260915654</v>
          </cell>
          <cell r="AQ9">
            <v>5774.7138841456117</v>
          </cell>
          <cell r="AR9">
            <v>6267.3621700370541</v>
          </cell>
          <cell r="AS9">
            <v>6792.7835911250095</v>
          </cell>
          <cell r="AT9">
            <v>7319.4402090028461</v>
          </cell>
        </row>
        <row r="10">
          <cell r="Z10">
            <v>554.45321433519268</v>
          </cell>
          <cell r="AA10">
            <v>1787.2841831425405</v>
          </cell>
          <cell r="AB10">
            <v>4055.0879617216765</v>
          </cell>
          <cell r="AC10">
            <v>7180.3561593833656</v>
          </cell>
          <cell r="AD10">
            <v>10814.505715446057</v>
          </cell>
          <cell r="AE10">
            <v>14823.400854033238</v>
          </cell>
          <cell r="AF10">
            <v>19150.996799126824</v>
          </cell>
          <cell r="AG10">
            <v>23857.708226754519</v>
          </cell>
          <cell r="AH10">
            <v>28830.278535721853</v>
          </cell>
          <cell r="AI10">
            <v>34189.519344051463</v>
          </cell>
          <cell r="AJ10">
            <v>39651.037466368587</v>
          </cell>
          <cell r="AK10">
            <v>45418.860539673769</v>
          </cell>
          <cell r="AL10">
            <v>51183.795265560213</v>
          </cell>
          <cell r="AM10">
            <v>57453.292209296997</v>
          </cell>
          <cell r="AN10">
            <v>63828.71383924887</v>
          </cell>
          <cell r="AO10">
            <v>69296.846297781929</v>
          </cell>
          <cell r="AP10">
            <v>74782.042820819188</v>
          </cell>
          <cell r="AQ10">
            <v>80462.917916075938</v>
          </cell>
          <cell r="AR10">
            <v>87327.313171745569</v>
          </cell>
          <cell r="AS10">
            <v>94648.358252856648</v>
          </cell>
          <cell r="AT10">
            <v>101986.61414993339</v>
          </cell>
        </row>
        <row r="11">
          <cell r="Z11">
            <v>33950.02237231753</v>
          </cell>
          <cell r="AA11">
            <v>109438.15715115621</v>
          </cell>
          <cell r="AB11">
            <v>248299.26757163374</v>
          </cell>
          <cell r="AC11">
            <v>439664.24208499765</v>
          </cell>
          <cell r="AD11">
            <v>662188.80419906543</v>
          </cell>
          <cell r="AE11">
            <v>907659.6142231368</v>
          </cell>
          <cell r="AF11">
            <v>1172644.9643945524</v>
          </cell>
          <cell r="AG11">
            <v>1460844.1381690241</v>
          </cell>
          <cell r="AH11">
            <v>1765322.2598078032</v>
          </cell>
          <cell r="AI11">
            <v>2093476.8103402348</v>
          </cell>
          <cell r="AJ11">
            <v>2427893.9579832642</v>
          </cell>
          <cell r="AK11">
            <v>2781066.6284908592</v>
          </cell>
          <cell r="AL11">
            <v>3134062.4410473234</v>
          </cell>
          <cell r="AM11">
            <v>3517953.3735911157</v>
          </cell>
          <cell r="AN11">
            <v>3908330.2374521154</v>
          </cell>
          <cell r="AO11">
            <v>4243152.3910662588</v>
          </cell>
          <cell r="AP11">
            <v>4579019.4035732737</v>
          </cell>
          <cell r="AQ11">
            <v>4926868.1157672526</v>
          </cell>
          <cell r="AR11">
            <v>5347185.5861634593</v>
          </cell>
          <cell r="AS11">
            <v>5795464.4271302037</v>
          </cell>
          <cell r="AT11">
            <v>6244797.1128073297</v>
          </cell>
        </row>
        <row r="12">
          <cell r="Z12">
            <v>7.007167038342569</v>
          </cell>
          <cell r="AA12">
            <v>22.58765661821236</v>
          </cell>
          <cell r="AB12">
            <v>51.248108890532819</v>
          </cell>
          <cell r="AC12">
            <v>90.745176874696668</v>
          </cell>
          <cell r="AD12">
            <v>136.67347582447056</v>
          </cell>
          <cell r="AE12">
            <v>187.3378008729994</v>
          </cell>
          <cell r="AF12">
            <v>242.02985942312333</v>
          </cell>
          <cell r="AG12">
            <v>301.51317076835193</v>
          </cell>
          <cell r="AH12">
            <v>364.35640057380175</v>
          </cell>
          <cell r="AI12">
            <v>432.08636330419188</v>
          </cell>
          <cell r="AJ12">
            <v>501.10890438892142</v>
          </cell>
          <cell r="AK12">
            <v>574.00252043678938</v>
          </cell>
          <cell r="AL12">
            <v>646.85963361605707</v>
          </cell>
          <cell r="AM12">
            <v>726.0933925614662</v>
          </cell>
          <cell r="AN12">
            <v>806.66582526798436</v>
          </cell>
          <cell r="AO12">
            <v>875.7719581824922</v>
          </cell>
          <cell r="AP12">
            <v>945.09374635382324</v>
          </cell>
          <cell r="AQ12">
            <v>1016.8885158442555</v>
          </cell>
          <cell r="AR12">
            <v>1103.6405860461696</v>
          </cell>
          <cell r="AS12">
            <v>1196.1637862950697</v>
          </cell>
          <cell r="AT12">
            <v>1288.9044964424063</v>
          </cell>
        </row>
        <row r="13">
          <cell r="Z13">
            <v>203.74352926884976</v>
          </cell>
          <cell r="AA13">
            <v>656.76882713445764</v>
          </cell>
          <cell r="AB13">
            <v>1490.1129824045456</v>
          </cell>
          <cell r="AC13">
            <v>2638.5474328509686</v>
          </cell>
          <cell r="AD13">
            <v>3973.9792371932726</v>
          </cell>
          <cell r="AE13">
            <v>5447.1178589683132</v>
          </cell>
          <cell r="AF13">
            <v>7037.3686651795133</v>
          </cell>
          <cell r="AG13">
            <v>8766.932084997934</v>
          </cell>
          <cell r="AH13">
            <v>10594.189999809147</v>
          </cell>
          <cell r="AI13">
            <v>12563.536751274831</v>
          </cell>
          <cell r="AJ13">
            <v>14570.467090277187</v>
          </cell>
          <cell r="AK13">
            <v>16689.954539840543</v>
          </cell>
          <cell r="AL13">
            <v>18808.38061563667</v>
          </cell>
          <cell r="AM13">
            <v>21112.21690160501</v>
          </cell>
          <cell r="AN13">
            <v>23454.977065816234</v>
          </cell>
          <cell r="AO13">
            <v>25464.33795832529</v>
          </cell>
          <cell r="AP13">
            <v>27479.969339733801</v>
          </cell>
          <cell r="AQ13">
            <v>29567.506234313696</v>
          </cell>
          <cell r="AR13">
            <v>32089.948307922037</v>
          </cell>
          <cell r="AS13">
            <v>34780.194345273303</v>
          </cell>
          <cell r="AT13">
            <v>37476.764797914773</v>
          </cell>
        </row>
        <row r="14">
          <cell r="Z14">
            <v>2199.1917039719046</v>
          </cell>
          <cell r="AA14">
            <v>7089.1113020603025</v>
          </cell>
          <cell r="AB14">
            <v>16084.162872042365</v>
          </cell>
          <cell r="AC14">
            <v>28480.274419931648</v>
          </cell>
          <cell r="AD14">
            <v>42894.82076586481</v>
          </cell>
          <cell r="AE14">
            <v>58795.763718184593</v>
          </cell>
          <cell r="AF14">
            <v>75960.806420667097</v>
          </cell>
          <cell r="AG14">
            <v>94629.578567726829</v>
          </cell>
          <cell r="AH14">
            <v>114352.8574452966</v>
          </cell>
          <cell r="AI14">
            <v>135609.83210166675</v>
          </cell>
          <cell r="AJ14">
            <v>157272.48105951172</v>
          </cell>
          <cell r="AK14">
            <v>180150.06265672483</v>
          </cell>
          <cell r="AL14">
            <v>203016.1878685889</v>
          </cell>
          <cell r="AM14">
            <v>227883.61637340006</v>
          </cell>
          <cell r="AN14">
            <v>253171.18617263826</v>
          </cell>
          <cell r="AO14">
            <v>274860.07033474807</v>
          </cell>
          <cell r="AP14">
            <v>296616.63766312576</v>
          </cell>
          <cell r="AQ14">
            <v>319149.34747123683</v>
          </cell>
          <cell r="AR14">
            <v>346376.38973332103</v>
          </cell>
          <cell r="AS14">
            <v>375414.69484277687</v>
          </cell>
          <cell r="AT14">
            <v>404521.26519574045</v>
          </cell>
        </row>
        <row r="15">
          <cell r="Z15">
            <v>4029.1032781147678</v>
          </cell>
          <cell r="AA15">
            <v>12987.845277183036</v>
          </cell>
          <cell r="AB15">
            <v>29467.532655946041</v>
          </cell>
          <cell r="AC15">
            <v>52178.246589284478</v>
          </cell>
          <cell r="AD15">
            <v>78586.902019388159</v>
          </cell>
          <cell r="AE15">
            <v>107718.76044655415</v>
          </cell>
          <cell r="AF15">
            <v>139166.55542351987</v>
          </cell>
          <cell r="AG15">
            <v>173369.30860790389</v>
          </cell>
          <cell r="AH15">
            <v>209504.00638675809</v>
          </cell>
          <cell r="AI15">
            <v>248448.56320556541</v>
          </cell>
          <cell r="AJ15">
            <v>288136.34930036863</v>
          </cell>
          <cell r="AK15">
            <v>330049.99368261703</v>
          </cell>
          <cell r="AL15">
            <v>371942.64900798531</v>
          </cell>
          <cell r="AM15">
            <v>417501.85947884264</v>
          </cell>
          <cell r="AN15">
            <v>463830.80396769854</v>
          </cell>
          <cell r="AO15">
            <v>503566.6551526502</v>
          </cell>
          <cell r="AP15">
            <v>543426.50756341172</v>
          </cell>
          <cell r="AQ15">
            <v>584708.31796161458</v>
          </cell>
          <cell r="AR15">
            <v>634590.53833985876</v>
          </cell>
          <cell r="AS15">
            <v>687791.14386055863</v>
          </cell>
          <cell r="AT15">
            <v>741116.81702129287</v>
          </cell>
        </row>
        <row r="16">
          <cell r="Z16">
            <v>236.84607520747318</v>
          </cell>
          <cell r="AA16">
            <v>763.47513751050974</v>
          </cell>
          <cell r="AB16">
            <v>1732.2140868214462</v>
          </cell>
          <cell r="AC16">
            <v>3067.2365692403409</v>
          </cell>
          <cell r="AD16">
            <v>4619.6381728679389</v>
          </cell>
          <cell r="AE16">
            <v>6332.1200468005545</v>
          </cell>
          <cell r="AF16">
            <v>8180.741514182916</v>
          </cell>
          <cell r="AG16">
            <v>10191.30994438748</v>
          </cell>
          <cell r="AH16">
            <v>12315.445454692466</v>
          </cell>
          <cell r="AI16">
            <v>14604.75520838655</v>
          </cell>
          <cell r="AJ16">
            <v>16937.754816831955</v>
          </cell>
          <cell r="AK16">
            <v>19401.598874515737</v>
          </cell>
          <cell r="AL16">
            <v>21864.209115292564</v>
          </cell>
          <cell r="AM16">
            <v>24542.353467706056</v>
          </cell>
          <cell r="AN16">
            <v>27265.745724810138</v>
          </cell>
          <cell r="AO16">
            <v>29601.570782783736</v>
          </cell>
          <cell r="AP16">
            <v>31944.685106290304</v>
          </cell>
          <cell r="AQ16">
            <v>34371.38754982964</v>
          </cell>
          <cell r="AR16">
            <v>37303.654931357109</v>
          </cell>
          <cell r="AS16">
            <v>40430.989662308595</v>
          </cell>
          <cell r="AT16">
            <v>43565.676346693115</v>
          </cell>
        </row>
        <row r="17">
          <cell r="Z17">
            <v>139.88674667213843</v>
          </cell>
          <cell r="AA17">
            <v>450.92599933460451</v>
          </cell>
          <cell r="AB17">
            <v>1023.0855332216859</v>
          </cell>
          <cell r="AC17">
            <v>1811.5805574104959</v>
          </cell>
          <cell r="AD17">
            <v>2728.4646969084652</v>
          </cell>
          <cell r="AE17">
            <v>3739.8959307576888</v>
          </cell>
          <cell r="AF17">
            <v>4831.7343438446114</v>
          </cell>
          <cell r="AG17">
            <v>6019.2223628740703</v>
          </cell>
          <cell r="AH17">
            <v>7273.7857149036072</v>
          </cell>
          <cell r="AI17">
            <v>8625.9047791039811</v>
          </cell>
          <cell r="AJ17">
            <v>10003.828077714348</v>
          </cell>
          <cell r="AK17">
            <v>11459.031121442005</v>
          </cell>
          <cell r="AL17">
            <v>12913.505444489147</v>
          </cell>
          <cell r="AM17">
            <v>14495.279177700935</v>
          </cell>
          <cell r="AN17">
            <v>16103.777365499323</v>
          </cell>
          <cell r="AO17">
            <v>17483.369439672209</v>
          </cell>
          <cell r="AP17">
            <v>18867.266721943415</v>
          </cell>
          <cell r="AQ17">
            <v>20300.533072971943</v>
          </cell>
          <cell r="AR17">
            <v>22032.397719727836</v>
          </cell>
          <cell r="AS17">
            <v>23879.473635528306</v>
          </cell>
          <cell r="AT17">
            <v>25730.891784344589</v>
          </cell>
        </row>
        <row r="18">
          <cell r="Z18">
            <v>121.40879294687601</v>
          </cell>
          <cell r="AA18">
            <v>391.36217397271218</v>
          </cell>
          <cell r="AB18">
            <v>887.94387334619046</v>
          </cell>
          <cell r="AC18">
            <v>1572.2848234988901</v>
          </cell>
          <cell r="AD18">
            <v>2368.0556831178228</v>
          </cell>
          <cell r="AE18">
            <v>3245.8846996022094</v>
          </cell>
          <cell r="AF18">
            <v>4193.4997309003675</v>
          </cell>
          <cell r="AG18">
            <v>5224.129797429453</v>
          </cell>
          <cell r="AH18">
            <v>6312.9750659686042</v>
          </cell>
          <cell r="AI18">
            <v>7486.4896941254619</v>
          </cell>
          <cell r="AJ18">
            <v>8682.4000175655765</v>
          </cell>
          <cell r="AK18">
            <v>9945.3820314777167</v>
          </cell>
          <cell r="AL18">
            <v>11207.73158305642</v>
          </cell>
          <cell r="AM18">
            <v>12580.565280550414</v>
          </cell>
          <cell r="AN18">
            <v>13976.593339559779</v>
          </cell>
          <cell r="AO18">
            <v>15173.95200626017</v>
          </cell>
          <cell r="AP18">
            <v>16375.047196477164</v>
          </cell>
          <cell r="AQ18">
            <v>17618.990184568731</v>
          </cell>
          <cell r="AR18">
            <v>19122.088950621303</v>
          </cell>
          <cell r="AS18">
            <v>20725.180471108037</v>
          </cell>
          <cell r="AT18">
            <v>22332.040649324583</v>
          </cell>
        </row>
        <row r="19">
          <cell r="Z19">
            <v>311.48099454913114</v>
          </cell>
          <cell r="AA19">
            <v>1004.0613716608667</v>
          </cell>
          <cell r="AB19">
            <v>2278.0692737362056</v>
          </cell>
          <cell r="AC19">
            <v>4033.7839513175145</v>
          </cell>
          <cell r="AD19">
            <v>6075.3782442101219</v>
          </cell>
          <cell r="AE19">
            <v>8327.4972914547798</v>
          </cell>
          <cell r="AF19">
            <v>10758.656231710524</v>
          </cell>
          <cell r="AG19">
            <v>13402.794850856375</v>
          </cell>
          <cell r="AH19">
            <v>16196.287800770568</v>
          </cell>
          <cell r="AI19">
            <v>19207.004690577662</v>
          </cell>
          <cell r="AJ19">
            <v>22275.178979236425</v>
          </cell>
          <cell r="AK19">
            <v>25515.429411205987</v>
          </cell>
          <cell r="AL19">
            <v>28754.057225967586</v>
          </cell>
          <cell r="AM19">
            <v>32276.138247175804</v>
          </cell>
          <cell r="AN19">
            <v>35857.725689767365</v>
          </cell>
          <cell r="AO19">
            <v>38929.615783420224</v>
          </cell>
          <cell r="AP19">
            <v>42011.09213547215</v>
          </cell>
          <cell r="AQ19">
            <v>45202.49689033797</v>
          </cell>
          <cell r="AR19">
            <v>49058.780172558625</v>
          </cell>
          <cell r="AS19">
            <v>53171.600414276836</v>
          </cell>
          <cell r="AT19">
            <v>57294.089356501034</v>
          </cell>
        </row>
        <row r="20">
          <cell r="Z20">
            <v>346.98365185885103</v>
          </cell>
          <cell r="AA20">
            <v>1118.5044594248627</v>
          </cell>
          <cell r="AB20">
            <v>2537.7240012110847</v>
          </cell>
          <cell r="AC20">
            <v>4493.5553395923271</v>
          </cell>
          <cell r="AD20">
            <v>6767.8509009875715</v>
          </cell>
          <cell r="AE20">
            <v>9276.6668644301408</v>
          </cell>
          <cell r="AF20">
            <v>11984.929718670423</v>
          </cell>
          <cell r="AG20">
            <v>14930.447712216992</v>
          </cell>
          <cell r="AH20">
            <v>18042.343468830455</v>
          </cell>
          <cell r="AI20">
            <v>21396.222387351783</v>
          </cell>
          <cell r="AJ20">
            <v>24814.107708924184</v>
          </cell>
          <cell r="AK20">
            <v>28423.682442205947</v>
          </cell>
          <cell r="AL20">
            <v>32031.449612091415</v>
          </cell>
          <cell r="AM20">
            <v>35954.978033626656</v>
          </cell>
          <cell r="AN20">
            <v>39944.79542868508</v>
          </cell>
          <cell r="AO20">
            <v>43366.820083343649</v>
          </cell>
          <cell r="AP20">
            <v>46799.523639781713</v>
          </cell>
          <cell r="AQ20">
            <v>50354.685257285702</v>
          </cell>
          <cell r="AR20">
            <v>54650.50837100092</v>
          </cell>
          <cell r="AS20">
            <v>59232.108570962038</v>
          </cell>
          <cell r="AT20">
            <v>63824.479511575097</v>
          </cell>
        </row>
        <row r="21">
          <cell r="Z21">
            <v>1223.3395847928016</v>
          </cell>
          <cell r="AA21">
            <v>3943.4445215255319</v>
          </cell>
          <cell r="AB21">
            <v>8947.1022894852958</v>
          </cell>
          <cell r="AC21">
            <v>15842.660292296792</v>
          </cell>
          <cell r="AD21">
            <v>23861.00862907997</v>
          </cell>
          <cell r="AE21">
            <v>32706.191572418957</v>
          </cell>
          <cell r="AF21">
            <v>42254.552533712369</v>
          </cell>
          <cell r="AG21">
            <v>52639.389801754027</v>
          </cell>
          <cell r="AH21">
            <v>63610.815234680747</v>
          </cell>
          <cell r="AI21">
            <v>75435.386281901825</v>
          </cell>
          <cell r="AJ21">
            <v>87485.620890253558</v>
          </cell>
          <cell r="AK21">
            <v>100211.68343480186</v>
          </cell>
          <cell r="AL21">
            <v>112931.37316079553</v>
          </cell>
          <cell r="AM21">
            <v>126764.32351569056</v>
          </cell>
          <cell r="AN21">
            <v>140830.98495441268</v>
          </cell>
          <cell r="AO21">
            <v>152895.81336276568</v>
          </cell>
          <cell r="AP21">
            <v>164998.29173877276</v>
          </cell>
          <cell r="AQ21">
            <v>177532.51320347114</v>
          </cell>
          <cell r="AR21">
            <v>192678.04076974816</v>
          </cell>
          <cell r="AS21">
            <v>208831.11557970211</v>
          </cell>
          <cell r="AT21">
            <v>225022.1641481501</v>
          </cell>
        </row>
        <row r="22">
          <cell r="Z22">
            <v>131.49468161912208</v>
          </cell>
          <cell r="AA22">
            <v>423.87411335871798</v>
          </cell>
          <cell r="AB22">
            <v>961.70873696435774</v>
          </cell>
          <cell r="AC22">
            <v>1702.9004840780269</v>
          </cell>
          <cell r="AD22">
            <v>2564.7790456510188</v>
          </cell>
          <cell r="AE22">
            <v>3515.532646250188</v>
          </cell>
          <cell r="AF22">
            <v>4541.8696504618083</v>
          </cell>
          <cell r="AG22">
            <v>5658.1180635782821</v>
          </cell>
          <cell r="AH22">
            <v>6837.417836220714</v>
          </cell>
          <cell r="AI22">
            <v>8108.4207731528786</v>
          </cell>
          <cell r="AJ22">
            <v>9403.679900674133</v>
          </cell>
          <cell r="AK22">
            <v>10771.582618253437</v>
          </cell>
          <cell r="AL22">
            <v>12138.800332455699</v>
          </cell>
          <cell r="AM22">
            <v>13625.680529402909</v>
          </cell>
          <cell r="AN22">
            <v>15137.681931402854</v>
          </cell>
          <cell r="AO22">
            <v>16434.509721549461</v>
          </cell>
          <cell r="AP22">
            <v>17735.384442385792</v>
          </cell>
          <cell r="AQ22">
            <v>19082.666490095569</v>
          </cell>
          <cell r="AR22">
            <v>20710.633368661463</v>
          </cell>
          <cell r="AS22">
            <v>22446.899778829582</v>
          </cell>
          <cell r="AT22">
            <v>24187.247923411538</v>
          </cell>
        </row>
        <row r="23">
          <cell r="Z23">
            <v>142.18365963017112</v>
          </cell>
          <cell r="AA23">
            <v>458.33011584760794</v>
          </cell>
          <cell r="AB23">
            <v>1039.884397119353</v>
          </cell>
          <cell r="AC23">
            <v>1841.3263550348327</v>
          </cell>
          <cell r="AD23">
            <v>2773.2655523644316</v>
          </cell>
          <cell r="AE23">
            <v>3801.3042888002456</v>
          </cell>
          <cell r="AF23">
            <v>4911.0704745944367</v>
          </cell>
          <cell r="AG23">
            <v>6118.0568141103249</v>
          </cell>
          <cell r="AH23">
            <v>7393.2198504452199</v>
          </cell>
          <cell r="AI23">
            <v>8767.5404446207231</v>
          </cell>
          <cell r="AJ23">
            <v>10168.088973676768</v>
          </cell>
          <cell r="AK23">
            <v>11647.186166115602</v>
          </cell>
          <cell r="AL23">
            <v>13125.542672423198</v>
          </cell>
          <cell r="AM23">
            <v>14733.288820255544</v>
          </cell>
          <cell r="AN23">
            <v>16368.19823297995</v>
          </cell>
          <cell r="AO23">
            <v>17770.442938566117</v>
          </cell>
          <cell r="AP23">
            <v>19177.063542923614</v>
          </cell>
          <cell r="AQ23">
            <v>20633.863846469507</v>
          </cell>
          <cell r="AR23">
            <v>22394.165371223677</v>
          </cell>
          <cell r="AS23">
            <v>24271.569911475006</v>
          </cell>
          <cell r="AT23">
            <v>26153.387983357057</v>
          </cell>
        </row>
        <row r="24">
          <cell r="Z24">
            <v>153.2211901698127</v>
          </cell>
          <cell r="AA24">
            <v>493.90968008209006</v>
          </cell>
          <cell r="AB24">
            <v>1120.6092555226041</v>
          </cell>
          <cell r="AC24">
            <v>1984.2660988141606</v>
          </cell>
          <cell r="AD24">
            <v>2988.5505106245923</v>
          </cell>
          <cell r="AE24">
            <v>4096.394542400667</v>
          </cell>
          <cell r="AF24">
            <v>5292.3104179652955</v>
          </cell>
          <cell r="AG24">
            <v>6592.9935199501533</v>
          </cell>
          <cell r="AH24">
            <v>7967.1457860824621</v>
          </cell>
          <cell r="AI24">
            <v>9448.1530808881653</v>
          </cell>
          <cell r="AJ24">
            <v>10957.424350672049</v>
          </cell>
          <cell r="AK24">
            <v>12551.341913293403</v>
          </cell>
          <cell r="AL24">
            <v>14144.461291293081</v>
          </cell>
          <cell r="AM24">
            <v>15877.014658554497</v>
          </cell>
          <cell r="AN24">
            <v>17638.839939244528</v>
          </cell>
          <cell r="AO24">
            <v>19149.939057512263</v>
          </cell>
          <cell r="AP24">
            <v>20665.753769819068</v>
          </cell>
          <cell r="AQ24">
            <v>22235.643565380928</v>
          </cell>
          <cell r="AR24">
            <v>24132.594982879375</v>
          </cell>
          <cell r="AS24">
            <v>26155.739968989146</v>
          </cell>
          <cell r="AT24">
            <v>28183.641103386773</v>
          </cell>
        </row>
        <row r="25">
          <cell r="Z25">
            <v>501.67804835859033</v>
          </cell>
          <cell r="AA25">
            <v>1617.1630313952257</v>
          </cell>
          <cell r="AB25">
            <v>3669.1078019958718</v>
          </cell>
          <cell r="AC25">
            <v>6496.899957335836</v>
          </cell>
          <cell r="AD25">
            <v>9785.1360241333059</v>
          </cell>
          <cell r="AE25">
            <v>13412.447828271948</v>
          </cell>
          <cell r="AF25">
            <v>17328.125168915143</v>
          </cell>
          <cell r="AG25">
            <v>21586.832201627643</v>
          </cell>
          <cell r="AH25">
            <v>26086.092560177007</v>
          </cell>
          <cell r="AI25">
            <v>30935.218509659047</v>
          </cell>
          <cell r="AJ25">
            <v>35876.886592446506</v>
          </cell>
          <cell r="AK25">
            <v>41095.704245371271</v>
          </cell>
          <cell r="AL25">
            <v>46311.908475813238</v>
          </cell>
          <cell r="AM25">
            <v>51984.648590946839</v>
          </cell>
          <cell r="AN25">
            <v>57753.231039535203</v>
          </cell>
          <cell r="AO25">
            <v>62700.883878471963</v>
          </cell>
          <cell r="AP25">
            <v>67663.976553189597</v>
          </cell>
          <cell r="AQ25">
            <v>72804.122298713963</v>
          </cell>
          <cell r="AR25">
            <v>79015.135826979691</v>
          </cell>
          <cell r="AS25">
            <v>85639.333348570173</v>
          </cell>
          <cell r="AT25">
            <v>92279.103488987792</v>
          </cell>
        </row>
        <row r="26">
          <cell r="Z26">
            <v>412.03632984290181</v>
          </cell>
          <cell r="AA26">
            <v>1328.2022651655464</v>
          </cell>
          <cell r="AB26">
            <v>3013.4978348738196</v>
          </cell>
          <cell r="AC26">
            <v>5336.0094637103221</v>
          </cell>
          <cell r="AD26">
            <v>8036.6911559892924</v>
          </cell>
          <cell r="AE26">
            <v>11015.861258933121</v>
          </cell>
          <cell r="AF26">
            <v>14231.870660911991</v>
          </cell>
          <cell r="AG26">
            <v>17729.615920797776</v>
          </cell>
          <cell r="AH26">
            <v>21424.931534486408</v>
          </cell>
          <cell r="AI26">
            <v>25407.597440853537</v>
          </cell>
          <cell r="AJ26">
            <v>29466.269704460636</v>
          </cell>
          <cell r="AK26">
            <v>33752.569411745098</v>
          </cell>
          <cell r="AL26">
            <v>38036.722672694785</v>
          </cell>
          <cell r="AM26">
            <v>42695.836271226275</v>
          </cell>
          <cell r="AN26">
            <v>47433.66673498536</v>
          </cell>
          <cell r="AO26">
            <v>51497.254376027908</v>
          </cell>
          <cell r="AP26">
            <v>55573.523004985611</v>
          </cell>
          <cell r="AQ26">
            <v>59795.208196859116</v>
          </cell>
          <cell r="AR26">
            <v>64896.414492738309</v>
          </cell>
          <cell r="AS26">
            <v>70336.97551365754</v>
          </cell>
          <cell r="AT26">
            <v>75790.326579364628</v>
          </cell>
        </row>
        <row r="27">
          <cell r="Z27">
            <v>1.3619072357396228E-2</v>
          </cell>
          <cell r="AA27">
            <v>4.3901184056862039E-2</v>
          </cell>
          <cell r="AB27">
            <v>9.9605403915842189E-2</v>
          </cell>
          <cell r="AC27">
            <v>0.17637158115093776</v>
          </cell>
          <cell r="AD27">
            <v>0.26563744611839363</v>
          </cell>
          <cell r="AE27">
            <v>0.36410821254924008</v>
          </cell>
          <cell r="AF27">
            <v>0.4704072487636346</v>
          </cell>
          <cell r="AG27">
            <v>0.58601852459527437</v>
          </cell>
          <cell r="AH27">
            <v>0.7081601103759011</v>
          </cell>
          <cell r="AI27">
            <v>0.8397995101706458</v>
          </cell>
          <cell r="AJ27">
            <v>0.97395115464844495</v>
          </cell>
          <cell r="AK27">
            <v>1.1156265886599324</v>
          </cell>
          <cell r="AL27">
            <v>1.2572310759955381</v>
          </cell>
          <cell r="AM27">
            <v>1.4112291597177231</v>
          </cell>
          <cell r="AN27">
            <v>1.5678290787773184</v>
          </cell>
          <cell r="AO27">
            <v>1.7021431916495502</v>
          </cell>
          <cell r="AP27">
            <v>1.8368764503093524</v>
          </cell>
          <cell r="AQ27">
            <v>1.9764161751685532</v>
          </cell>
          <cell r="AR27">
            <v>2.145026786956286</v>
          </cell>
          <cell r="AS27">
            <v>2.3248541197474974</v>
          </cell>
          <cell r="AT27">
            <v>2.5051042029925004</v>
          </cell>
        </row>
        <row r="28">
          <cell r="Z28">
            <v>0.42544143558666608</v>
          </cell>
          <cell r="AA28">
            <v>1.3714137262045276</v>
          </cell>
          <cell r="AB28">
            <v>3.111538357539601</v>
          </cell>
          <cell r="AC28">
            <v>5.5096101050373525</v>
          </cell>
          <cell r="AD28">
            <v>8.2981552235317988</v>
          </cell>
          <cell r="AE28">
            <v>11.374249037726647</v>
          </cell>
          <cell r="AF28">
            <v>14.694887432306498</v>
          </cell>
          <cell r="AG28">
            <v>18.306427621613668</v>
          </cell>
          <cell r="AH28">
            <v>22.121965878235176</v>
          </cell>
          <cell r="AI28">
            <v>26.234203023228993</v>
          </cell>
          <cell r="AJ28">
            <v>30.424919300755143</v>
          </cell>
          <cell r="AK28">
            <v>34.85066860668914</v>
          </cell>
          <cell r="AL28">
            <v>39.274201634241962</v>
          </cell>
          <cell r="AM28">
            <v>44.084893882365684</v>
          </cell>
          <cell r="AN28">
            <v>48.97686395412228</v>
          </cell>
          <cell r="AO28">
            <v>53.172655524968789</v>
          </cell>
          <cell r="AP28">
            <v>57.381540644399564</v>
          </cell>
          <cell r="AQ28">
            <v>61.740573279484011</v>
          </cell>
          <cell r="AR28">
            <v>67.007741178416723</v>
          </cell>
          <cell r="AS28">
            <v>72.625304299657159</v>
          </cell>
          <cell r="AT28">
            <v>78.256073574388537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B5:C28"/>
  <sheetViews>
    <sheetView showGridLines="0" tabSelected="1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2" width="5.5703125" style="10" bestFit="1" customWidth="1"/>
    <col min="3" max="3" width="102.7109375" style="10" bestFit="1" customWidth="1"/>
    <col min="4" max="16384" width="11.42578125" style="10"/>
  </cols>
  <sheetData>
    <row r="5" spans="2:3" ht="41.25" customHeight="1" x14ac:dyDescent="0.35">
      <c r="B5" s="320" t="s">
        <v>0</v>
      </c>
      <c r="C5" s="320"/>
    </row>
    <row r="6" spans="2:3" ht="21" x14ac:dyDescent="0.35">
      <c r="B6" s="321" t="s">
        <v>1</v>
      </c>
      <c r="C6" s="321"/>
    </row>
    <row r="10" spans="2:3" ht="15.75" x14ac:dyDescent="0.25">
      <c r="B10" s="50" t="s">
        <v>2</v>
      </c>
    </row>
    <row r="11" spans="2:3" ht="13.5" thickBot="1" x14ac:dyDescent="0.25"/>
    <row r="12" spans="2:3" ht="15.75" thickBot="1" x14ac:dyDescent="0.3">
      <c r="B12" s="52" t="s">
        <v>3</v>
      </c>
      <c r="C12" s="53" t="s">
        <v>4</v>
      </c>
    </row>
    <row r="13" spans="2:3" ht="15" x14ac:dyDescent="0.25">
      <c r="B13" s="54" t="s">
        <v>5</v>
      </c>
      <c r="C13" s="111" t="s">
        <v>6</v>
      </c>
    </row>
    <row r="14" spans="2:3" ht="15" x14ac:dyDescent="0.25">
      <c r="B14" s="55" t="s">
        <v>7</v>
      </c>
      <c r="C14" s="51" t="s">
        <v>8</v>
      </c>
    </row>
    <row r="15" spans="2:3" ht="15" x14ac:dyDescent="0.25">
      <c r="B15" s="55" t="s">
        <v>9</v>
      </c>
      <c r="C15" s="51" t="s">
        <v>10</v>
      </c>
    </row>
    <row r="16" spans="2:3" ht="15" x14ac:dyDescent="0.25">
      <c r="B16" s="55" t="s">
        <v>11</v>
      </c>
      <c r="C16" s="51" t="s">
        <v>195</v>
      </c>
    </row>
    <row r="17" spans="2:3" ht="15" x14ac:dyDescent="0.25">
      <c r="B17" s="55" t="s">
        <v>12</v>
      </c>
      <c r="C17" s="51" t="s">
        <v>13</v>
      </c>
    </row>
    <row r="18" spans="2:3" ht="15" x14ac:dyDescent="0.25">
      <c r="B18" s="55" t="s">
        <v>14</v>
      </c>
      <c r="C18" s="51" t="s">
        <v>15</v>
      </c>
    </row>
    <row r="19" spans="2:3" ht="15" x14ac:dyDescent="0.25">
      <c r="B19" s="55" t="s">
        <v>16</v>
      </c>
      <c r="C19" s="51" t="s">
        <v>17</v>
      </c>
    </row>
    <row r="20" spans="2:3" ht="15" x14ac:dyDescent="0.25">
      <c r="B20" s="55" t="s">
        <v>18</v>
      </c>
      <c r="C20" s="51" t="s">
        <v>19</v>
      </c>
    </row>
    <row r="21" spans="2:3" ht="15" x14ac:dyDescent="0.25">
      <c r="B21" s="55" t="s">
        <v>20</v>
      </c>
      <c r="C21" s="51" t="s">
        <v>21</v>
      </c>
    </row>
    <row r="22" spans="2:3" ht="15" x14ac:dyDescent="0.25">
      <c r="B22" s="55" t="s">
        <v>22</v>
      </c>
      <c r="C22" s="51" t="s">
        <v>23</v>
      </c>
    </row>
    <row r="23" spans="2:3" ht="15" x14ac:dyDescent="0.25">
      <c r="B23" s="55" t="s">
        <v>24</v>
      </c>
      <c r="C23" s="51" t="s">
        <v>25</v>
      </c>
    </row>
    <row r="24" spans="2:3" ht="15" x14ac:dyDescent="0.25">
      <c r="B24" s="55" t="s">
        <v>26</v>
      </c>
      <c r="C24" s="51" t="s">
        <v>27</v>
      </c>
    </row>
    <row r="25" spans="2:3" ht="15" x14ac:dyDescent="0.25">
      <c r="B25" s="55" t="s">
        <v>28</v>
      </c>
      <c r="C25" s="51" t="s">
        <v>29</v>
      </c>
    </row>
    <row r="26" spans="2:3" ht="15" x14ac:dyDescent="0.25">
      <c r="B26" s="55" t="s">
        <v>30</v>
      </c>
      <c r="C26" s="127" t="s">
        <v>31</v>
      </c>
    </row>
    <row r="27" spans="2:3" ht="15" x14ac:dyDescent="0.25">
      <c r="B27" s="55" t="s">
        <v>32</v>
      </c>
      <c r="C27" s="51" t="s">
        <v>33</v>
      </c>
    </row>
    <row r="28" spans="2:3" ht="15.75" thickBot="1" x14ac:dyDescent="0.3">
      <c r="B28" s="56" t="s">
        <v>34</v>
      </c>
      <c r="C28" s="85" t="s">
        <v>35</v>
      </c>
    </row>
  </sheetData>
  <mergeCells count="2">
    <mergeCell ref="B5:C5"/>
    <mergeCell ref="B6:C6"/>
  </mergeCells>
  <hyperlinks>
    <hyperlink ref="C14" location="'1.1 Demanda Histórica'!A1" display="Demanda Histórica" xr:uid="{00000000-0004-0000-0000-000000000000}"/>
    <hyperlink ref="C15" location="'1.2a Proyección Empresas '!A1" display="Proyección presentada por Empresas Distribuidoras" xr:uid="{00000000-0004-0000-0000-000001000000}"/>
    <hyperlink ref="C17" location="'1.3 Revisión Metodología Dx'!A1" display="Análisis de metodología presentada por las Empresas" xr:uid="{00000000-0004-0000-0000-000002000000}"/>
    <hyperlink ref="C18" location="'1.4 Tasas Distribuidora'!A1" display="Tasas de crecimiento por Distribuidora de Clientes Regulados" xr:uid="{00000000-0004-0000-0000-000003000000}"/>
    <hyperlink ref="C19" location="'1.5 Factores Pérdidas'!A1" display="Factores Ajuste y Pérdidas" xr:uid="{00000000-0004-0000-0000-000004000000}"/>
    <hyperlink ref="C27" location="'3a) Prev. Total nivel SSPP'!A1" display="Previsión de Clientes Regulados a Nivel Subestación Primaria" xr:uid="{00000000-0004-0000-0000-000005000000}"/>
    <hyperlink ref="C28" location="'3b) Prev. Total nivel Nacional'!A1" display="Previsión de Clientes Regulados a Nivel Transmisión Nacional" xr:uid="{00000000-0004-0000-0000-000006000000}"/>
    <hyperlink ref="C20" location="'1.6 Proyección Ef. Energética'!A1" display="Proyección de Tasas de Eficiencia Energética" xr:uid="{00000000-0004-0000-0000-000007000000}"/>
    <hyperlink ref="C21" location="'2.1 Previsión BAU'!A1" display="Previsión Modelo Econométrico" xr:uid="{00000000-0004-0000-0000-000008000000}"/>
    <hyperlink ref="C22" location="'2.2 Previsión Ef. Energética'!A1" display="Previsión Ahorros por Eficiencia Energética" xr:uid="{00000000-0004-0000-0000-000009000000}"/>
    <hyperlink ref="C23" location="'2.3Previsión Traspasos CL-&gt;CR'!A1" display="Previsión Traspasos de clientes con regimen de precios libres a clientes sometidos a regulación de precios" xr:uid="{00000000-0004-0000-0000-00000A000000}"/>
    <hyperlink ref="C24" location="'2.4 Previsión Traspasos CR-&gt; CL'!A1" display="Previsión Traspasos de clientes sometidos a regulación de precios a un regimen de precios libres" xr:uid="{00000000-0004-0000-0000-00000B000000}"/>
    <hyperlink ref="C25" location="'2.5Previsión Gen. Residencial'!A1" display="Previsión de Generación Residencial" xr:uid="{00000000-0004-0000-0000-00000C000000}"/>
    <hyperlink ref="C13" location="'1.0 Esquema'!Área_de_impresión" display="Esquema de metodología de Previsión de Demanda de Clientes Regulados" xr:uid="{00000000-0004-0000-0000-00000E000000}"/>
    <hyperlink ref="C26" location="'2.6 Previsión Electromovilidad'!A1" display="Previsión Electromovilidad" xr:uid="{00000000-0004-0000-0000-00000F000000}"/>
    <hyperlink ref="C16" location="'1.2b Proyección CNE'!A1" display="Proyección presentada por Empresas Distribuidoras ajustada por la CNE " xr:uid="{2389D668-D9FE-48AE-B556-F04AD1B6973C}"/>
  </hyperlinks>
  <pageMargins left="0.7" right="0.7" top="0.75" bottom="0.75" header="0.3" footer="0.3"/>
  <pageSetup orientation="portrait" horizontalDpi="1200" verticalDpi="1200" r:id="rId1"/>
  <ignoredErrors>
    <ignoredError sqref="B17:B18 B14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B87"/>
  <sheetViews>
    <sheetView showGridLines="0" zoomScale="80" zoomScaleNormal="80" workbookViewId="0">
      <selection activeCell="D44" sqref="D44"/>
    </sheetView>
  </sheetViews>
  <sheetFormatPr baseColWidth="10" defaultColWidth="11.42578125" defaultRowHeight="12.75" x14ac:dyDescent="0.2"/>
  <cols>
    <col min="1" max="1" width="11.42578125" style="10"/>
    <col min="2" max="2" width="10.140625" style="10" customWidth="1"/>
    <col min="3" max="3" width="14.7109375" style="10" bestFit="1" customWidth="1"/>
    <col min="4" max="4" width="15.28515625" style="10" bestFit="1" customWidth="1"/>
    <col min="5" max="18" width="14.140625" style="10" bestFit="1" customWidth="1"/>
    <col min="19" max="40" width="11.42578125" style="10"/>
    <col min="41" max="51" width="12.5703125" style="10" customWidth="1"/>
    <col min="52" max="16384" width="11.42578125" style="10"/>
  </cols>
  <sheetData>
    <row r="1" spans="1:1" ht="15.75" thickBot="1" x14ac:dyDescent="0.3">
      <c r="A1" s="67" t="s">
        <v>36</v>
      </c>
    </row>
    <row r="23" spans="2:2" x14ac:dyDescent="0.2">
      <c r="B23" s="10" t="s">
        <v>37</v>
      </c>
    </row>
    <row r="87" ht="12" customHeight="1" x14ac:dyDescent="0.2"/>
  </sheetData>
  <hyperlinks>
    <hyperlink ref="A1" location="Indice!A1" display="Índice" xr:uid="{00000000-0004-0000-0100-000000000000}"/>
  </hyperlinks>
  <pageMargins left="0.7" right="0.7" top="0.75" bottom="0.75" header="0.3" footer="0.3"/>
  <pageSetup paperSize="128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V168"/>
  <sheetViews>
    <sheetView showGridLines="0" zoomScale="85" zoomScaleNormal="85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D6" sqref="D6"/>
    </sheetView>
  </sheetViews>
  <sheetFormatPr baseColWidth="10" defaultColWidth="11.42578125" defaultRowHeight="12.75" x14ac:dyDescent="0.2"/>
  <cols>
    <col min="1" max="2" width="10.140625" style="10" customWidth="1"/>
    <col min="3" max="3" width="38.5703125" style="10" customWidth="1"/>
    <col min="4" max="14" width="13" style="10" customWidth="1"/>
    <col min="15" max="18" width="14.85546875" style="10" bestFit="1" customWidth="1"/>
    <col min="19" max="20" width="10.28515625" style="10" customWidth="1"/>
    <col min="21" max="21" width="11.28515625" style="10" bestFit="1" customWidth="1"/>
    <col min="22" max="33" width="14.140625" style="10" bestFit="1" customWidth="1"/>
    <col min="34" max="55" width="11.42578125" style="10"/>
    <col min="56" max="66" width="12.5703125" style="10" customWidth="1"/>
    <col min="67" max="16384" width="11.42578125" style="10"/>
  </cols>
  <sheetData>
    <row r="1" spans="1:21" ht="15.75" thickBot="1" x14ac:dyDescent="0.3">
      <c r="A1" s="67" t="s">
        <v>36</v>
      </c>
      <c r="J1" s="11"/>
    </row>
    <row r="2" spans="1:21" x14ac:dyDescent="0.2">
      <c r="J2" s="11"/>
    </row>
    <row r="3" spans="1:21" x14ac:dyDescent="0.2">
      <c r="B3" s="12" t="s">
        <v>38</v>
      </c>
    </row>
    <row r="4" spans="1:21" ht="13.5" thickBot="1" x14ac:dyDescent="0.25"/>
    <row r="5" spans="1:21" ht="13.5" thickBot="1" x14ac:dyDescent="0.25">
      <c r="B5" s="4" t="s">
        <v>39</v>
      </c>
      <c r="C5" s="1" t="s">
        <v>40</v>
      </c>
      <c r="D5" s="2">
        <v>2006</v>
      </c>
      <c r="E5" s="2">
        <f t="shared" ref="E5:K5" si="0">+D5+1</f>
        <v>2007</v>
      </c>
      <c r="F5" s="2">
        <f t="shared" si="0"/>
        <v>2008</v>
      </c>
      <c r="G5" s="2">
        <f t="shared" si="0"/>
        <v>2009</v>
      </c>
      <c r="H5" s="2">
        <f t="shared" si="0"/>
        <v>2010</v>
      </c>
      <c r="I5" s="2">
        <f t="shared" si="0"/>
        <v>2011</v>
      </c>
      <c r="J5" s="2">
        <f t="shared" si="0"/>
        <v>2012</v>
      </c>
      <c r="K5" s="2">
        <f t="shared" si="0"/>
        <v>2013</v>
      </c>
      <c r="L5" s="2">
        <f t="shared" ref="L5:O5" si="1">+K5+1</f>
        <v>2014</v>
      </c>
      <c r="M5" s="2">
        <f t="shared" si="1"/>
        <v>2015</v>
      </c>
      <c r="N5" s="2">
        <f t="shared" si="1"/>
        <v>2016</v>
      </c>
      <c r="O5" s="2">
        <f t="shared" si="1"/>
        <v>2017</v>
      </c>
      <c r="P5" s="2">
        <v>2018</v>
      </c>
      <c r="Q5" s="2">
        <v>2019</v>
      </c>
      <c r="R5" s="2">
        <v>2020</v>
      </c>
      <c r="S5" s="2">
        <v>2021</v>
      </c>
      <c r="T5" s="2">
        <v>2022</v>
      </c>
      <c r="U5" s="269">
        <v>2023</v>
      </c>
    </row>
    <row r="6" spans="1:21" x14ac:dyDescent="0.2">
      <c r="B6" s="18">
        <v>1</v>
      </c>
      <c r="C6" s="13" t="s">
        <v>41</v>
      </c>
      <c r="D6" s="59">
        <v>218617.21266653208</v>
      </c>
      <c r="E6" s="59">
        <v>221730.18036770867</v>
      </c>
      <c r="F6" s="59">
        <v>236713.85600000003</v>
      </c>
      <c r="G6" s="59">
        <v>236641.71800000002</v>
      </c>
      <c r="H6" s="59">
        <v>254197.788</v>
      </c>
      <c r="I6" s="59">
        <v>276485.78004053183</v>
      </c>
      <c r="J6" s="59">
        <v>289505.1616718311</v>
      </c>
      <c r="K6" s="59">
        <v>298797.99415636383</v>
      </c>
      <c r="L6" s="59">
        <v>311881.81639302202</v>
      </c>
      <c r="M6" s="59">
        <v>319959.52012258954</v>
      </c>
      <c r="N6" s="59">
        <v>329902.19158655941</v>
      </c>
      <c r="O6" s="79">
        <v>338728.78044459369</v>
      </c>
      <c r="P6" s="79">
        <v>314222.09223015764</v>
      </c>
      <c r="Q6" s="79">
        <v>292077.92213148915</v>
      </c>
      <c r="R6" s="79">
        <v>274466.21415519592</v>
      </c>
      <c r="S6" s="79">
        <v>282297.66723857541</v>
      </c>
      <c r="T6" s="79">
        <v>288554.33748552413</v>
      </c>
      <c r="U6" s="270"/>
    </row>
    <row r="7" spans="1:21" x14ac:dyDescent="0.2">
      <c r="B7" s="18">
        <v>2</v>
      </c>
      <c r="C7" s="13" t="s">
        <v>42</v>
      </c>
      <c r="D7" s="59">
        <v>344143.1482101786</v>
      </c>
      <c r="E7" s="59">
        <v>364439.63485138241</v>
      </c>
      <c r="F7" s="59">
        <v>384027.815</v>
      </c>
      <c r="G7" s="59">
        <v>379412.80900000001</v>
      </c>
      <c r="H7" s="59">
        <v>431607.10100000002</v>
      </c>
      <c r="I7" s="59">
        <v>466356.45865228848</v>
      </c>
      <c r="J7" s="59">
        <v>484838.88155272783</v>
      </c>
      <c r="K7" s="59">
        <v>500069.50212226907</v>
      </c>
      <c r="L7" s="59">
        <v>506783.26206431485</v>
      </c>
      <c r="M7" s="59">
        <v>524123.89711472695</v>
      </c>
      <c r="N7" s="59">
        <v>522730.27644193952</v>
      </c>
      <c r="O7" s="79">
        <v>534174.21255678101</v>
      </c>
      <c r="P7" s="79">
        <v>498481.81235480303</v>
      </c>
      <c r="Q7" s="79">
        <v>455981.49666246562</v>
      </c>
      <c r="R7" s="79">
        <v>434175.8155241643</v>
      </c>
      <c r="S7" s="79">
        <v>447806.66614041588</v>
      </c>
      <c r="T7" s="79">
        <v>456438.14274229429</v>
      </c>
      <c r="U7" s="79"/>
    </row>
    <row r="8" spans="1:21" x14ac:dyDescent="0.2">
      <c r="B8" s="18" t="s">
        <v>43</v>
      </c>
      <c r="C8" s="13" t="s">
        <v>44</v>
      </c>
      <c r="D8" s="59">
        <v>633655.70299468597</v>
      </c>
      <c r="E8" s="59">
        <v>664190.61467073683</v>
      </c>
      <c r="F8" s="59">
        <v>685168.0033845678</v>
      </c>
      <c r="G8" s="59">
        <v>706166.58199999994</v>
      </c>
      <c r="H8" s="59">
        <v>749340.92399999988</v>
      </c>
      <c r="I8" s="59">
        <v>790199.14361023903</v>
      </c>
      <c r="J8" s="59">
        <v>857666.38099928957</v>
      </c>
      <c r="K8" s="59">
        <v>907667.13992890425</v>
      </c>
      <c r="L8" s="59">
        <v>958898.2081646038</v>
      </c>
      <c r="M8" s="59">
        <v>974092.38472792821</v>
      </c>
      <c r="N8" s="59">
        <v>990686.36615612102</v>
      </c>
      <c r="O8" s="79">
        <v>1010445.4702102758</v>
      </c>
      <c r="P8" s="79">
        <v>975870.03979175235</v>
      </c>
      <c r="Q8" s="79">
        <v>910366.53854006482</v>
      </c>
      <c r="R8" s="79">
        <v>878047.76787814021</v>
      </c>
      <c r="S8" s="79">
        <v>874417.46921715862</v>
      </c>
      <c r="T8" s="79">
        <v>888230.277298067</v>
      </c>
      <c r="U8" s="79"/>
    </row>
    <row r="9" spans="1:21" x14ac:dyDescent="0.2">
      <c r="B9" s="18" t="s">
        <v>45</v>
      </c>
      <c r="C9" s="13" t="s">
        <v>46</v>
      </c>
      <c r="D9" s="59">
        <v>18057.766</v>
      </c>
      <c r="E9" s="59">
        <v>20831.694999999996</v>
      </c>
      <c r="F9" s="59">
        <v>21481.337</v>
      </c>
      <c r="G9" s="59">
        <v>21298.065000000002</v>
      </c>
      <c r="H9" s="59">
        <v>18369.967000000001</v>
      </c>
      <c r="I9" s="59">
        <v>18652.653494071641</v>
      </c>
      <c r="J9" s="59">
        <v>19243.807700595815</v>
      </c>
      <c r="K9" s="59">
        <v>23249.901154867359</v>
      </c>
      <c r="L9" s="59">
        <v>23956.357814846448</v>
      </c>
      <c r="M9" s="59">
        <v>20522.87879270444</v>
      </c>
      <c r="N9" s="59">
        <v>21077.986660032311</v>
      </c>
      <c r="O9" s="79">
        <v>20880.373476096363</v>
      </c>
      <c r="P9" s="79">
        <v>15967.451599807522</v>
      </c>
      <c r="Q9" s="79">
        <v>14159.375638687488</v>
      </c>
      <c r="R9" s="79">
        <v>13811.894653163781</v>
      </c>
      <c r="S9" s="79">
        <v>14260.365767132287</v>
      </c>
      <c r="T9" s="79">
        <v>14887.290654720899</v>
      </c>
      <c r="U9" s="79"/>
    </row>
    <row r="10" spans="1:21" x14ac:dyDescent="0.2">
      <c r="B10" s="18">
        <v>4</v>
      </c>
      <c r="C10" s="13" t="s">
        <v>47</v>
      </c>
      <c r="D10" s="59">
        <v>508332.813165</v>
      </c>
      <c r="E10" s="59">
        <v>550339.91328400001</v>
      </c>
      <c r="F10" s="59">
        <v>560568.01017933642</v>
      </c>
      <c r="G10" s="59">
        <v>566130.44861614564</v>
      </c>
      <c r="H10" s="59">
        <v>571415.24517667422</v>
      </c>
      <c r="I10" s="59">
        <v>618412.76523474208</v>
      </c>
      <c r="J10" s="59">
        <v>641166.98287074047</v>
      </c>
      <c r="K10" s="59">
        <v>675346.31234470336</v>
      </c>
      <c r="L10" s="59">
        <v>701706.16188348911</v>
      </c>
      <c r="M10" s="59">
        <v>674725.40513464203</v>
      </c>
      <c r="N10" s="59">
        <v>690401.78533445229</v>
      </c>
      <c r="O10" s="79">
        <v>647311.8391153384</v>
      </c>
      <c r="P10" s="79">
        <v>506894.85668940289</v>
      </c>
      <c r="Q10" s="79">
        <v>470417.37453109323</v>
      </c>
      <c r="R10" s="79">
        <v>434520.06227918132</v>
      </c>
      <c r="S10" s="79">
        <v>443497.16933938692</v>
      </c>
      <c r="T10" s="79">
        <v>453808.74438200856</v>
      </c>
      <c r="U10" s="79"/>
    </row>
    <row r="11" spans="1:21" x14ac:dyDescent="0.2">
      <c r="B11" s="18">
        <v>6</v>
      </c>
      <c r="C11" s="13" t="s">
        <v>48</v>
      </c>
      <c r="D11" s="59">
        <v>1765074.2007547878</v>
      </c>
      <c r="E11" s="59">
        <v>1879304.7755511585</v>
      </c>
      <c r="F11" s="59">
        <v>1861209.3472289841</v>
      </c>
      <c r="G11" s="59">
        <v>1951745.8692820349</v>
      </c>
      <c r="H11" s="59">
        <v>2043682.7221758729</v>
      </c>
      <c r="I11" s="59">
        <v>2160386.9520878685</v>
      </c>
      <c r="J11" s="59">
        <v>2287519.5968512688</v>
      </c>
      <c r="K11" s="59">
        <v>2418313</v>
      </c>
      <c r="L11" s="59">
        <v>2525762</v>
      </c>
      <c r="M11" s="59">
        <v>2572861</v>
      </c>
      <c r="N11" s="59">
        <v>2598865</v>
      </c>
      <c r="O11" s="79">
        <v>2479410.13</v>
      </c>
      <c r="P11" s="79">
        <v>2372513.9935601754</v>
      </c>
      <c r="Q11" s="79">
        <v>2305178.1828611214</v>
      </c>
      <c r="R11" s="79">
        <v>2263329.2414471931</v>
      </c>
      <c r="S11" s="79">
        <v>2355100.5937513215</v>
      </c>
      <c r="T11" s="79">
        <v>2434811.9912218847</v>
      </c>
      <c r="U11" s="79">
        <v>2396615.3359902422</v>
      </c>
    </row>
    <row r="12" spans="1:21" x14ac:dyDescent="0.2">
      <c r="B12" s="18">
        <v>7</v>
      </c>
      <c r="C12" s="13" t="s">
        <v>49</v>
      </c>
      <c r="D12" s="59">
        <v>1248158.7869999998</v>
      </c>
      <c r="E12" s="59">
        <v>1442783.5864363222</v>
      </c>
      <c r="F12" s="59">
        <v>1368067.4352289918</v>
      </c>
      <c r="G12" s="59">
        <v>1426002.0012424837</v>
      </c>
      <c r="H12" s="59">
        <v>1508608.9007269086</v>
      </c>
      <c r="I12" s="59">
        <v>1545177.2265588799</v>
      </c>
      <c r="J12" s="59">
        <v>1643657.9415042829</v>
      </c>
      <c r="K12" s="59">
        <v>1738724.9447567007</v>
      </c>
      <c r="L12" s="59">
        <v>1809517.6375851491</v>
      </c>
      <c r="M12" s="59">
        <v>1773591.8852314453</v>
      </c>
      <c r="N12" s="59">
        <v>1826187.8216247726</v>
      </c>
      <c r="O12" s="79">
        <v>1765315.2436326405</v>
      </c>
      <c r="P12" s="79">
        <v>1721970.104612377</v>
      </c>
      <c r="Q12" s="79">
        <v>1645931.5209139369</v>
      </c>
      <c r="R12" s="79">
        <v>1568161.0874026148</v>
      </c>
      <c r="S12" s="79">
        <v>1633088.1926026661</v>
      </c>
      <c r="T12" s="79">
        <v>1693541.707471784</v>
      </c>
      <c r="U12" s="79"/>
    </row>
    <row r="13" spans="1:21" x14ac:dyDescent="0.2">
      <c r="B13" s="18">
        <v>8</v>
      </c>
      <c r="C13" s="13" t="s">
        <v>50</v>
      </c>
      <c r="D13" s="59">
        <v>12276.991</v>
      </c>
      <c r="E13" s="59">
        <v>13033.403772</v>
      </c>
      <c r="F13" s="59">
        <v>12936.895218999998</v>
      </c>
      <c r="G13" s="59">
        <v>11810.949000000001</v>
      </c>
      <c r="H13" s="59">
        <v>14343.705206189072</v>
      </c>
      <c r="I13" s="59">
        <v>14685.896567471291</v>
      </c>
      <c r="J13" s="59">
        <v>14752.92426177521</v>
      </c>
      <c r="K13" s="59">
        <v>15114.010229964239</v>
      </c>
      <c r="L13" s="59">
        <v>15460.543490311777</v>
      </c>
      <c r="M13" s="59">
        <v>16020.807736287934</v>
      </c>
      <c r="N13" s="59">
        <v>16681.270419556447</v>
      </c>
      <c r="O13" s="79">
        <v>17128.280076828651</v>
      </c>
      <c r="P13" s="79">
        <v>18191.930369152524</v>
      </c>
      <c r="Q13" s="79">
        <v>17107.740000000002</v>
      </c>
      <c r="R13" s="79">
        <v>15338.906999999999</v>
      </c>
      <c r="S13" s="79">
        <v>16689</v>
      </c>
      <c r="T13" s="79">
        <v>18300</v>
      </c>
      <c r="U13" s="79">
        <v>23716</v>
      </c>
    </row>
    <row r="14" spans="1:21" x14ac:dyDescent="0.2">
      <c r="B14" s="18">
        <v>9</v>
      </c>
      <c r="C14" s="13" t="s">
        <v>51</v>
      </c>
      <c r="D14" s="59">
        <v>68315.173790636996</v>
      </c>
      <c r="E14" s="59">
        <v>71442.771999999997</v>
      </c>
      <c r="F14" s="59">
        <v>69922.180000000008</v>
      </c>
      <c r="G14" s="59">
        <v>68778.963240934987</v>
      </c>
      <c r="H14" s="59">
        <v>70584.039999999994</v>
      </c>
      <c r="I14" s="59">
        <v>72190.829999999987</v>
      </c>
      <c r="J14" s="59">
        <v>79519.87999999999</v>
      </c>
      <c r="K14" s="59">
        <v>84966.311648192073</v>
      </c>
      <c r="L14" s="59">
        <v>90882.105571454944</v>
      </c>
      <c r="M14" s="59">
        <v>95498</v>
      </c>
      <c r="N14" s="59">
        <v>102126</v>
      </c>
      <c r="O14" s="79">
        <v>107810.95129760004</v>
      </c>
      <c r="P14" s="79">
        <v>114797.33448789622</v>
      </c>
      <c r="Q14" s="79">
        <v>120725.33757698303</v>
      </c>
      <c r="R14" s="79">
        <v>123317.81593747438</v>
      </c>
      <c r="S14" s="79">
        <v>138931.95852362277</v>
      </c>
      <c r="T14" s="79">
        <v>149314.27179383786</v>
      </c>
      <c r="U14" s="79">
        <v>151002.19414074771</v>
      </c>
    </row>
    <row r="15" spans="1:21" x14ac:dyDescent="0.2">
      <c r="B15" s="18">
        <v>10</v>
      </c>
      <c r="C15" s="13" t="s">
        <v>52</v>
      </c>
      <c r="D15" s="59">
        <v>8616842.2300000004</v>
      </c>
      <c r="E15" s="59">
        <v>9077117.589999998</v>
      </c>
      <c r="F15" s="59">
        <v>8769211.7200000007</v>
      </c>
      <c r="G15" s="59">
        <v>8997593.7693951298</v>
      </c>
      <c r="H15" s="59">
        <v>9445130.5378960762</v>
      </c>
      <c r="I15" s="59">
        <v>9935020.2183732595</v>
      </c>
      <c r="J15" s="59">
        <v>10593356.604051854</v>
      </c>
      <c r="K15" s="59">
        <v>11225756.400809539</v>
      </c>
      <c r="L15" s="59">
        <v>11594119.830578368</v>
      </c>
      <c r="M15" s="59">
        <v>11868521.634594442</v>
      </c>
      <c r="N15" s="59">
        <v>11961679.657021392</v>
      </c>
      <c r="O15" s="79">
        <v>11676328.392211491</v>
      </c>
      <c r="P15" s="79">
        <v>10887527.228502966</v>
      </c>
      <c r="Q15" s="79">
        <v>10171941.882368306</v>
      </c>
      <c r="R15" s="79">
        <v>9296430.3074386027</v>
      </c>
      <c r="S15" s="79">
        <v>9352610.4480473641</v>
      </c>
      <c r="T15" s="79">
        <v>9016104.3127163034</v>
      </c>
      <c r="U15" s="79">
        <v>9663576.9577066898</v>
      </c>
    </row>
    <row r="16" spans="1:21" x14ac:dyDescent="0.2">
      <c r="B16" s="18">
        <v>12</v>
      </c>
      <c r="C16" s="13" t="s">
        <v>53</v>
      </c>
      <c r="D16" s="59">
        <v>53976.389000000003</v>
      </c>
      <c r="E16" s="59">
        <v>59354.041199999985</v>
      </c>
      <c r="F16" s="59">
        <v>61386.147299999975</v>
      </c>
      <c r="G16" s="59">
        <v>63583.0959</v>
      </c>
      <c r="H16" s="59">
        <v>67563.838996102626</v>
      </c>
      <c r="I16" s="59">
        <v>70694.429496815748</v>
      </c>
      <c r="J16" s="59">
        <v>74456.076799720526</v>
      </c>
      <c r="K16" s="59">
        <v>79293.413157341973</v>
      </c>
      <c r="L16" s="59">
        <v>85904.589299999978</v>
      </c>
      <c r="M16" s="59">
        <v>89477.657600000006</v>
      </c>
      <c r="N16" s="59">
        <v>92487.675552000015</v>
      </c>
      <c r="O16" s="79">
        <v>89425.259000000005</v>
      </c>
      <c r="P16" s="79">
        <v>92873.986999999994</v>
      </c>
      <c r="Q16" s="79">
        <v>109662.30042951379</v>
      </c>
      <c r="R16" s="79">
        <v>115098.9</v>
      </c>
      <c r="S16" s="79"/>
      <c r="T16" s="79"/>
      <c r="U16" s="79"/>
    </row>
    <row r="17" spans="1:21" x14ac:dyDescent="0.2">
      <c r="B17" s="18">
        <v>13</v>
      </c>
      <c r="C17" s="13" t="s">
        <v>54</v>
      </c>
      <c r="D17" s="59">
        <v>10557.86</v>
      </c>
      <c r="E17" s="59">
        <v>11616.394</v>
      </c>
      <c r="F17" s="59">
        <v>11702.054</v>
      </c>
      <c r="G17" s="59">
        <v>11491.879000000001</v>
      </c>
      <c r="H17" s="59">
        <v>12416.039999999999</v>
      </c>
      <c r="I17" s="59">
        <v>16133.058000000001</v>
      </c>
      <c r="J17" s="59">
        <v>15209.261999999997</v>
      </c>
      <c r="K17" s="59">
        <v>14128.723999999998</v>
      </c>
      <c r="L17" s="59">
        <v>14575.874</v>
      </c>
      <c r="M17" s="59">
        <v>14627.731999999998</v>
      </c>
      <c r="N17" s="59">
        <v>14470.695000000002</v>
      </c>
      <c r="O17" s="79">
        <v>16167.144999999999</v>
      </c>
      <c r="P17" s="79">
        <v>16316.371999999999</v>
      </c>
      <c r="Q17" s="79">
        <v>15662.402</v>
      </c>
      <c r="R17" s="79">
        <v>17965.792000000001</v>
      </c>
      <c r="S17" s="79">
        <v>17463.791750000004</v>
      </c>
      <c r="T17" s="79">
        <v>16524.931</v>
      </c>
      <c r="U17" s="79">
        <v>17744.645000000008</v>
      </c>
    </row>
    <row r="18" spans="1:21" x14ac:dyDescent="0.2">
      <c r="B18" s="18">
        <v>14</v>
      </c>
      <c r="C18" s="13" t="s">
        <v>55</v>
      </c>
      <c r="D18" s="59">
        <v>196654</v>
      </c>
      <c r="E18" s="59">
        <v>198714</v>
      </c>
      <c r="F18" s="59">
        <v>201051</v>
      </c>
      <c r="G18" s="59">
        <v>201253.38409506725</v>
      </c>
      <c r="H18" s="59">
        <v>221699.68611779017</v>
      </c>
      <c r="I18" s="59">
        <v>226922.02476913831</v>
      </c>
      <c r="J18" s="59">
        <v>245850.47574423297</v>
      </c>
      <c r="K18" s="59">
        <v>248478.11499999999</v>
      </c>
      <c r="L18" s="59">
        <v>266619.48599999992</v>
      </c>
      <c r="M18" s="59">
        <v>273313.49799999996</v>
      </c>
      <c r="N18" s="59">
        <v>291186.85000000003</v>
      </c>
      <c r="O18" s="79">
        <v>256271.83600000001</v>
      </c>
      <c r="P18" s="79">
        <v>219541.3909916899</v>
      </c>
      <c r="Q18" s="79">
        <v>214509.66030783139</v>
      </c>
      <c r="R18" s="79">
        <v>205161.98393843533</v>
      </c>
      <c r="S18" s="79">
        <v>209526.10213721544</v>
      </c>
      <c r="T18" s="79">
        <v>217719.41858857858</v>
      </c>
      <c r="U18" s="79">
        <v>219867.20500071591</v>
      </c>
    </row>
    <row r="19" spans="1:21" x14ac:dyDescent="0.2">
      <c r="B19" s="18">
        <v>15</v>
      </c>
      <c r="C19" s="13" t="s">
        <v>56</v>
      </c>
      <c r="D19" s="59">
        <v>5679.4090000000006</v>
      </c>
      <c r="E19" s="59">
        <v>6167.4250000000002</v>
      </c>
      <c r="F19" s="59">
        <v>6600.7650000000003</v>
      </c>
      <c r="G19" s="59">
        <v>6941.5499999999993</v>
      </c>
      <c r="H19" s="59">
        <v>7459.3180000000002</v>
      </c>
      <c r="I19" s="59">
        <v>7632.4070000000011</v>
      </c>
      <c r="J19" s="59">
        <v>8297.2910000000011</v>
      </c>
      <c r="K19" s="59">
        <v>9167.6829999999991</v>
      </c>
      <c r="L19" s="59">
        <v>9235.2689999999984</v>
      </c>
      <c r="M19" s="59">
        <v>8878.7060000000001</v>
      </c>
      <c r="N19" s="59">
        <v>9417.8654343638736</v>
      </c>
      <c r="O19" s="79">
        <v>10491.120999999997</v>
      </c>
      <c r="P19" s="79">
        <v>9918.9430000000011</v>
      </c>
      <c r="Q19" s="79"/>
      <c r="R19" s="79"/>
      <c r="S19" s="79"/>
      <c r="T19" s="79"/>
      <c r="U19" s="79"/>
    </row>
    <row r="20" spans="1:21" x14ac:dyDescent="0.2">
      <c r="B20" s="18">
        <v>18</v>
      </c>
      <c r="C20" s="13" t="s">
        <v>57</v>
      </c>
      <c r="D20" s="59">
        <v>6181529.1476888647</v>
      </c>
      <c r="E20" s="59">
        <v>6429856.5110761169</v>
      </c>
      <c r="F20" s="59">
        <v>6768463.3924649088</v>
      </c>
      <c r="G20" s="59">
        <v>6822012.8399999999</v>
      </c>
      <c r="H20" s="59">
        <v>7093016.830000001</v>
      </c>
      <c r="I20" s="59">
        <v>7572635.8511686511</v>
      </c>
      <c r="J20" s="59">
        <v>8066505.8846013974</v>
      </c>
      <c r="K20" s="59">
        <v>8688197.8626585603</v>
      </c>
      <c r="L20" s="59">
        <v>9122209.7790492326</v>
      </c>
      <c r="M20" s="59">
        <v>9522494.0544418097</v>
      </c>
      <c r="N20" s="59">
        <v>9884404.2737283334</v>
      </c>
      <c r="O20" s="79">
        <v>9721413.4003326688</v>
      </c>
      <c r="P20" s="79">
        <v>8957811.2481905688</v>
      </c>
      <c r="Q20" s="79">
        <v>8461074.4921664968</v>
      </c>
      <c r="R20" s="79">
        <v>8192517.8904587235</v>
      </c>
      <c r="S20" s="79">
        <v>8595636.356851887</v>
      </c>
      <c r="T20" s="79">
        <v>9088446.8599459678</v>
      </c>
      <c r="U20" s="79">
        <v>12945828.210138228</v>
      </c>
    </row>
    <row r="21" spans="1:21" x14ac:dyDescent="0.2">
      <c r="B21" s="18">
        <v>20</v>
      </c>
      <c r="C21" s="13" t="s">
        <v>58</v>
      </c>
      <c r="D21" s="59">
        <v>0</v>
      </c>
      <c r="E21" s="59">
        <v>0</v>
      </c>
      <c r="F21" s="59">
        <v>0</v>
      </c>
      <c r="G21" s="59">
        <v>258.01799999999997</v>
      </c>
      <c r="H21" s="59">
        <v>385.05</v>
      </c>
      <c r="I21" s="59">
        <v>1446.729</v>
      </c>
      <c r="J21" s="59">
        <v>1481.0760000000002</v>
      </c>
      <c r="K21" s="59">
        <v>1271.9490000000001</v>
      </c>
      <c r="L21" s="59">
        <v>1373.9239999999998</v>
      </c>
      <c r="M21" s="59">
        <v>2302.056</v>
      </c>
      <c r="N21" s="59">
        <v>1600.3440000000001</v>
      </c>
      <c r="O21" s="79">
        <v>2125.8649999999998</v>
      </c>
      <c r="P21" s="79">
        <v>1887.2929999999997</v>
      </c>
      <c r="Q21" s="79">
        <v>1412</v>
      </c>
      <c r="R21" s="79">
        <v>1417</v>
      </c>
      <c r="S21" s="79">
        <v>1733</v>
      </c>
      <c r="T21" s="79">
        <v>1699</v>
      </c>
      <c r="U21" s="79">
        <v>1742</v>
      </c>
    </row>
    <row r="22" spans="1:21" x14ac:dyDescent="0.2">
      <c r="B22" s="18">
        <v>21</v>
      </c>
      <c r="C22" s="13" t="s">
        <v>59</v>
      </c>
      <c r="D22" s="59">
        <v>58458.425875669898</v>
      </c>
      <c r="E22" s="59">
        <v>61142.568634999989</v>
      </c>
      <c r="F22" s="59">
        <v>62486.468690000023</v>
      </c>
      <c r="G22" s="59">
        <v>63702.54321999997</v>
      </c>
      <c r="H22" s="59">
        <v>69565.550879999995</v>
      </c>
      <c r="I22" s="59">
        <v>82098.365168180433</v>
      </c>
      <c r="J22" s="59">
        <v>84085.237966016022</v>
      </c>
      <c r="K22" s="59">
        <v>87270.984541279016</v>
      </c>
      <c r="L22" s="59">
        <v>87972.695090853085</v>
      </c>
      <c r="M22" s="59">
        <v>93853.244999999952</v>
      </c>
      <c r="N22" s="59">
        <v>97772.364091536496</v>
      </c>
      <c r="O22" s="79">
        <v>97373.990496794882</v>
      </c>
      <c r="P22" s="79">
        <v>103138.80224773451</v>
      </c>
      <c r="Q22" s="79">
        <v>109499.71300135039</v>
      </c>
      <c r="R22" s="79">
        <v>111922.63335253457</v>
      </c>
      <c r="S22" s="79">
        <v>120114.06718467684</v>
      </c>
      <c r="T22" s="79">
        <v>123896.71128680704</v>
      </c>
      <c r="U22" s="79">
        <v>126457.69472400166</v>
      </c>
    </row>
    <row r="23" spans="1:21" x14ac:dyDescent="0.2">
      <c r="A23" s="10" t="s">
        <v>37</v>
      </c>
      <c r="B23" s="18">
        <v>22</v>
      </c>
      <c r="C23" s="13" t="s">
        <v>60</v>
      </c>
      <c r="D23" s="59">
        <v>670396.24700000009</v>
      </c>
      <c r="E23" s="59">
        <v>709863.75140286004</v>
      </c>
      <c r="F23" s="59">
        <v>839181.33400000015</v>
      </c>
      <c r="G23" s="59">
        <v>798744.34900000005</v>
      </c>
      <c r="H23" s="59">
        <v>815418.85415289097</v>
      </c>
      <c r="I23" s="59">
        <v>866572.09736000001</v>
      </c>
      <c r="J23" s="59">
        <v>924330.07999999984</v>
      </c>
      <c r="K23" s="59">
        <v>969872.92</v>
      </c>
      <c r="L23" s="59">
        <v>1022130.8000000004</v>
      </c>
      <c r="M23" s="59">
        <v>1060208.6779056424</v>
      </c>
      <c r="N23" s="59">
        <v>1059992.2242293477</v>
      </c>
      <c r="O23" s="79">
        <v>1008147.0954074919</v>
      </c>
      <c r="P23" s="79">
        <v>989974.94965995138</v>
      </c>
      <c r="Q23" s="79">
        <v>965613.80432787049</v>
      </c>
      <c r="R23" s="79">
        <v>978417.36417886906</v>
      </c>
      <c r="S23" s="79">
        <v>1069111.8421696567</v>
      </c>
      <c r="T23" s="79">
        <v>1152254.9090096131</v>
      </c>
      <c r="U23" s="79">
        <v>1187355.4203641673</v>
      </c>
    </row>
    <row r="24" spans="1:21" x14ac:dyDescent="0.2">
      <c r="B24" s="18">
        <v>23</v>
      </c>
      <c r="C24" s="13" t="s">
        <v>61</v>
      </c>
      <c r="D24" s="59">
        <v>1442648.0286817602</v>
      </c>
      <c r="E24" s="59">
        <v>1711734.3269999998</v>
      </c>
      <c r="F24" s="59">
        <v>1736858.7436658847</v>
      </c>
      <c r="G24" s="59">
        <v>1688898.899787552</v>
      </c>
      <c r="H24" s="59">
        <v>1735241.8942223643</v>
      </c>
      <c r="I24" s="59">
        <v>1853549.7514944912</v>
      </c>
      <c r="J24" s="59">
        <v>1998135.0162624223</v>
      </c>
      <c r="K24" s="59">
        <v>2115539.6719999998</v>
      </c>
      <c r="L24" s="59">
        <v>2217052.2760000005</v>
      </c>
      <c r="M24" s="59">
        <v>2267074.326567193</v>
      </c>
      <c r="N24" s="59">
        <v>2241137.9461855986</v>
      </c>
      <c r="O24" s="79">
        <v>2056969.9176072096</v>
      </c>
      <c r="P24" s="79">
        <v>1795936.9972647943</v>
      </c>
      <c r="Q24" s="79">
        <v>1656129.5413454676</v>
      </c>
      <c r="R24" s="79">
        <v>1584108.0455322622</v>
      </c>
      <c r="S24" s="79">
        <v>1693785.8988683503</v>
      </c>
      <c r="T24" s="79">
        <v>1835438.6587995971</v>
      </c>
      <c r="U24" s="79">
        <v>1947125.1637122445</v>
      </c>
    </row>
    <row r="25" spans="1:21" x14ac:dyDescent="0.2">
      <c r="B25" s="18">
        <v>26</v>
      </c>
      <c r="C25" s="3" t="s">
        <v>62</v>
      </c>
      <c r="D25" s="59">
        <v>48268.521000000001</v>
      </c>
      <c r="E25" s="59">
        <v>49814.065000000002</v>
      </c>
      <c r="F25" s="59">
        <v>49467.66</v>
      </c>
      <c r="G25" s="59">
        <v>47677.597999999998</v>
      </c>
      <c r="H25" s="59">
        <v>50631.756816808418</v>
      </c>
      <c r="I25" s="59">
        <v>54981.243755885997</v>
      </c>
      <c r="J25" s="59">
        <v>60003.018305064237</v>
      </c>
      <c r="K25" s="59">
        <v>66764.706184481096</v>
      </c>
      <c r="L25" s="59">
        <v>70675.478748492329</v>
      </c>
      <c r="M25" s="59">
        <v>76126.917000000001</v>
      </c>
      <c r="N25" s="59">
        <v>84897.591</v>
      </c>
      <c r="O25" s="79">
        <v>88587.948509999958</v>
      </c>
      <c r="P25" s="79">
        <v>87768.543477157116</v>
      </c>
      <c r="Q25" s="79">
        <v>76356.199594861551</v>
      </c>
      <c r="R25" s="79">
        <v>74858.963887796199</v>
      </c>
      <c r="S25" s="79">
        <v>75707.787538444507</v>
      </c>
      <c r="T25" s="79">
        <v>67952.481023370157</v>
      </c>
      <c r="U25" s="79">
        <v>77305.615053540576</v>
      </c>
    </row>
    <row r="26" spans="1:21" x14ac:dyDescent="0.2">
      <c r="B26" s="18">
        <v>28</v>
      </c>
      <c r="C26" s="13" t="s">
        <v>63</v>
      </c>
      <c r="D26" s="59">
        <v>42654</v>
      </c>
      <c r="E26" s="59">
        <v>44696.973000000005</v>
      </c>
      <c r="F26" s="59">
        <v>47030.882000000005</v>
      </c>
      <c r="G26" s="59">
        <v>40727.722000000002</v>
      </c>
      <c r="H26" s="59">
        <v>44014.590000000004</v>
      </c>
      <c r="I26" s="59">
        <v>45843.72</v>
      </c>
      <c r="J26" s="59">
        <v>46962.770000000004</v>
      </c>
      <c r="K26" s="59">
        <v>54878.116762825397</v>
      </c>
      <c r="L26" s="59">
        <v>57557.500553843267</v>
      </c>
      <c r="M26" s="59">
        <v>58409.411799561894</v>
      </c>
      <c r="N26" s="59">
        <v>59754.276067108694</v>
      </c>
      <c r="O26" s="79">
        <v>53052.079342026438</v>
      </c>
      <c r="P26" s="79">
        <v>54083.411527041666</v>
      </c>
      <c r="Q26" s="79">
        <v>58356.616951251992</v>
      </c>
      <c r="R26" s="79">
        <v>55833.747925205651</v>
      </c>
      <c r="S26" s="79">
        <v>55963.376193389558</v>
      </c>
      <c r="T26" s="79">
        <v>53264.3388261816</v>
      </c>
      <c r="U26" s="79">
        <v>50580.412703724542</v>
      </c>
    </row>
    <row r="27" spans="1:21" x14ac:dyDescent="0.2">
      <c r="B27" s="18">
        <v>29</v>
      </c>
      <c r="C27" s="13" t="s">
        <v>64</v>
      </c>
      <c r="D27" s="59">
        <v>80684.230063039999</v>
      </c>
      <c r="E27" s="59">
        <v>87081.957911039965</v>
      </c>
      <c r="F27" s="59">
        <v>96189.456272195006</v>
      </c>
      <c r="G27" s="59">
        <v>93190.470457515024</v>
      </c>
      <c r="H27" s="59">
        <v>102670.20196614499</v>
      </c>
      <c r="I27" s="59">
        <v>100505.61579040496</v>
      </c>
      <c r="J27" s="59">
        <v>103912.86982520456</v>
      </c>
      <c r="K27" s="59">
        <v>112701.16563299995</v>
      </c>
      <c r="L27" s="59">
        <v>114881.42808443999</v>
      </c>
      <c r="M27" s="59">
        <v>117250.48725144</v>
      </c>
      <c r="N27" s="59">
        <v>121163.18023230341</v>
      </c>
      <c r="O27" s="79">
        <v>109468.41114169871</v>
      </c>
      <c r="P27" s="79">
        <v>83196.395059392991</v>
      </c>
      <c r="Q27" s="79">
        <v>83398.301273088</v>
      </c>
      <c r="R27" s="79">
        <v>88648.501454129364</v>
      </c>
      <c r="S27" s="79">
        <v>86400.773306923438</v>
      </c>
      <c r="T27" s="79">
        <v>89740.280702613949</v>
      </c>
      <c r="U27" s="79">
        <v>88229.719808200345</v>
      </c>
    </row>
    <row r="28" spans="1:21" x14ac:dyDescent="0.2">
      <c r="B28" s="18">
        <v>31</v>
      </c>
      <c r="C28" s="13" t="s">
        <v>65</v>
      </c>
      <c r="D28" s="59">
        <v>51479.736173453843</v>
      </c>
      <c r="E28" s="59">
        <v>70886.760999999999</v>
      </c>
      <c r="F28" s="59">
        <v>84839.662893294313</v>
      </c>
      <c r="G28" s="59">
        <v>86130.35100000001</v>
      </c>
      <c r="H28" s="59">
        <v>94637.868000000017</v>
      </c>
      <c r="I28" s="59">
        <v>103290.00400000002</v>
      </c>
      <c r="J28" s="59">
        <v>107248.95856025</v>
      </c>
      <c r="K28" s="59">
        <v>114371.70572681451</v>
      </c>
      <c r="L28" s="59">
        <v>125367.20507670546</v>
      </c>
      <c r="M28" s="59">
        <v>128669</v>
      </c>
      <c r="N28" s="59">
        <v>139355</v>
      </c>
      <c r="O28" s="79">
        <v>131788.04200142415</v>
      </c>
      <c r="P28" s="79">
        <v>134546.78566080157</v>
      </c>
      <c r="Q28" s="79">
        <v>132307.63881123409</v>
      </c>
      <c r="R28" s="79">
        <v>132624.86899803151</v>
      </c>
      <c r="S28" s="79">
        <v>141003.98014618515</v>
      </c>
      <c r="T28" s="79">
        <v>152389.27388849473</v>
      </c>
      <c r="U28" s="79">
        <v>146738.81090419798</v>
      </c>
    </row>
    <row r="29" spans="1:21" x14ac:dyDescent="0.2">
      <c r="B29" s="18">
        <v>32</v>
      </c>
      <c r="C29" s="13" t="s">
        <v>66</v>
      </c>
      <c r="D29" s="59">
        <v>41805.583838421968</v>
      </c>
      <c r="E29" s="59">
        <v>48788.770999999993</v>
      </c>
      <c r="F29" s="59">
        <v>56077.200703910843</v>
      </c>
      <c r="G29" s="59">
        <v>56118.208999999995</v>
      </c>
      <c r="H29" s="59">
        <v>59353.225000000006</v>
      </c>
      <c r="I29" s="59">
        <v>65785.976999999999</v>
      </c>
      <c r="J29" s="59">
        <v>68829.39</v>
      </c>
      <c r="K29" s="59">
        <v>80136.030980682975</v>
      </c>
      <c r="L29" s="59">
        <v>91502.396520591923</v>
      </c>
      <c r="M29" s="59">
        <v>96656</v>
      </c>
      <c r="N29" s="59">
        <v>104130</v>
      </c>
      <c r="O29" s="79">
        <v>103753.55624309002</v>
      </c>
      <c r="P29" s="79">
        <v>190185.73347086326</v>
      </c>
      <c r="Q29" s="79">
        <v>98195.173504233302</v>
      </c>
      <c r="R29" s="79">
        <v>111793.94506752634</v>
      </c>
      <c r="S29" s="79">
        <v>117459.40398708795</v>
      </c>
      <c r="T29" s="79">
        <v>129541.17614367581</v>
      </c>
      <c r="U29" s="79">
        <v>129685.07250613126</v>
      </c>
    </row>
    <row r="30" spans="1:21" x14ac:dyDescent="0.2">
      <c r="B30" s="18">
        <v>33</v>
      </c>
      <c r="C30" s="13" t="s">
        <v>67</v>
      </c>
      <c r="D30" s="59">
        <v>99172.88</v>
      </c>
      <c r="E30" s="59">
        <v>104748.75399999999</v>
      </c>
      <c r="F30" s="59">
        <v>114142.913</v>
      </c>
      <c r="G30" s="59">
        <v>115213.3533366</v>
      </c>
      <c r="H30" s="59">
        <v>114070.08900000001</v>
      </c>
      <c r="I30" s="59">
        <v>124729.603</v>
      </c>
      <c r="J30" s="59">
        <v>129680.62299999999</v>
      </c>
      <c r="K30" s="59">
        <v>144202.74599999998</v>
      </c>
      <c r="L30" s="59">
        <v>157270.80299999999</v>
      </c>
      <c r="M30" s="59">
        <v>168618.7563114526</v>
      </c>
      <c r="N30" s="59">
        <v>186957.71622400809</v>
      </c>
      <c r="O30" s="79">
        <v>196243.97862099274</v>
      </c>
      <c r="P30" s="79">
        <v>206586.82319206774</v>
      </c>
      <c r="Q30" s="79">
        <v>223920.00879794531</v>
      </c>
      <c r="R30" s="79">
        <v>244551.39033477483</v>
      </c>
      <c r="S30" s="79">
        <v>265418.96266000316</v>
      </c>
      <c r="T30" s="79">
        <v>283564.39101022552</v>
      </c>
      <c r="U30" s="79">
        <v>573181.59967029723</v>
      </c>
    </row>
    <row r="31" spans="1:21" x14ac:dyDescent="0.2">
      <c r="B31" s="18">
        <v>34</v>
      </c>
      <c r="C31" s="13" t="s">
        <v>68</v>
      </c>
      <c r="D31" s="59">
        <v>30530.212</v>
      </c>
      <c r="E31" s="59">
        <v>30788.845999999998</v>
      </c>
      <c r="F31" s="59">
        <v>35605.211000000003</v>
      </c>
      <c r="G31" s="59">
        <v>38072.339</v>
      </c>
      <c r="H31" s="59">
        <v>42004.34</v>
      </c>
      <c r="I31" s="59">
        <v>47517.23000000001</v>
      </c>
      <c r="J31" s="59">
        <v>52484.02</v>
      </c>
      <c r="K31" s="59">
        <v>53306.770000000004</v>
      </c>
      <c r="L31" s="59">
        <v>56860.633208277293</v>
      </c>
      <c r="M31" s="59">
        <v>58777.941000000013</v>
      </c>
      <c r="N31" s="59">
        <v>63410.822000000007</v>
      </c>
      <c r="O31" s="79">
        <v>45890.845999999998</v>
      </c>
      <c r="P31" s="79">
        <v>46483.463999999971</v>
      </c>
      <c r="Q31" s="79">
        <v>46442.584786284126</v>
      </c>
      <c r="R31" s="79">
        <v>51259.547956042974</v>
      </c>
      <c r="S31" s="79">
        <v>56069.993110290234</v>
      </c>
      <c r="T31" s="79">
        <v>48876.491000000002</v>
      </c>
      <c r="U31" s="79">
        <v>65689.416198739418</v>
      </c>
    </row>
    <row r="32" spans="1:21" x14ac:dyDescent="0.2">
      <c r="B32" s="18">
        <v>35</v>
      </c>
      <c r="C32" s="13" t="s">
        <v>69</v>
      </c>
      <c r="D32" s="59">
        <v>24340</v>
      </c>
      <c r="E32" s="59">
        <v>25598</v>
      </c>
      <c r="F32" s="59">
        <v>26758</v>
      </c>
      <c r="G32" s="59">
        <v>25727</v>
      </c>
      <c r="H32" s="59">
        <v>26041</v>
      </c>
      <c r="I32" s="59">
        <v>28176</v>
      </c>
      <c r="J32" s="59">
        <v>29558</v>
      </c>
      <c r="K32" s="59">
        <v>31112</v>
      </c>
      <c r="L32" s="59">
        <v>33159</v>
      </c>
      <c r="M32" s="59">
        <v>35236.758000000002</v>
      </c>
      <c r="N32" s="59">
        <v>37681.475999999995</v>
      </c>
      <c r="O32" s="79">
        <v>38941.022000000004</v>
      </c>
      <c r="P32" s="79">
        <v>41187.03</v>
      </c>
      <c r="Q32" s="79">
        <v>41530.488000000005</v>
      </c>
      <c r="R32" s="79">
        <v>43819.499989353753</v>
      </c>
      <c r="S32" s="79">
        <v>49164.396000000001</v>
      </c>
      <c r="T32" s="79">
        <v>50341.017999999996</v>
      </c>
      <c r="U32" s="79">
        <v>53340.669349392891</v>
      </c>
    </row>
    <row r="33" spans="2:22" x14ac:dyDescent="0.2">
      <c r="B33" s="18">
        <v>36</v>
      </c>
      <c r="C33" s="13" t="s">
        <v>70</v>
      </c>
      <c r="D33" s="59">
        <v>30936.059999999998</v>
      </c>
      <c r="E33" s="59">
        <v>30461.520000000004</v>
      </c>
      <c r="F33" s="59">
        <v>30726.199999999997</v>
      </c>
      <c r="G33" s="59">
        <v>29615.128000000001</v>
      </c>
      <c r="H33" s="59">
        <v>30745</v>
      </c>
      <c r="I33" s="59">
        <v>33201.67</v>
      </c>
      <c r="J33" s="59">
        <v>32181.769999999997</v>
      </c>
      <c r="K33" s="59">
        <v>36409.836759512007</v>
      </c>
      <c r="L33" s="59">
        <v>37810.202984263706</v>
      </c>
      <c r="M33" s="59">
        <v>41514.886684970006</v>
      </c>
      <c r="N33" s="59">
        <v>45469.176362729995</v>
      </c>
      <c r="O33" s="79">
        <v>46428.260070719996</v>
      </c>
      <c r="P33" s="79">
        <v>43136.91331433392</v>
      </c>
      <c r="Q33" s="79">
        <v>40880.465532100003</v>
      </c>
      <c r="R33" s="79">
        <v>48108.869487014032</v>
      </c>
      <c r="S33" s="79">
        <v>53255.894896484249</v>
      </c>
      <c r="T33" s="79">
        <v>51220.596044624952</v>
      </c>
      <c r="U33" s="79">
        <v>55841</v>
      </c>
    </row>
    <row r="34" spans="2:22" x14ac:dyDescent="0.2">
      <c r="B34" s="18">
        <v>39</v>
      </c>
      <c r="C34" s="13" t="s">
        <v>71</v>
      </c>
      <c r="D34" s="59">
        <v>109104.78633</v>
      </c>
      <c r="E34" s="59">
        <v>121417.4222</v>
      </c>
      <c r="F34" s="59">
        <v>127490.45699999999</v>
      </c>
      <c r="G34" s="59">
        <v>116234.6391</v>
      </c>
      <c r="H34" s="59">
        <v>124218.53775437801</v>
      </c>
      <c r="I34" s="59">
        <v>134632.43283037</v>
      </c>
      <c r="J34" s="59">
        <v>133525.09043175</v>
      </c>
      <c r="K34" s="59">
        <v>142464.10725576998</v>
      </c>
      <c r="L34" s="59">
        <v>153050.25018012171</v>
      </c>
      <c r="M34" s="59">
        <v>167790.29407676414</v>
      </c>
      <c r="N34" s="59">
        <v>171862.6963886515</v>
      </c>
      <c r="O34" s="79">
        <v>159067.86577009712</v>
      </c>
      <c r="P34" s="79">
        <v>157912.25375835219</v>
      </c>
      <c r="Q34" s="79">
        <v>147274.63852017964</v>
      </c>
      <c r="R34" s="79">
        <v>138884.95526614567</v>
      </c>
      <c r="S34" s="79">
        <v>152374.7288773387</v>
      </c>
      <c r="T34" s="79">
        <v>155084.16662148383</v>
      </c>
      <c r="U34" s="79">
        <v>166062.98875243383</v>
      </c>
    </row>
    <row r="35" spans="2:22" x14ac:dyDescent="0.2">
      <c r="B35" s="18">
        <v>40</v>
      </c>
      <c r="C35" s="13" t="s">
        <v>72</v>
      </c>
      <c r="D35" s="59">
        <v>40318</v>
      </c>
      <c r="E35" s="59">
        <v>47319</v>
      </c>
      <c r="F35" s="59">
        <v>54924</v>
      </c>
      <c r="G35" s="59">
        <v>55979</v>
      </c>
      <c r="H35" s="59">
        <v>63165</v>
      </c>
      <c r="I35" s="59">
        <v>71166</v>
      </c>
      <c r="J35" s="59">
        <v>79709.396999999997</v>
      </c>
      <c r="K35" s="59">
        <v>83232</v>
      </c>
      <c r="L35" s="59">
        <v>85439</v>
      </c>
      <c r="M35" s="59">
        <v>85907</v>
      </c>
      <c r="N35" s="59">
        <v>86869</v>
      </c>
      <c r="O35" s="79">
        <v>96968</v>
      </c>
      <c r="P35" s="79">
        <v>99801</v>
      </c>
      <c r="Q35" s="79">
        <v>102458</v>
      </c>
      <c r="R35" s="79">
        <v>108959</v>
      </c>
      <c r="S35" s="79">
        <v>118528.08482086148</v>
      </c>
      <c r="T35" s="79">
        <v>127523.24200000001</v>
      </c>
      <c r="U35" s="79">
        <v>135758.59900000005</v>
      </c>
    </row>
    <row r="36" spans="2:22" x14ac:dyDescent="0.2">
      <c r="B36" s="92">
        <v>45</v>
      </c>
      <c r="C36" s="13" t="s">
        <v>73</v>
      </c>
      <c r="D36" s="206"/>
      <c r="E36" s="59"/>
      <c r="F36" s="59"/>
      <c r="G36" s="59"/>
      <c r="H36" s="59"/>
      <c r="I36" s="59"/>
      <c r="J36" s="59"/>
      <c r="K36" s="59"/>
      <c r="L36" s="59"/>
      <c r="M36" s="59"/>
      <c r="N36" s="59"/>
      <c r="O36" s="79"/>
      <c r="P36" s="79"/>
      <c r="Q36" s="79">
        <v>0</v>
      </c>
      <c r="R36" s="79">
        <v>417.85092057499975</v>
      </c>
      <c r="S36" s="79">
        <v>967.59693731590085</v>
      </c>
      <c r="T36" s="79">
        <v>1196.2158554530001</v>
      </c>
      <c r="U36" s="79">
        <v>1349.2716339999999</v>
      </c>
      <c r="V36" s="272"/>
    </row>
    <row r="37" spans="2:22" ht="15.75" thickBot="1" x14ac:dyDescent="0.3">
      <c r="B37" s="92">
        <v>46</v>
      </c>
      <c r="C37" s="13" t="s">
        <v>74</v>
      </c>
      <c r="D37" s="206"/>
      <c r="E37" s="59"/>
      <c r="F37" s="59"/>
      <c r="G37" s="59"/>
      <c r="H37" s="59"/>
      <c r="I37" s="59"/>
      <c r="J37" s="59"/>
      <c r="K37" s="59"/>
      <c r="L37" s="59"/>
      <c r="M37" s="59"/>
      <c r="N37" s="59"/>
      <c r="O37" s="79"/>
      <c r="P37" s="79"/>
      <c r="Q37" s="79"/>
      <c r="R37" s="79"/>
      <c r="S37" s="79"/>
      <c r="T37" s="79"/>
      <c r="U37" s="271">
        <v>34.049999999999997</v>
      </c>
    </row>
    <row r="38" spans="2:22" ht="13.5" thickBot="1" x14ac:dyDescent="0.25">
      <c r="B38" s="22"/>
      <c r="C38" s="58" t="s">
        <v>75</v>
      </c>
      <c r="D38" s="60">
        <f t="shared" ref="D38:M38" si="2">+SUM(D6:D35)</f>
        <v>22652667.542233035</v>
      </c>
      <c r="E38" s="61">
        <f t="shared" si="2"/>
        <v>24155265.254358333</v>
      </c>
      <c r="F38" s="61">
        <f t="shared" si="2"/>
        <v>24380288.147231072</v>
      </c>
      <c r="G38" s="61">
        <f t="shared" si="2"/>
        <v>24727153.543673463</v>
      </c>
      <c r="H38" s="61">
        <f t="shared" si="2"/>
        <v>25881599.602088206</v>
      </c>
      <c r="I38" s="61">
        <f t="shared" si="2"/>
        <v>27405082.134453289</v>
      </c>
      <c r="J38" s="61">
        <f t="shared" si="2"/>
        <v>29173674.468960423</v>
      </c>
      <c r="K38" s="61">
        <f t="shared" si="2"/>
        <v>31020806.025811765</v>
      </c>
      <c r="L38" s="61">
        <f t="shared" si="2"/>
        <v>32349616.514342386</v>
      </c>
      <c r="M38" s="61">
        <f t="shared" si="2"/>
        <v>33207104.8190936</v>
      </c>
      <c r="N38" s="61">
        <f t="shared" ref="N38:O38" si="3">+SUM(N6:N35)</f>
        <v>33854359.527740814</v>
      </c>
      <c r="O38" s="61">
        <f t="shared" si="3"/>
        <v>32926109.312565856</v>
      </c>
      <c r="P38" s="61">
        <f t="shared" ref="P38" si="4">+SUM(P6:P35)</f>
        <v>30758725.181013245</v>
      </c>
      <c r="Q38" s="61">
        <f t="shared" ref="Q38" si="5">+SUM(Q6:Q35)</f>
        <v>28988571.400573865</v>
      </c>
      <c r="R38" s="61">
        <f>+SUM(R6:R36)</f>
        <v>27607969.864463151</v>
      </c>
      <c r="S38" s="61">
        <f t="shared" ref="S38:T38" si="6">+SUM(S6:S36)</f>
        <v>28438385.568063762</v>
      </c>
      <c r="T38" s="61">
        <f t="shared" si="6"/>
        <v>29060665.23551311</v>
      </c>
      <c r="U38" s="61">
        <f>+SUM(U6:U37)</f>
        <v>30224828.052357689</v>
      </c>
    </row>
    <row r="41" spans="2:22" x14ac:dyDescent="0.2">
      <c r="K41" s="11"/>
    </row>
    <row r="42" spans="2:22" x14ac:dyDescent="0.2">
      <c r="B42" s="12" t="s">
        <v>76</v>
      </c>
      <c r="K42" s="11"/>
    </row>
    <row r="43" spans="2:22" x14ac:dyDescent="0.2">
      <c r="B43" s="10" t="s">
        <v>77</v>
      </c>
      <c r="K43" s="11"/>
    </row>
    <row r="44" spans="2:22" x14ac:dyDescent="0.2">
      <c r="B44" s="10" t="s">
        <v>78</v>
      </c>
      <c r="K44" s="11"/>
    </row>
    <row r="45" spans="2:22" x14ac:dyDescent="0.2">
      <c r="B45" s="10" t="s">
        <v>79</v>
      </c>
      <c r="K45" s="11"/>
    </row>
    <row r="46" spans="2:22" x14ac:dyDescent="0.2">
      <c r="K46" s="11"/>
    </row>
    <row r="47" spans="2:22" x14ac:dyDescent="0.2">
      <c r="K47" s="11"/>
    </row>
    <row r="48" spans="2:22" x14ac:dyDescent="0.2">
      <c r="K48" s="11"/>
    </row>
    <row r="49" spans="2:21" x14ac:dyDescent="0.2">
      <c r="B49" s="12" t="s">
        <v>80</v>
      </c>
      <c r="K49" s="11"/>
    </row>
    <row r="50" spans="2:21" ht="13.5" thickBot="1" x14ac:dyDescent="0.25">
      <c r="K50" s="11"/>
    </row>
    <row r="51" spans="2:21" ht="13.5" thickBot="1" x14ac:dyDescent="0.25">
      <c r="B51" s="4" t="s">
        <v>39</v>
      </c>
      <c r="C51" s="1" t="s">
        <v>40</v>
      </c>
      <c r="D51" s="2">
        <v>2006</v>
      </c>
      <c r="E51" s="2">
        <f t="shared" ref="E51" si="7">+D51+1</f>
        <v>2007</v>
      </c>
      <c r="F51" s="2">
        <f t="shared" ref="F51" si="8">+E51+1</f>
        <v>2008</v>
      </c>
      <c r="G51" s="2">
        <f t="shared" ref="G51" si="9">+F51+1</f>
        <v>2009</v>
      </c>
      <c r="H51" s="2">
        <f t="shared" ref="H51" si="10">+G51+1</f>
        <v>2010</v>
      </c>
      <c r="I51" s="2">
        <f t="shared" ref="I51" si="11">+H51+1</f>
        <v>2011</v>
      </c>
      <c r="J51" s="2">
        <f t="shared" ref="J51" si="12">+I51+1</f>
        <v>2012</v>
      </c>
      <c r="K51" s="2">
        <f t="shared" ref="K51" si="13">+J51+1</f>
        <v>2013</v>
      </c>
      <c r="L51" s="2">
        <f t="shared" ref="L51" si="14">+K51+1</f>
        <v>2014</v>
      </c>
      <c r="M51" s="2">
        <f t="shared" ref="M51" si="15">+L51+1</f>
        <v>2015</v>
      </c>
      <c r="N51" s="2">
        <f t="shared" ref="N51:P51" si="16">+M51+1</f>
        <v>2016</v>
      </c>
      <c r="O51" s="2">
        <f t="shared" si="16"/>
        <v>2017</v>
      </c>
      <c r="P51" s="2">
        <f t="shared" si="16"/>
        <v>2018</v>
      </c>
      <c r="Q51" s="2">
        <v>2019</v>
      </c>
      <c r="R51" s="2">
        <v>2020</v>
      </c>
      <c r="S51" s="2">
        <v>2021</v>
      </c>
      <c r="T51" s="2">
        <v>2022</v>
      </c>
      <c r="U51" s="2">
        <v>2023</v>
      </c>
    </row>
    <row r="52" spans="2:21" x14ac:dyDescent="0.2">
      <c r="B52" s="18">
        <v>1</v>
      </c>
      <c r="C52" s="13" t="s">
        <v>41</v>
      </c>
      <c r="D52" s="59">
        <f t="shared" ref="D52:N52" si="17">+D6/1000</f>
        <v>218.61721266653208</v>
      </c>
      <c r="E52" s="59">
        <f t="shared" si="17"/>
        <v>221.73018036770867</v>
      </c>
      <c r="F52" s="59">
        <f t="shared" si="17"/>
        <v>236.71385600000002</v>
      </c>
      <c r="G52" s="59">
        <f t="shared" si="17"/>
        <v>236.64171800000003</v>
      </c>
      <c r="H52" s="59">
        <f t="shared" si="17"/>
        <v>254.197788</v>
      </c>
      <c r="I52" s="59">
        <f t="shared" si="17"/>
        <v>276.48578004053184</v>
      </c>
      <c r="J52" s="59">
        <f t="shared" si="17"/>
        <v>289.5051616718311</v>
      </c>
      <c r="K52" s="59">
        <f t="shared" si="17"/>
        <v>298.79799415636381</v>
      </c>
      <c r="L52" s="59">
        <f t="shared" si="17"/>
        <v>311.88181639302201</v>
      </c>
      <c r="M52" s="59">
        <f t="shared" si="17"/>
        <v>319.95952012258954</v>
      </c>
      <c r="N52" s="59">
        <f t="shared" si="17"/>
        <v>329.90219158655941</v>
      </c>
      <c r="O52" s="59">
        <f>+O6/1000</f>
        <v>338.72878044459367</v>
      </c>
      <c r="P52" s="59">
        <f>+P6/1000</f>
        <v>314.22209223015761</v>
      </c>
      <c r="Q52" s="59">
        <f>+Q6/1000</f>
        <v>292.07792213148917</v>
      </c>
      <c r="R52" s="59">
        <f>+R6/1000</f>
        <v>274.46621415519593</v>
      </c>
      <c r="S52" s="59">
        <f>+S6/1000</f>
        <v>282.2976672385754</v>
      </c>
      <c r="T52" s="59">
        <f t="shared" ref="T52:U52" si="18">+T6/1000</f>
        <v>288.55433748552412</v>
      </c>
      <c r="U52" s="59">
        <f t="shared" si="18"/>
        <v>0</v>
      </c>
    </row>
    <row r="53" spans="2:21" x14ac:dyDescent="0.2">
      <c r="B53" s="18">
        <v>2</v>
      </c>
      <c r="C53" s="13" t="s">
        <v>42</v>
      </c>
      <c r="D53" s="59">
        <f t="shared" ref="D53:N53" si="19">+D7/1000</f>
        <v>344.14314821017859</v>
      </c>
      <c r="E53" s="59">
        <f t="shared" si="19"/>
        <v>364.43963485138238</v>
      </c>
      <c r="F53" s="59">
        <f t="shared" si="19"/>
        <v>384.02781499999998</v>
      </c>
      <c r="G53" s="59">
        <f t="shared" si="19"/>
        <v>379.41280899999998</v>
      </c>
      <c r="H53" s="59">
        <f t="shared" si="19"/>
        <v>431.607101</v>
      </c>
      <c r="I53" s="59">
        <f t="shared" si="19"/>
        <v>466.3564586522885</v>
      </c>
      <c r="J53" s="59">
        <f t="shared" si="19"/>
        <v>484.83888155272786</v>
      </c>
      <c r="K53" s="59">
        <f t="shared" si="19"/>
        <v>500.06950212226906</v>
      </c>
      <c r="L53" s="59">
        <f t="shared" si="19"/>
        <v>506.78326206431484</v>
      </c>
      <c r="M53" s="59">
        <f t="shared" si="19"/>
        <v>524.1238971147269</v>
      </c>
      <c r="N53" s="59">
        <f t="shared" si="19"/>
        <v>522.73027644193951</v>
      </c>
      <c r="O53" s="59">
        <f t="shared" ref="O53:P53" si="20">+O7/1000</f>
        <v>534.17421255678096</v>
      </c>
      <c r="P53" s="59">
        <f t="shared" si="20"/>
        <v>498.48181235480303</v>
      </c>
      <c r="Q53" s="59">
        <f t="shared" ref="Q53:S81" si="21">+Q7/1000</f>
        <v>455.98149666246564</v>
      </c>
      <c r="R53" s="59">
        <f t="shared" si="21"/>
        <v>434.17581552416431</v>
      </c>
      <c r="S53" s="59">
        <f t="shared" si="21"/>
        <v>447.80666614041587</v>
      </c>
      <c r="T53" s="59">
        <f t="shared" ref="T53:U53" si="22">+T7/1000</f>
        <v>456.4381427422943</v>
      </c>
      <c r="U53" s="59">
        <f t="shared" si="22"/>
        <v>0</v>
      </c>
    </row>
    <row r="54" spans="2:21" x14ac:dyDescent="0.2">
      <c r="B54" s="18" t="s">
        <v>43</v>
      </c>
      <c r="C54" s="13" t="s">
        <v>44</v>
      </c>
      <c r="D54" s="59">
        <f t="shared" ref="D54:N54" si="23">+D8/1000</f>
        <v>633.65570299468595</v>
      </c>
      <c r="E54" s="59">
        <f t="shared" si="23"/>
        <v>664.19061467073686</v>
      </c>
      <c r="F54" s="59">
        <f t="shared" si="23"/>
        <v>685.16800338456778</v>
      </c>
      <c r="G54" s="59">
        <f t="shared" si="23"/>
        <v>706.16658199999995</v>
      </c>
      <c r="H54" s="59">
        <f t="shared" si="23"/>
        <v>749.34092399999986</v>
      </c>
      <c r="I54" s="59">
        <f t="shared" si="23"/>
        <v>790.19914361023905</v>
      </c>
      <c r="J54" s="59">
        <f t="shared" si="23"/>
        <v>857.66638099928957</v>
      </c>
      <c r="K54" s="59">
        <f t="shared" si="23"/>
        <v>907.66713992890425</v>
      </c>
      <c r="L54" s="59">
        <f t="shared" si="23"/>
        <v>958.89820816460383</v>
      </c>
      <c r="M54" s="59">
        <f t="shared" si="23"/>
        <v>974.09238472792822</v>
      </c>
      <c r="N54" s="59">
        <f t="shared" si="23"/>
        <v>990.68636615612104</v>
      </c>
      <c r="O54" s="59">
        <f t="shared" ref="O54:P54" si="24">+O8/1000</f>
        <v>1010.4454702102759</v>
      </c>
      <c r="P54" s="59">
        <f t="shared" si="24"/>
        <v>975.87003979175233</v>
      </c>
      <c r="Q54" s="59">
        <f t="shared" si="21"/>
        <v>910.36653854006477</v>
      </c>
      <c r="R54" s="59">
        <f t="shared" si="21"/>
        <v>878.04776787814023</v>
      </c>
      <c r="S54" s="59">
        <f t="shared" si="21"/>
        <v>874.41746921715867</v>
      </c>
      <c r="T54" s="59">
        <f t="shared" ref="T54:U54" si="25">+T8/1000</f>
        <v>888.23027729806699</v>
      </c>
      <c r="U54" s="59">
        <f t="shared" si="25"/>
        <v>0</v>
      </c>
    </row>
    <row r="55" spans="2:21" x14ac:dyDescent="0.2">
      <c r="B55" s="18" t="s">
        <v>45</v>
      </c>
      <c r="C55" s="13" t="s">
        <v>46</v>
      </c>
      <c r="D55" s="59">
        <f t="shared" ref="D55:N55" si="26">+D9/1000</f>
        <v>18.057766000000001</v>
      </c>
      <c r="E55" s="59">
        <f t="shared" si="26"/>
        <v>20.831694999999996</v>
      </c>
      <c r="F55" s="59">
        <f t="shared" si="26"/>
        <v>21.481337</v>
      </c>
      <c r="G55" s="59">
        <f t="shared" si="26"/>
        <v>21.298065000000001</v>
      </c>
      <c r="H55" s="59">
        <f t="shared" si="26"/>
        <v>18.369966999999999</v>
      </c>
      <c r="I55" s="59">
        <f t="shared" si="26"/>
        <v>18.65265349407164</v>
      </c>
      <c r="J55" s="59">
        <f t="shared" si="26"/>
        <v>19.243807700595816</v>
      </c>
      <c r="K55" s="59">
        <f t="shared" si="26"/>
        <v>23.249901154867359</v>
      </c>
      <c r="L55" s="59">
        <f t="shared" si="26"/>
        <v>23.956357814846449</v>
      </c>
      <c r="M55" s="59">
        <f t="shared" si="26"/>
        <v>20.522878792704439</v>
      </c>
      <c r="N55" s="59">
        <f t="shared" si="26"/>
        <v>21.077986660032312</v>
      </c>
      <c r="O55" s="59">
        <f t="shared" ref="O55:P55" si="27">+O9/1000</f>
        <v>20.880373476096363</v>
      </c>
      <c r="P55" s="59">
        <f t="shared" si="27"/>
        <v>15.967451599807521</v>
      </c>
      <c r="Q55" s="59">
        <f t="shared" si="21"/>
        <v>14.159375638687488</v>
      </c>
      <c r="R55" s="59">
        <f t="shared" si="21"/>
        <v>13.811894653163781</v>
      </c>
      <c r="S55" s="59">
        <f t="shared" si="21"/>
        <v>14.260365767132287</v>
      </c>
      <c r="T55" s="59">
        <f t="shared" ref="T55:U55" si="28">+T9/1000</f>
        <v>14.887290654720898</v>
      </c>
      <c r="U55" s="59">
        <f t="shared" si="28"/>
        <v>0</v>
      </c>
    </row>
    <row r="56" spans="2:21" x14ac:dyDescent="0.2">
      <c r="B56" s="18">
        <v>4</v>
      </c>
      <c r="C56" s="13" t="s">
        <v>47</v>
      </c>
      <c r="D56" s="59">
        <f t="shared" ref="D56:N56" si="29">+D10/1000</f>
        <v>508.332813165</v>
      </c>
      <c r="E56" s="59">
        <f t="shared" si="29"/>
        <v>550.33991328399998</v>
      </c>
      <c r="F56" s="59">
        <f t="shared" si="29"/>
        <v>560.5680101793364</v>
      </c>
      <c r="G56" s="59">
        <f t="shared" si="29"/>
        <v>566.1304486161456</v>
      </c>
      <c r="H56" s="59">
        <f t="shared" si="29"/>
        <v>571.41524517667426</v>
      </c>
      <c r="I56" s="59">
        <f t="shared" si="29"/>
        <v>618.4127652347421</v>
      </c>
      <c r="J56" s="59">
        <f t="shared" si="29"/>
        <v>641.16698287074041</v>
      </c>
      <c r="K56" s="59">
        <f t="shared" si="29"/>
        <v>675.34631234470339</v>
      </c>
      <c r="L56" s="59">
        <f t="shared" si="29"/>
        <v>701.70616188348913</v>
      </c>
      <c r="M56" s="59">
        <f t="shared" si="29"/>
        <v>674.72540513464207</v>
      </c>
      <c r="N56" s="59">
        <f t="shared" si="29"/>
        <v>690.40178533445226</v>
      </c>
      <c r="O56" s="59">
        <f t="shared" ref="O56:P56" si="30">+O10/1000</f>
        <v>647.31183911533844</v>
      </c>
      <c r="P56" s="59">
        <f t="shared" si="30"/>
        <v>506.8948566894029</v>
      </c>
      <c r="Q56" s="59">
        <f t="shared" si="21"/>
        <v>470.41737453109323</v>
      </c>
      <c r="R56" s="59">
        <f t="shared" si="21"/>
        <v>434.52006227918133</v>
      </c>
      <c r="S56" s="59">
        <f t="shared" si="21"/>
        <v>443.49716933938691</v>
      </c>
      <c r="T56" s="59">
        <f t="shared" ref="T56:U56" si="31">+T10/1000</f>
        <v>453.80874438200857</v>
      </c>
      <c r="U56" s="59">
        <f t="shared" si="31"/>
        <v>0</v>
      </c>
    </row>
    <row r="57" spans="2:21" x14ac:dyDescent="0.2">
      <c r="B57" s="18">
        <v>6</v>
      </c>
      <c r="C57" s="13" t="s">
        <v>48</v>
      </c>
      <c r="D57" s="59">
        <f t="shared" ref="D57:N57" si="32">+D11/1000</f>
        <v>1765.0742007547879</v>
      </c>
      <c r="E57" s="59">
        <f t="shared" si="32"/>
        <v>1879.3047755511584</v>
      </c>
      <c r="F57" s="59">
        <f t="shared" si="32"/>
        <v>1861.2093472289841</v>
      </c>
      <c r="G57" s="59">
        <f t="shared" si="32"/>
        <v>1951.7458692820348</v>
      </c>
      <c r="H57" s="59">
        <f t="shared" si="32"/>
        <v>2043.6827221758729</v>
      </c>
      <c r="I57" s="59">
        <f t="shared" si="32"/>
        <v>2160.3869520878684</v>
      </c>
      <c r="J57" s="59">
        <f t="shared" si="32"/>
        <v>2287.5195968512689</v>
      </c>
      <c r="K57" s="59">
        <f t="shared" si="32"/>
        <v>2418.3130000000001</v>
      </c>
      <c r="L57" s="59">
        <f t="shared" si="32"/>
        <v>2525.7620000000002</v>
      </c>
      <c r="M57" s="59">
        <f t="shared" si="32"/>
        <v>2572.8609999999999</v>
      </c>
      <c r="N57" s="59">
        <f t="shared" si="32"/>
        <v>2598.8649999999998</v>
      </c>
      <c r="O57" s="59">
        <f t="shared" ref="O57:P57" si="33">+O11/1000</f>
        <v>2479.4101299999998</v>
      </c>
      <c r="P57" s="59">
        <f t="shared" si="33"/>
        <v>2372.5139935601755</v>
      </c>
      <c r="Q57" s="59">
        <f t="shared" si="21"/>
        <v>2305.1781828611215</v>
      </c>
      <c r="R57" s="59">
        <f t="shared" si="21"/>
        <v>2263.329241447193</v>
      </c>
      <c r="S57" s="59">
        <f t="shared" si="21"/>
        <v>2355.1005937513214</v>
      </c>
      <c r="T57" s="59">
        <f t="shared" ref="T57:U57" si="34">+T11/1000</f>
        <v>2434.8119912218849</v>
      </c>
      <c r="U57" s="59">
        <f t="shared" si="34"/>
        <v>2396.6153359902423</v>
      </c>
    </row>
    <row r="58" spans="2:21" x14ac:dyDescent="0.2">
      <c r="B58" s="18">
        <v>7</v>
      </c>
      <c r="C58" s="13" t="s">
        <v>49</v>
      </c>
      <c r="D58" s="59">
        <f t="shared" ref="D58:N58" si="35">+D12/1000</f>
        <v>1248.1587869999998</v>
      </c>
      <c r="E58" s="59">
        <f t="shared" si="35"/>
        <v>1442.7835864363221</v>
      </c>
      <c r="F58" s="59">
        <f t="shared" si="35"/>
        <v>1368.0674352289918</v>
      </c>
      <c r="G58" s="59">
        <f t="shared" si="35"/>
        <v>1426.0020012424836</v>
      </c>
      <c r="H58" s="59">
        <f t="shared" si="35"/>
        <v>1508.6089007269086</v>
      </c>
      <c r="I58" s="59">
        <f t="shared" si="35"/>
        <v>1545.17722655888</v>
      </c>
      <c r="J58" s="59">
        <f t="shared" si="35"/>
        <v>1643.6579415042829</v>
      </c>
      <c r="K58" s="59">
        <f t="shared" si="35"/>
        <v>1738.7249447567006</v>
      </c>
      <c r="L58" s="59">
        <f t="shared" si="35"/>
        <v>1809.5176375851493</v>
      </c>
      <c r="M58" s="59">
        <f t="shared" si="35"/>
        <v>1773.5918852314453</v>
      </c>
      <c r="N58" s="59">
        <f t="shared" si="35"/>
        <v>1826.1878216247726</v>
      </c>
      <c r="O58" s="59">
        <f t="shared" ref="O58:P58" si="36">+O12/1000</f>
        <v>1765.3152436326404</v>
      </c>
      <c r="P58" s="59">
        <f t="shared" si="36"/>
        <v>1721.9701046123771</v>
      </c>
      <c r="Q58" s="59">
        <f t="shared" si="21"/>
        <v>1645.931520913937</v>
      </c>
      <c r="R58" s="59">
        <f t="shared" si="21"/>
        <v>1568.1610874026148</v>
      </c>
      <c r="S58" s="59">
        <f t="shared" si="21"/>
        <v>1633.0881926026661</v>
      </c>
      <c r="T58" s="59">
        <f t="shared" ref="T58:U58" si="37">+T12/1000</f>
        <v>1693.5417074717839</v>
      </c>
      <c r="U58" s="59">
        <f t="shared" si="37"/>
        <v>0</v>
      </c>
    </row>
    <row r="59" spans="2:21" x14ac:dyDescent="0.2">
      <c r="B59" s="18">
        <v>8</v>
      </c>
      <c r="C59" s="13" t="s">
        <v>50</v>
      </c>
      <c r="D59" s="59">
        <f t="shared" ref="D59:N59" si="38">+D13/1000</f>
        <v>12.276991000000001</v>
      </c>
      <c r="E59" s="59">
        <f t="shared" si="38"/>
        <v>13.033403772</v>
      </c>
      <c r="F59" s="59">
        <f t="shared" si="38"/>
        <v>12.936895218999998</v>
      </c>
      <c r="G59" s="59">
        <f t="shared" si="38"/>
        <v>11.810949000000001</v>
      </c>
      <c r="H59" s="59">
        <f t="shared" si="38"/>
        <v>14.343705206189071</v>
      </c>
      <c r="I59" s="59">
        <f t="shared" si="38"/>
        <v>14.685896567471291</v>
      </c>
      <c r="J59" s="59">
        <f t="shared" si="38"/>
        <v>14.75292426177521</v>
      </c>
      <c r="K59" s="59">
        <f t="shared" si="38"/>
        <v>15.114010229964238</v>
      </c>
      <c r="L59" s="59">
        <f t="shared" si="38"/>
        <v>15.460543490311776</v>
      </c>
      <c r="M59" s="59">
        <f t="shared" si="38"/>
        <v>16.020807736287935</v>
      </c>
      <c r="N59" s="59">
        <f t="shared" si="38"/>
        <v>16.681270419556448</v>
      </c>
      <c r="O59" s="59">
        <f t="shared" ref="O59:P59" si="39">+O13/1000</f>
        <v>17.128280076828652</v>
      </c>
      <c r="P59" s="59">
        <f t="shared" si="39"/>
        <v>18.191930369152523</v>
      </c>
      <c r="Q59" s="59">
        <f t="shared" si="21"/>
        <v>17.107740000000003</v>
      </c>
      <c r="R59" s="59">
        <f t="shared" si="21"/>
        <v>15.338906999999999</v>
      </c>
      <c r="S59" s="59">
        <f t="shared" si="21"/>
        <v>16.689</v>
      </c>
      <c r="T59" s="59">
        <f t="shared" ref="T59:U59" si="40">+T13/1000</f>
        <v>18.3</v>
      </c>
      <c r="U59" s="59">
        <f t="shared" si="40"/>
        <v>23.716000000000001</v>
      </c>
    </row>
    <row r="60" spans="2:21" x14ac:dyDescent="0.2">
      <c r="B60" s="18">
        <v>9</v>
      </c>
      <c r="C60" s="13" t="s">
        <v>51</v>
      </c>
      <c r="D60" s="59">
        <f t="shared" ref="D60:N60" si="41">+D14/1000</f>
        <v>68.31517379063699</v>
      </c>
      <c r="E60" s="59">
        <f t="shared" si="41"/>
        <v>71.442771999999991</v>
      </c>
      <c r="F60" s="59">
        <f t="shared" si="41"/>
        <v>69.922180000000012</v>
      </c>
      <c r="G60" s="59">
        <f t="shared" si="41"/>
        <v>68.778963240934985</v>
      </c>
      <c r="H60" s="59">
        <f t="shared" si="41"/>
        <v>70.584039999999987</v>
      </c>
      <c r="I60" s="59">
        <f t="shared" si="41"/>
        <v>72.190829999999991</v>
      </c>
      <c r="J60" s="59">
        <f t="shared" si="41"/>
        <v>79.519879999999986</v>
      </c>
      <c r="K60" s="59">
        <f t="shared" si="41"/>
        <v>84.966311648192075</v>
      </c>
      <c r="L60" s="59">
        <f t="shared" si="41"/>
        <v>90.882105571454943</v>
      </c>
      <c r="M60" s="59">
        <f t="shared" si="41"/>
        <v>95.498000000000005</v>
      </c>
      <c r="N60" s="59">
        <f t="shared" si="41"/>
        <v>102.126</v>
      </c>
      <c r="O60" s="59">
        <f t="shared" ref="O60:P60" si="42">+O14/1000</f>
        <v>107.81095129760004</v>
      </c>
      <c r="P60" s="59">
        <f t="shared" si="42"/>
        <v>114.79733448789622</v>
      </c>
      <c r="Q60" s="59">
        <f t="shared" si="21"/>
        <v>120.72533757698304</v>
      </c>
      <c r="R60" s="59">
        <f t="shared" si="21"/>
        <v>123.31781593747438</v>
      </c>
      <c r="S60" s="59">
        <f t="shared" si="21"/>
        <v>138.93195852362277</v>
      </c>
      <c r="T60" s="59">
        <f t="shared" ref="T60:U60" si="43">+T14/1000</f>
        <v>149.31427179383786</v>
      </c>
      <c r="U60" s="59">
        <f t="shared" si="43"/>
        <v>151.00219414074772</v>
      </c>
    </row>
    <row r="61" spans="2:21" x14ac:dyDescent="0.2">
      <c r="B61" s="18">
        <v>10</v>
      </c>
      <c r="C61" s="13" t="s">
        <v>52</v>
      </c>
      <c r="D61" s="59">
        <f t="shared" ref="D61:N61" si="44">+D15/1000</f>
        <v>8616.8422300000002</v>
      </c>
      <c r="E61" s="59">
        <f t="shared" si="44"/>
        <v>9077.117589999998</v>
      </c>
      <c r="F61" s="59">
        <f t="shared" si="44"/>
        <v>8769.2117200000012</v>
      </c>
      <c r="G61" s="59">
        <f t="shared" si="44"/>
        <v>8997.5937693951291</v>
      </c>
      <c r="H61" s="59">
        <f t="shared" si="44"/>
        <v>9445.1305378960769</v>
      </c>
      <c r="I61" s="59">
        <f t="shared" si="44"/>
        <v>9935.0202183732599</v>
      </c>
      <c r="J61" s="59">
        <f t="shared" si="44"/>
        <v>10593.356604051854</v>
      </c>
      <c r="K61" s="59">
        <f t="shared" si="44"/>
        <v>11225.75640080954</v>
      </c>
      <c r="L61" s="59">
        <f t="shared" si="44"/>
        <v>11594.119830578367</v>
      </c>
      <c r="M61" s="59">
        <f t="shared" si="44"/>
        <v>11868.521634594443</v>
      </c>
      <c r="N61" s="59">
        <f t="shared" si="44"/>
        <v>11961.679657021392</v>
      </c>
      <c r="O61" s="59">
        <f t="shared" ref="O61:P61" si="45">+O15/1000</f>
        <v>11676.328392211492</v>
      </c>
      <c r="P61" s="59">
        <f t="shared" si="45"/>
        <v>10887.527228502966</v>
      </c>
      <c r="Q61" s="59">
        <f t="shared" si="21"/>
        <v>10171.941882368306</v>
      </c>
      <c r="R61" s="59">
        <f t="shared" si="21"/>
        <v>9296.4303074386025</v>
      </c>
      <c r="S61" s="59">
        <f t="shared" si="21"/>
        <v>9352.6104480473641</v>
      </c>
      <c r="T61" s="59">
        <f t="shared" ref="T61:U61" si="46">+T15/1000</f>
        <v>9016.104312716303</v>
      </c>
      <c r="U61" s="59">
        <f t="shared" si="46"/>
        <v>9663.5769577066894</v>
      </c>
    </row>
    <row r="62" spans="2:21" x14ac:dyDescent="0.2">
      <c r="B62" s="18">
        <v>12</v>
      </c>
      <c r="C62" s="13" t="s">
        <v>53</v>
      </c>
      <c r="D62" s="59">
        <f t="shared" ref="D62:N62" si="47">+D16/1000</f>
        <v>53.976389000000005</v>
      </c>
      <c r="E62" s="59">
        <f t="shared" si="47"/>
        <v>59.354041199999983</v>
      </c>
      <c r="F62" s="59">
        <f t="shared" si="47"/>
        <v>61.386147299999976</v>
      </c>
      <c r="G62" s="59">
        <f t="shared" si="47"/>
        <v>63.583095900000004</v>
      </c>
      <c r="H62" s="59">
        <f t="shared" si="47"/>
        <v>67.563838996102632</v>
      </c>
      <c r="I62" s="59">
        <f t="shared" si="47"/>
        <v>70.694429496815744</v>
      </c>
      <c r="J62" s="59">
        <f t="shared" si="47"/>
        <v>74.45607679972052</v>
      </c>
      <c r="K62" s="59">
        <f t="shared" si="47"/>
        <v>79.293413157341973</v>
      </c>
      <c r="L62" s="59">
        <f t="shared" si="47"/>
        <v>85.904589299999984</v>
      </c>
      <c r="M62" s="59">
        <f t="shared" si="47"/>
        <v>89.477657600000001</v>
      </c>
      <c r="N62" s="59">
        <f t="shared" si="47"/>
        <v>92.487675552000013</v>
      </c>
      <c r="O62" s="59">
        <f t="shared" ref="O62:P62" si="48">+O16/1000</f>
        <v>89.425259000000011</v>
      </c>
      <c r="P62" s="59">
        <f t="shared" si="48"/>
        <v>92.873987</v>
      </c>
      <c r="Q62" s="59">
        <f t="shared" si="21"/>
        <v>109.66230042951379</v>
      </c>
      <c r="R62" s="59">
        <f t="shared" si="21"/>
        <v>115.0989</v>
      </c>
      <c r="S62" s="59">
        <f t="shared" si="21"/>
        <v>0</v>
      </c>
      <c r="T62" s="59">
        <f t="shared" ref="T62:U62" si="49">+T16/1000</f>
        <v>0</v>
      </c>
      <c r="U62" s="59">
        <f t="shared" si="49"/>
        <v>0</v>
      </c>
    </row>
    <row r="63" spans="2:21" x14ac:dyDescent="0.2">
      <c r="B63" s="18">
        <v>13</v>
      </c>
      <c r="C63" s="13" t="s">
        <v>54</v>
      </c>
      <c r="D63" s="59">
        <f t="shared" ref="D63:N63" si="50">+D17/1000</f>
        <v>10.55786</v>
      </c>
      <c r="E63" s="59">
        <f t="shared" si="50"/>
        <v>11.616394</v>
      </c>
      <c r="F63" s="59">
        <f t="shared" si="50"/>
        <v>11.702054</v>
      </c>
      <c r="G63" s="59">
        <f t="shared" si="50"/>
        <v>11.491879000000001</v>
      </c>
      <c r="H63" s="59">
        <f t="shared" si="50"/>
        <v>12.416039999999999</v>
      </c>
      <c r="I63" s="59">
        <f t="shared" si="50"/>
        <v>16.133058000000002</v>
      </c>
      <c r="J63" s="59">
        <f t="shared" si="50"/>
        <v>15.209261999999997</v>
      </c>
      <c r="K63" s="59">
        <f t="shared" si="50"/>
        <v>14.128723999999998</v>
      </c>
      <c r="L63" s="59">
        <f t="shared" si="50"/>
        <v>14.575874000000001</v>
      </c>
      <c r="M63" s="59">
        <f t="shared" si="50"/>
        <v>14.627731999999998</v>
      </c>
      <c r="N63" s="59">
        <f t="shared" si="50"/>
        <v>14.470695000000001</v>
      </c>
      <c r="O63" s="59">
        <f t="shared" ref="O63:P63" si="51">+O17/1000</f>
        <v>16.167144999999998</v>
      </c>
      <c r="P63" s="59">
        <f t="shared" si="51"/>
        <v>16.316371999999998</v>
      </c>
      <c r="Q63" s="59">
        <f t="shared" si="21"/>
        <v>15.662402</v>
      </c>
      <c r="R63" s="59">
        <f t="shared" si="21"/>
        <v>17.965792</v>
      </c>
      <c r="S63" s="59">
        <f t="shared" si="21"/>
        <v>17.463791750000006</v>
      </c>
      <c r="T63" s="59">
        <f t="shared" ref="T63:U63" si="52">+T17/1000</f>
        <v>16.524931000000002</v>
      </c>
      <c r="U63" s="59">
        <f t="shared" si="52"/>
        <v>17.744645000000009</v>
      </c>
    </row>
    <row r="64" spans="2:21" x14ac:dyDescent="0.2">
      <c r="B64" s="18">
        <v>14</v>
      </c>
      <c r="C64" s="13" t="s">
        <v>55</v>
      </c>
      <c r="D64" s="59">
        <f t="shared" ref="D64:N64" si="53">+D18/1000</f>
        <v>196.654</v>
      </c>
      <c r="E64" s="59">
        <f t="shared" si="53"/>
        <v>198.714</v>
      </c>
      <c r="F64" s="59">
        <f t="shared" si="53"/>
        <v>201.05099999999999</v>
      </c>
      <c r="G64" s="59">
        <f t="shared" si="53"/>
        <v>201.25338409506725</v>
      </c>
      <c r="H64" s="59">
        <f t="shared" si="53"/>
        <v>221.69968611779018</v>
      </c>
      <c r="I64" s="59">
        <f t="shared" si="53"/>
        <v>226.92202476913832</v>
      </c>
      <c r="J64" s="59">
        <f t="shared" si="53"/>
        <v>245.85047574423297</v>
      </c>
      <c r="K64" s="59">
        <f t="shared" si="53"/>
        <v>248.478115</v>
      </c>
      <c r="L64" s="59">
        <f t="shared" si="53"/>
        <v>266.61948599999994</v>
      </c>
      <c r="M64" s="59">
        <f t="shared" si="53"/>
        <v>273.31349799999998</v>
      </c>
      <c r="N64" s="59">
        <f t="shared" si="53"/>
        <v>291.18685000000005</v>
      </c>
      <c r="O64" s="59">
        <f t="shared" ref="O64:P64" si="54">+O18/1000</f>
        <v>256.27183600000001</v>
      </c>
      <c r="P64" s="59">
        <f t="shared" si="54"/>
        <v>219.54139099168989</v>
      </c>
      <c r="Q64" s="59">
        <f t="shared" si="21"/>
        <v>214.50966030783138</v>
      </c>
      <c r="R64" s="59">
        <f t="shared" si="21"/>
        <v>205.16198393843533</v>
      </c>
      <c r="S64" s="59">
        <f t="shared" si="21"/>
        <v>209.52610213721545</v>
      </c>
      <c r="T64" s="59">
        <f t="shared" ref="T64:U64" si="55">+T18/1000</f>
        <v>217.71941858857858</v>
      </c>
      <c r="U64" s="59">
        <f t="shared" si="55"/>
        <v>219.8672050007159</v>
      </c>
    </row>
    <row r="65" spans="2:21" x14ac:dyDescent="0.2">
      <c r="B65" s="18">
        <v>15</v>
      </c>
      <c r="C65" s="13" t="s">
        <v>56</v>
      </c>
      <c r="D65" s="59">
        <f t="shared" ref="D65:N65" si="56">+D19/1000</f>
        <v>5.6794090000000006</v>
      </c>
      <c r="E65" s="59">
        <f t="shared" si="56"/>
        <v>6.1674250000000006</v>
      </c>
      <c r="F65" s="59">
        <f t="shared" si="56"/>
        <v>6.600765</v>
      </c>
      <c r="G65" s="59">
        <f t="shared" si="56"/>
        <v>6.9415499999999994</v>
      </c>
      <c r="H65" s="59">
        <f t="shared" si="56"/>
        <v>7.4593180000000006</v>
      </c>
      <c r="I65" s="59">
        <f t="shared" si="56"/>
        <v>7.6324070000000015</v>
      </c>
      <c r="J65" s="59">
        <f t="shared" si="56"/>
        <v>8.2972910000000013</v>
      </c>
      <c r="K65" s="59">
        <f t="shared" si="56"/>
        <v>9.1676829999999985</v>
      </c>
      <c r="L65" s="59">
        <f t="shared" si="56"/>
        <v>9.2352689999999988</v>
      </c>
      <c r="M65" s="59">
        <f t="shared" si="56"/>
        <v>8.8787059999999993</v>
      </c>
      <c r="N65" s="59">
        <f t="shared" si="56"/>
        <v>9.4178654343638737</v>
      </c>
      <c r="O65" s="59">
        <f t="shared" ref="O65:P65" si="57">+O19/1000</f>
        <v>10.491120999999998</v>
      </c>
      <c r="P65" s="59">
        <f t="shared" si="57"/>
        <v>9.9189430000000005</v>
      </c>
      <c r="Q65" s="59">
        <f t="shared" si="21"/>
        <v>0</v>
      </c>
      <c r="R65" s="59">
        <f t="shared" si="21"/>
        <v>0</v>
      </c>
      <c r="S65" s="59">
        <f t="shared" si="21"/>
        <v>0</v>
      </c>
      <c r="T65" s="59">
        <f t="shared" ref="T65:U65" si="58">+T19/1000</f>
        <v>0</v>
      </c>
      <c r="U65" s="59">
        <f t="shared" si="58"/>
        <v>0</v>
      </c>
    </row>
    <row r="66" spans="2:21" x14ac:dyDescent="0.2">
      <c r="B66" s="18">
        <v>18</v>
      </c>
      <c r="C66" s="13" t="s">
        <v>57</v>
      </c>
      <c r="D66" s="59">
        <f t="shared" ref="D66:N66" si="59">+D20/1000</f>
        <v>6181.5291476888651</v>
      </c>
      <c r="E66" s="59">
        <f t="shared" si="59"/>
        <v>6429.8565110761174</v>
      </c>
      <c r="F66" s="59">
        <f t="shared" si="59"/>
        <v>6768.4633924649088</v>
      </c>
      <c r="G66" s="59">
        <f t="shared" si="59"/>
        <v>6822.0128399999994</v>
      </c>
      <c r="H66" s="59">
        <f t="shared" si="59"/>
        <v>7093.0168300000014</v>
      </c>
      <c r="I66" s="59">
        <f t="shared" si="59"/>
        <v>7572.6358511686512</v>
      </c>
      <c r="J66" s="59">
        <f t="shared" si="59"/>
        <v>8066.5058846013972</v>
      </c>
      <c r="K66" s="59">
        <f t="shared" si="59"/>
        <v>8688.1978626585606</v>
      </c>
      <c r="L66" s="59">
        <f t="shared" si="59"/>
        <v>9122.2097790492335</v>
      </c>
      <c r="M66" s="59">
        <f t="shared" si="59"/>
        <v>9522.4940544418096</v>
      </c>
      <c r="N66" s="59">
        <f t="shared" si="59"/>
        <v>9884.4042737283326</v>
      </c>
      <c r="O66" s="59">
        <f t="shared" ref="O66:P66" si="60">+O20/1000</f>
        <v>9721.413400332669</v>
      </c>
      <c r="P66" s="59">
        <f t="shared" si="60"/>
        <v>8957.8112481905682</v>
      </c>
      <c r="Q66" s="59">
        <f t="shared" si="21"/>
        <v>8461.0744921664973</v>
      </c>
      <c r="R66" s="59">
        <f t="shared" si="21"/>
        <v>8192.5178904587228</v>
      </c>
      <c r="S66" s="59">
        <f t="shared" si="21"/>
        <v>8595.6363568518864</v>
      </c>
      <c r="T66" s="59">
        <f t="shared" ref="T66:U66" si="61">+T20/1000</f>
        <v>9088.4468599459669</v>
      </c>
      <c r="U66" s="59">
        <f t="shared" si="61"/>
        <v>12945.828210138228</v>
      </c>
    </row>
    <row r="67" spans="2:21" x14ac:dyDescent="0.2">
      <c r="B67" s="18">
        <v>20</v>
      </c>
      <c r="C67" s="13" t="s">
        <v>58</v>
      </c>
      <c r="D67" s="59">
        <f t="shared" ref="D67:N67" si="62">+D21/1000</f>
        <v>0</v>
      </c>
      <c r="E67" s="59">
        <f t="shared" si="62"/>
        <v>0</v>
      </c>
      <c r="F67" s="59">
        <f t="shared" si="62"/>
        <v>0</v>
      </c>
      <c r="G67" s="59">
        <f t="shared" si="62"/>
        <v>0.25801799999999997</v>
      </c>
      <c r="H67" s="59">
        <f t="shared" si="62"/>
        <v>0.38505</v>
      </c>
      <c r="I67" s="59">
        <f t="shared" si="62"/>
        <v>1.4467289999999999</v>
      </c>
      <c r="J67" s="59">
        <f t="shared" si="62"/>
        <v>1.4810760000000003</v>
      </c>
      <c r="K67" s="59">
        <f t="shared" si="62"/>
        <v>1.271949</v>
      </c>
      <c r="L67" s="59">
        <f t="shared" si="62"/>
        <v>1.3739239999999997</v>
      </c>
      <c r="M67" s="59">
        <f t="shared" si="62"/>
        <v>2.3020559999999999</v>
      </c>
      <c r="N67" s="59">
        <f t="shared" si="62"/>
        <v>1.600344</v>
      </c>
      <c r="O67" s="59">
        <f t="shared" ref="O67:P67" si="63">+O21/1000</f>
        <v>2.1258649999999997</v>
      </c>
      <c r="P67" s="59">
        <f t="shared" si="63"/>
        <v>1.8872929999999997</v>
      </c>
      <c r="Q67" s="59">
        <f t="shared" si="21"/>
        <v>1.4119999999999999</v>
      </c>
      <c r="R67" s="59">
        <f t="shared" si="21"/>
        <v>1.417</v>
      </c>
      <c r="S67" s="59">
        <f t="shared" si="21"/>
        <v>1.7330000000000001</v>
      </c>
      <c r="T67" s="59">
        <f t="shared" ref="T67:U67" si="64">+T21/1000</f>
        <v>1.6990000000000001</v>
      </c>
      <c r="U67" s="59">
        <f t="shared" si="64"/>
        <v>1.742</v>
      </c>
    </row>
    <row r="68" spans="2:21" x14ac:dyDescent="0.2">
      <c r="B68" s="18">
        <v>21</v>
      </c>
      <c r="C68" s="13" t="s">
        <v>59</v>
      </c>
      <c r="D68" s="59">
        <f t="shared" ref="D68:N68" si="65">+D22/1000</f>
        <v>58.458425875669896</v>
      </c>
      <c r="E68" s="59">
        <f t="shared" si="65"/>
        <v>61.142568634999989</v>
      </c>
      <c r="F68" s="59">
        <f t="shared" si="65"/>
        <v>62.486468690000024</v>
      </c>
      <c r="G68" s="59">
        <f t="shared" si="65"/>
        <v>63.702543219999967</v>
      </c>
      <c r="H68" s="59">
        <f t="shared" si="65"/>
        <v>69.565550879999989</v>
      </c>
      <c r="I68" s="59">
        <f t="shared" si="65"/>
        <v>82.098365168180436</v>
      </c>
      <c r="J68" s="59">
        <f t="shared" si="65"/>
        <v>84.085237966016024</v>
      </c>
      <c r="K68" s="59">
        <f t="shared" si="65"/>
        <v>87.27098454127902</v>
      </c>
      <c r="L68" s="59">
        <f t="shared" si="65"/>
        <v>87.97269509085308</v>
      </c>
      <c r="M68" s="59">
        <f t="shared" si="65"/>
        <v>93.853244999999959</v>
      </c>
      <c r="N68" s="59">
        <f t="shared" si="65"/>
        <v>97.772364091536502</v>
      </c>
      <c r="O68" s="59">
        <f>+O22/1000</f>
        <v>97.373990496794889</v>
      </c>
      <c r="P68" s="59">
        <f>+P22/1000</f>
        <v>103.1388022477345</v>
      </c>
      <c r="Q68" s="59">
        <f t="shared" si="21"/>
        <v>109.49971300135039</v>
      </c>
      <c r="R68" s="59">
        <f t="shared" si="21"/>
        <v>111.92263335253458</v>
      </c>
      <c r="S68" s="59">
        <f t="shared" si="21"/>
        <v>120.11406718467684</v>
      </c>
      <c r="T68" s="59">
        <f t="shared" ref="T68:U68" si="66">+T22/1000</f>
        <v>123.89671128680703</v>
      </c>
      <c r="U68" s="59">
        <f t="shared" si="66"/>
        <v>126.45769472400166</v>
      </c>
    </row>
    <row r="69" spans="2:21" x14ac:dyDescent="0.2">
      <c r="B69" s="18">
        <v>22</v>
      </c>
      <c r="C69" s="13" t="s">
        <v>60</v>
      </c>
      <c r="D69" s="59">
        <f t="shared" ref="D69:N69" si="67">+D23/1000</f>
        <v>670.39624700000013</v>
      </c>
      <c r="E69" s="59">
        <f t="shared" si="67"/>
        <v>709.86375140286009</v>
      </c>
      <c r="F69" s="59">
        <f t="shared" si="67"/>
        <v>839.18133400000011</v>
      </c>
      <c r="G69" s="59">
        <f t="shared" si="67"/>
        <v>798.74434900000006</v>
      </c>
      <c r="H69" s="59">
        <f t="shared" si="67"/>
        <v>815.41885415289096</v>
      </c>
      <c r="I69" s="59">
        <f t="shared" si="67"/>
        <v>866.57209736000004</v>
      </c>
      <c r="J69" s="59">
        <f t="shared" si="67"/>
        <v>924.33007999999984</v>
      </c>
      <c r="K69" s="59">
        <f t="shared" si="67"/>
        <v>969.87292000000002</v>
      </c>
      <c r="L69" s="59">
        <f t="shared" si="67"/>
        <v>1022.1308000000004</v>
      </c>
      <c r="M69" s="59">
        <f t="shared" si="67"/>
        <v>1060.2086779056424</v>
      </c>
      <c r="N69" s="59">
        <f t="shared" si="67"/>
        <v>1059.9922242293476</v>
      </c>
      <c r="O69" s="59">
        <f t="shared" ref="O69:P69" si="68">+O23/1000</f>
        <v>1008.1470954074919</v>
      </c>
      <c r="P69" s="59">
        <f t="shared" si="68"/>
        <v>989.97494965995133</v>
      </c>
      <c r="Q69" s="59">
        <f t="shared" si="21"/>
        <v>965.61380432787053</v>
      </c>
      <c r="R69" s="59">
        <f t="shared" si="21"/>
        <v>978.41736417886909</v>
      </c>
      <c r="S69" s="59">
        <f t="shared" si="21"/>
        <v>1069.1118421696567</v>
      </c>
      <c r="T69" s="59">
        <f t="shared" ref="T69:U69" si="69">+T23/1000</f>
        <v>1152.2549090096131</v>
      </c>
      <c r="U69" s="59">
        <f t="shared" si="69"/>
        <v>1187.3554203641672</v>
      </c>
    </row>
    <row r="70" spans="2:21" x14ac:dyDescent="0.2">
      <c r="B70" s="18">
        <v>23</v>
      </c>
      <c r="C70" s="13" t="s">
        <v>61</v>
      </c>
      <c r="D70" s="59">
        <f t="shared" ref="D70:N70" si="70">+D24/1000</f>
        <v>1442.6480286817603</v>
      </c>
      <c r="E70" s="59">
        <f t="shared" si="70"/>
        <v>1711.7343269999999</v>
      </c>
      <c r="F70" s="59">
        <f t="shared" si="70"/>
        <v>1736.8587436658847</v>
      </c>
      <c r="G70" s="59">
        <f t="shared" si="70"/>
        <v>1688.898899787552</v>
      </c>
      <c r="H70" s="59">
        <f t="shared" si="70"/>
        <v>1735.2418942223644</v>
      </c>
      <c r="I70" s="59">
        <f t="shared" si="70"/>
        <v>1853.5497514944911</v>
      </c>
      <c r="J70" s="59">
        <f t="shared" si="70"/>
        <v>1998.1350162624224</v>
      </c>
      <c r="K70" s="59">
        <f t="shared" si="70"/>
        <v>2115.5396719999999</v>
      </c>
      <c r="L70" s="59">
        <f t="shared" si="70"/>
        <v>2217.0522760000003</v>
      </c>
      <c r="M70" s="59">
        <f t="shared" si="70"/>
        <v>2267.0743265671931</v>
      </c>
      <c r="N70" s="59">
        <f t="shared" si="70"/>
        <v>2241.1379461855986</v>
      </c>
      <c r="O70" s="59">
        <f t="shared" ref="O70:P70" si="71">+O24/1000</f>
        <v>2056.9699176072095</v>
      </c>
      <c r="P70" s="59">
        <f t="shared" si="71"/>
        <v>1795.9369972647944</v>
      </c>
      <c r="Q70" s="59">
        <f t="shared" si="21"/>
        <v>1656.1295413454675</v>
      </c>
      <c r="R70" s="59">
        <f t="shared" si="21"/>
        <v>1584.1080455322622</v>
      </c>
      <c r="S70" s="59">
        <f t="shared" si="21"/>
        <v>1693.7858988683504</v>
      </c>
      <c r="T70" s="59">
        <f t="shared" ref="T70:U70" si="72">+T24/1000</f>
        <v>1835.4386587995971</v>
      </c>
      <c r="U70" s="59">
        <f t="shared" si="72"/>
        <v>1947.1251637122446</v>
      </c>
    </row>
    <row r="71" spans="2:21" x14ac:dyDescent="0.2">
      <c r="B71" s="18">
        <v>26</v>
      </c>
      <c r="C71" s="3" t="s">
        <v>62</v>
      </c>
      <c r="D71" s="59">
        <f t="shared" ref="D71:N71" si="73">+D25/1000</f>
        <v>48.268521</v>
      </c>
      <c r="E71" s="59">
        <f t="shared" si="73"/>
        <v>49.814064999999999</v>
      </c>
      <c r="F71" s="59">
        <f t="shared" si="73"/>
        <v>49.467660000000002</v>
      </c>
      <c r="G71" s="59">
        <f t="shared" si="73"/>
        <v>47.677597999999996</v>
      </c>
      <c r="H71" s="59">
        <f t="shared" si="73"/>
        <v>50.631756816808419</v>
      </c>
      <c r="I71" s="59">
        <f t="shared" si="73"/>
        <v>54.981243755885998</v>
      </c>
      <c r="J71" s="59">
        <f t="shared" si="73"/>
        <v>60.003018305064238</v>
      </c>
      <c r="K71" s="59">
        <f t="shared" si="73"/>
        <v>66.764706184481099</v>
      </c>
      <c r="L71" s="59">
        <f t="shared" si="73"/>
        <v>70.675478748492324</v>
      </c>
      <c r="M71" s="59">
        <f t="shared" si="73"/>
        <v>76.126917000000006</v>
      </c>
      <c r="N71" s="59">
        <f t="shared" si="73"/>
        <v>84.897591000000006</v>
      </c>
      <c r="O71" s="59">
        <f t="shared" ref="O71:P71" si="74">+O25/1000</f>
        <v>88.587948509999961</v>
      </c>
      <c r="P71" s="59">
        <f t="shared" si="74"/>
        <v>87.76854347715711</v>
      </c>
      <c r="Q71" s="59">
        <f t="shared" si="21"/>
        <v>76.35619959486155</v>
      </c>
      <c r="R71" s="59">
        <f t="shared" si="21"/>
        <v>74.858963887796193</v>
      </c>
      <c r="S71" s="59">
        <f t="shared" si="21"/>
        <v>75.707787538444506</v>
      </c>
      <c r="T71" s="59">
        <f t="shared" ref="T71:U71" si="75">+T25/1000</f>
        <v>67.952481023370154</v>
      </c>
      <c r="U71" s="59">
        <f t="shared" si="75"/>
        <v>77.305615053540578</v>
      </c>
    </row>
    <row r="72" spans="2:21" x14ac:dyDescent="0.2">
      <c r="B72" s="18">
        <v>28</v>
      </c>
      <c r="C72" s="13" t="s">
        <v>63</v>
      </c>
      <c r="D72" s="59">
        <f t="shared" ref="D72:N72" si="76">+D26/1000</f>
        <v>42.654000000000003</v>
      </c>
      <c r="E72" s="59">
        <f t="shared" si="76"/>
        <v>44.696973000000007</v>
      </c>
      <c r="F72" s="59">
        <f t="shared" si="76"/>
        <v>47.030882000000005</v>
      </c>
      <c r="G72" s="59">
        <f t="shared" si="76"/>
        <v>40.727722</v>
      </c>
      <c r="H72" s="59">
        <f t="shared" si="76"/>
        <v>44.014590000000005</v>
      </c>
      <c r="I72" s="59">
        <f t="shared" si="76"/>
        <v>45.843720000000005</v>
      </c>
      <c r="J72" s="59">
        <f t="shared" si="76"/>
        <v>46.962770000000006</v>
      </c>
      <c r="K72" s="59">
        <f t="shared" si="76"/>
        <v>54.8781167628254</v>
      </c>
      <c r="L72" s="59">
        <f t="shared" si="76"/>
        <v>57.557500553843269</v>
      </c>
      <c r="M72" s="59">
        <f t="shared" si="76"/>
        <v>58.409411799561894</v>
      </c>
      <c r="N72" s="59">
        <f t="shared" si="76"/>
        <v>59.754276067108691</v>
      </c>
      <c r="O72" s="59">
        <f t="shared" ref="O72:P72" si="77">+O26/1000</f>
        <v>53.052079342026438</v>
      </c>
      <c r="P72" s="59">
        <f t="shared" si="77"/>
        <v>54.083411527041669</v>
      </c>
      <c r="Q72" s="59">
        <f t="shared" si="21"/>
        <v>58.356616951251993</v>
      </c>
      <c r="R72" s="59">
        <f t="shared" si="21"/>
        <v>55.83374792520565</v>
      </c>
      <c r="S72" s="59">
        <f t="shared" si="21"/>
        <v>55.963376193389557</v>
      </c>
      <c r="T72" s="59">
        <f t="shared" ref="T72:U72" si="78">+T26/1000</f>
        <v>53.2643388261816</v>
      </c>
      <c r="U72" s="59">
        <f t="shared" si="78"/>
        <v>50.580412703724541</v>
      </c>
    </row>
    <row r="73" spans="2:21" x14ac:dyDescent="0.2">
      <c r="B73" s="18">
        <v>29</v>
      </c>
      <c r="C73" s="13" t="s">
        <v>64</v>
      </c>
      <c r="D73" s="59">
        <f t="shared" ref="D73:N73" si="79">+D27/1000</f>
        <v>80.684230063040005</v>
      </c>
      <c r="E73" s="59">
        <f t="shared" si="79"/>
        <v>87.081957911039964</v>
      </c>
      <c r="F73" s="59">
        <f t="shared" si="79"/>
        <v>96.189456272195002</v>
      </c>
      <c r="G73" s="59">
        <f t="shared" si="79"/>
        <v>93.190470457515019</v>
      </c>
      <c r="H73" s="59">
        <f t="shared" si="79"/>
        <v>102.67020196614499</v>
      </c>
      <c r="I73" s="59">
        <f t="shared" si="79"/>
        <v>100.50561579040496</v>
      </c>
      <c r="J73" s="59">
        <f t="shared" si="79"/>
        <v>103.91286982520455</v>
      </c>
      <c r="K73" s="59">
        <f t="shared" si="79"/>
        <v>112.70116563299996</v>
      </c>
      <c r="L73" s="59">
        <f t="shared" si="79"/>
        <v>114.88142808443999</v>
      </c>
      <c r="M73" s="59">
        <f t="shared" si="79"/>
        <v>117.25048725144001</v>
      </c>
      <c r="N73" s="59">
        <f t="shared" si="79"/>
        <v>121.1631802323034</v>
      </c>
      <c r="O73" s="59">
        <f t="shared" ref="O73:P73" si="80">+O27/1000</f>
        <v>109.46841114169871</v>
      </c>
      <c r="P73" s="59">
        <f t="shared" si="80"/>
        <v>83.196395059392998</v>
      </c>
      <c r="Q73" s="59">
        <f t="shared" si="21"/>
        <v>83.398301273087995</v>
      </c>
      <c r="R73" s="59">
        <f t="shared" si="21"/>
        <v>88.648501454129359</v>
      </c>
      <c r="S73" s="59">
        <f t="shared" si="21"/>
        <v>86.40077330692344</v>
      </c>
      <c r="T73" s="59">
        <f t="shared" ref="T73:U73" si="81">+T27/1000</f>
        <v>89.740280702613944</v>
      </c>
      <c r="U73" s="59">
        <f t="shared" si="81"/>
        <v>88.229719808200343</v>
      </c>
    </row>
    <row r="74" spans="2:21" x14ac:dyDescent="0.2">
      <c r="B74" s="18">
        <v>31</v>
      </c>
      <c r="C74" s="13" t="s">
        <v>65</v>
      </c>
      <c r="D74" s="59">
        <f t="shared" ref="D74:N74" si="82">+D28/1000</f>
        <v>51.479736173453844</v>
      </c>
      <c r="E74" s="59">
        <f t="shared" si="82"/>
        <v>70.886760999999993</v>
      </c>
      <c r="F74" s="59">
        <f t="shared" si="82"/>
        <v>84.839662893294317</v>
      </c>
      <c r="G74" s="59">
        <f t="shared" si="82"/>
        <v>86.130351000000005</v>
      </c>
      <c r="H74" s="59">
        <f t="shared" si="82"/>
        <v>94.637868000000012</v>
      </c>
      <c r="I74" s="59">
        <f t="shared" si="82"/>
        <v>103.29000400000001</v>
      </c>
      <c r="J74" s="59">
        <f t="shared" si="82"/>
        <v>107.24895856025</v>
      </c>
      <c r="K74" s="59">
        <f t="shared" si="82"/>
        <v>114.37170572681451</v>
      </c>
      <c r="L74" s="59">
        <f t="shared" si="82"/>
        <v>125.36720507670546</v>
      </c>
      <c r="M74" s="59">
        <f t="shared" si="82"/>
        <v>128.66900000000001</v>
      </c>
      <c r="N74" s="59">
        <f t="shared" si="82"/>
        <v>139.35499999999999</v>
      </c>
      <c r="O74" s="59">
        <f t="shared" ref="O74:P74" si="83">+O28/1000</f>
        <v>131.78804200142415</v>
      </c>
      <c r="P74" s="59">
        <f t="shared" si="83"/>
        <v>134.54678566080156</v>
      </c>
      <c r="Q74" s="59">
        <f t="shared" si="21"/>
        <v>132.30763881123409</v>
      </c>
      <c r="R74" s="59">
        <f t="shared" si="21"/>
        <v>132.6248689980315</v>
      </c>
      <c r="S74" s="59">
        <f t="shared" si="21"/>
        <v>141.00398014618514</v>
      </c>
      <c r="T74" s="59">
        <f t="shared" ref="T74:U74" si="84">+T28/1000</f>
        <v>152.38927388849473</v>
      </c>
      <c r="U74" s="59">
        <f t="shared" si="84"/>
        <v>146.73881090419798</v>
      </c>
    </row>
    <row r="75" spans="2:21" x14ac:dyDescent="0.2">
      <c r="B75" s="18">
        <v>32</v>
      </c>
      <c r="C75" s="13" t="s">
        <v>66</v>
      </c>
      <c r="D75" s="59">
        <f t="shared" ref="D75:N75" si="85">+D29/1000</f>
        <v>41.805583838421967</v>
      </c>
      <c r="E75" s="59">
        <f t="shared" si="85"/>
        <v>48.78877099999999</v>
      </c>
      <c r="F75" s="59">
        <f t="shared" si="85"/>
        <v>56.07720070391084</v>
      </c>
      <c r="G75" s="59">
        <f t="shared" si="85"/>
        <v>56.118208999999993</v>
      </c>
      <c r="H75" s="59">
        <f t="shared" si="85"/>
        <v>59.353225000000009</v>
      </c>
      <c r="I75" s="59">
        <f t="shared" si="85"/>
        <v>65.785977000000003</v>
      </c>
      <c r="J75" s="59">
        <f t="shared" si="85"/>
        <v>68.829390000000004</v>
      </c>
      <c r="K75" s="59">
        <f t="shared" si="85"/>
        <v>80.136030980682975</v>
      </c>
      <c r="L75" s="59">
        <f t="shared" si="85"/>
        <v>91.50239652059193</v>
      </c>
      <c r="M75" s="59">
        <f t="shared" si="85"/>
        <v>96.656000000000006</v>
      </c>
      <c r="N75" s="59">
        <f t="shared" si="85"/>
        <v>104.13</v>
      </c>
      <c r="O75" s="59">
        <f t="shared" ref="O75:P75" si="86">+O29/1000</f>
        <v>103.75355624309002</v>
      </c>
      <c r="P75" s="59">
        <f t="shared" si="86"/>
        <v>190.18573347086325</v>
      </c>
      <c r="Q75" s="59">
        <f t="shared" si="21"/>
        <v>98.195173504233296</v>
      </c>
      <c r="R75" s="59">
        <f t="shared" si="21"/>
        <v>111.79394506752634</v>
      </c>
      <c r="S75" s="59">
        <f t="shared" si="21"/>
        <v>117.45940398708795</v>
      </c>
      <c r="T75" s="59">
        <f t="shared" ref="T75:U75" si="87">+T29/1000</f>
        <v>129.54117614367581</v>
      </c>
      <c r="U75" s="59">
        <f t="shared" si="87"/>
        <v>129.68507250613126</v>
      </c>
    </row>
    <row r="76" spans="2:21" x14ac:dyDescent="0.2">
      <c r="B76" s="18">
        <v>33</v>
      </c>
      <c r="C76" s="13" t="s">
        <v>67</v>
      </c>
      <c r="D76" s="59">
        <f t="shared" ref="D76:N76" si="88">+D30/1000</f>
        <v>99.172880000000006</v>
      </c>
      <c r="E76" s="59">
        <f t="shared" si="88"/>
        <v>104.74875399999999</v>
      </c>
      <c r="F76" s="59">
        <f t="shared" si="88"/>
        <v>114.14291300000001</v>
      </c>
      <c r="G76" s="59">
        <f t="shared" si="88"/>
        <v>115.21335333660001</v>
      </c>
      <c r="H76" s="59">
        <f t="shared" si="88"/>
        <v>114.07008900000001</v>
      </c>
      <c r="I76" s="59">
        <f t="shared" si="88"/>
        <v>124.729603</v>
      </c>
      <c r="J76" s="59">
        <f t="shared" si="88"/>
        <v>129.680623</v>
      </c>
      <c r="K76" s="59">
        <f t="shared" si="88"/>
        <v>144.20274599999999</v>
      </c>
      <c r="L76" s="59">
        <f t="shared" si="88"/>
        <v>157.27080299999997</v>
      </c>
      <c r="M76" s="59">
        <f t="shared" si="88"/>
        <v>168.61875631145259</v>
      </c>
      <c r="N76" s="59">
        <f t="shared" si="88"/>
        <v>186.9577162240081</v>
      </c>
      <c r="O76" s="59">
        <f t="shared" ref="O76:P76" si="89">+O30/1000</f>
        <v>196.24397862099275</v>
      </c>
      <c r="P76" s="59">
        <f t="shared" si="89"/>
        <v>206.58682319206773</v>
      </c>
      <c r="Q76" s="59">
        <f t="shared" si="21"/>
        <v>223.92000879794531</v>
      </c>
      <c r="R76" s="59">
        <f t="shared" si="21"/>
        <v>244.55139033477482</v>
      </c>
      <c r="S76" s="59">
        <f t="shared" si="21"/>
        <v>265.41896266000316</v>
      </c>
      <c r="T76" s="59">
        <f t="shared" ref="T76:U76" si="90">+T30/1000</f>
        <v>283.56439101022551</v>
      </c>
      <c r="U76" s="59">
        <f t="shared" si="90"/>
        <v>573.18159967029726</v>
      </c>
    </row>
    <row r="77" spans="2:21" x14ac:dyDescent="0.2">
      <c r="B77" s="18">
        <v>34</v>
      </c>
      <c r="C77" s="13" t="s">
        <v>68</v>
      </c>
      <c r="D77" s="59">
        <f t="shared" ref="D77:N77" si="91">+D31/1000</f>
        <v>30.530211999999999</v>
      </c>
      <c r="E77" s="59">
        <f t="shared" si="91"/>
        <v>30.788845999999999</v>
      </c>
      <c r="F77" s="59">
        <f t="shared" si="91"/>
        <v>35.605211000000004</v>
      </c>
      <c r="G77" s="59">
        <f t="shared" si="91"/>
        <v>38.072338999999999</v>
      </c>
      <c r="H77" s="59">
        <f t="shared" si="91"/>
        <v>42.004339999999999</v>
      </c>
      <c r="I77" s="59">
        <f t="shared" si="91"/>
        <v>47.517230000000012</v>
      </c>
      <c r="J77" s="59">
        <f t="shared" si="91"/>
        <v>52.484019999999994</v>
      </c>
      <c r="K77" s="59">
        <f t="shared" si="91"/>
        <v>53.306770000000007</v>
      </c>
      <c r="L77" s="59">
        <f t="shared" si="91"/>
        <v>56.860633208277292</v>
      </c>
      <c r="M77" s="59">
        <f t="shared" si="91"/>
        <v>58.777941000000013</v>
      </c>
      <c r="N77" s="59">
        <f t="shared" si="91"/>
        <v>63.41082200000001</v>
      </c>
      <c r="O77" s="59">
        <f t="shared" ref="O77:P77" si="92">+O31/1000</f>
        <v>45.890845999999996</v>
      </c>
      <c r="P77" s="59">
        <f t="shared" si="92"/>
        <v>46.483463999999969</v>
      </c>
      <c r="Q77" s="59">
        <f t="shared" si="21"/>
        <v>46.442584786284122</v>
      </c>
      <c r="R77" s="59">
        <f t="shared" si="21"/>
        <v>51.259547956042972</v>
      </c>
      <c r="S77" s="59">
        <f t="shared" si="21"/>
        <v>56.069993110290234</v>
      </c>
      <c r="T77" s="59">
        <f t="shared" ref="T77:U77" si="93">+T31/1000</f>
        <v>48.876491000000001</v>
      </c>
      <c r="U77" s="59">
        <f t="shared" si="93"/>
        <v>65.689416198739423</v>
      </c>
    </row>
    <row r="78" spans="2:21" x14ac:dyDescent="0.2">
      <c r="B78" s="18">
        <v>35</v>
      </c>
      <c r="C78" s="13" t="s">
        <v>69</v>
      </c>
      <c r="D78" s="59">
        <f t="shared" ref="D78:N78" si="94">+D32/1000</f>
        <v>24.34</v>
      </c>
      <c r="E78" s="59">
        <f t="shared" si="94"/>
        <v>25.597999999999999</v>
      </c>
      <c r="F78" s="59">
        <f t="shared" si="94"/>
        <v>26.757999999999999</v>
      </c>
      <c r="G78" s="59">
        <f t="shared" si="94"/>
        <v>25.727</v>
      </c>
      <c r="H78" s="59">
        <f t="shared" si="94"/>
        <v>26.041</v>
      </c>
      <c r="I78" s="59">
        <f t="shared" si="94"/>
        <v>28.175999999999998</v>
      </c>
      <c r="J78" s="59">
        <f t="shared" si="94"/>
        <v>29.558</v>
      </c>
      <c r="K78" s="59">
        <f t="shared" si="94"/>
        <v>31.111999999999998</v>
      </c>
      <c r="L78" s="59">
        <f t="shared" si="94"/>
        <v>33.158999999999999</v>
      </c>
      <c r="M78" s="59">
        <f t="shared" si="94"/>
        <v>35.236758000000002</v>
      </c>
      <c r="N78" s="59">
        <f t="shared" si="94"/>
        <v>37.681475999999996</v>
      </c>
      <c r="O78" s="59">
        <f t="shared" ref="O78:P78" si="95">+O32/1000</f>
        <v>38.941022000000004</v>
      </c>
      <c r="P78" s="59">
        <f t="shared" si="95"/>
        <v>41.18703</v>
      </c>
      <c r="Q78" s="59">
        <f t="shared" si="21"/>
        <v>41.530488000000005</v>
      </c>
      <c r="R78" s="59">
        <f t="shared" si="21"/>
        <v>43.819499989353751</v>
      </c>
      <c r="S78" s="59">
        <f t="shared" si="21"/>
        <v>49.164396000000004</v>
      </c>
      <c r="T78" s="59">
        <f t="shared" ref="T78:U78" si="96">+T32/1000</f>
        <v>50.341017999999998</v>
      </c>
      <c r="U78" s="59">
        <f t="shared" si="96"/>
        <v>53.34066934939289</v>
      </c>
    </row>
    <row r="79" spans="2:21" x14ac:dyDescent="0.2">
      <c r="B79" s="18">
        <v>36</v>
      </c>
      <c r="C79" s="13" t="s">
        <v>70</v>
      </c>
      <c r="D79" s="59">
        <f t="shared" ref="D79:N79" si="97">+D33/1000</f>
        <v>30.936059999999998</v>
      </c>
      <c r="E79" s="59">
        <f t="shared" si="97"/>
        <v>30.461520000000004</v>
      </c>
      <c r="F79" s="59">
        <f t="shared" si="97"/>
        <v>30.726199999999999</v>
      </c>
      <c r="G79" s="59">
        <f t="shared" si="97"/>
        <v>29.615128000000002</v>
      </c>
      <c r="H79" s="59">
        <f t="shared" si="97"/>
        <v>30.745000000000001</v>
      </c>
      <c r="I79" s="59">
        <f t="shared" si="97"/>
        <v>33.20167</v>
      </c>
      <c r="J79" s="59">
        <f t="shared" si="97"/>
        <v>32.18177</v>
      </c>
      <c r="K79" s="59">
        <f t="shared" si="97"/>
        <v>36.409836759512004</v>
      </c>
      <c r="L79" s="59">
        <f t="shared" si="97"/>
        <v>37.810202984263704</v>
      </c>
      <c r="M79" s="59">
        <f t="shared" si="97"/>
        <v>41.514886684970008</v>
      </c>
      <c r="N79" s="59">
        <f t="shared" si="97"/>
        <v>45.469176362729996</v>
      </c>
      <c r="O79" s="59">
        <f t="shared" ref="O79:P79" si="98">+O33/1000</f>
        <v>46.428260070719993</v>
      </c>
      <c r="P79" s="59">
        <f t="shared" si="98"/>
        <v>43.136913314333917</v>
      </c>
      <c r="Q79" s="59">
        <f t="shared" si="21"/>
        <v>40.880465532100004</v>
      </c>
      <c r="R79" s="59">
        <f t="shared" si="21"/>
        <v>48.108869487014033</v>
      </c>
      <c r="S79" s="59">
        <f t="shared" si="21"/>
        <v>53.25589489648425</v>
      </c>
      <c r="T79" s="59">
        <f t="shared" ref="T79:U79" si="99">+T33/1000</f>
        <v>51.220596044624955</v>
      </c>
      <c r="U79" s="59">
        <f t="shared" si="99"/>
        <v>55.841000000000001</v>
      </c>
    </row>
    <row r="80" spans="2:21" x14ac:dyDescent="0.2">
      <c r="B80" s="18">
        <v>39</v>
      </c>
      <c r="C80" s="13" t="s">
        <v>71</v>
      </c>
      <c r="D80" s="59">
        <f t="shared" ref="D80:N80" si="100">+D34/1000</f>
        <v>109.10478633</v>
      </c>
      <c r="E80" s="59">
        <f t="shared" si="100"/>
        <v>121.4174222</v>
      </c>
      <c r="F80" s="59">
        <f t="shared" si="100"/>
        <v>127.49045699999999</v>
      </c>
      <c r="G80" s="59">
        <f t="shared" si="100"/>
        <v>116.2346391</v>
      </c>
      <c r="H80" s="59">
        <f t="shared" si="100"/>
        <v>124.218537754378</v>
      </c>
      <c r="I80" s="59">
        <f t="shared" si="100"/>
        <v>134.63243283036999</v>
      </c>
      <c r="J80" s="59">
        <f t="shared" si="100"/>
        <v>133.52509043174999</v>
      </c>
      <c r="K80" s="59">
        <f t="shared" si="100"/>
        <v>142.46410725576999</v>
      </c>
      <c r="L80" s="59">
        <f t="shared" si="100"/>
        <v>153.05025018012171</v>
      </c>
      <c r="M80" s="59">
        <f t="shared" si="100"/>
        <v>167.79029407676416</v>
      </c>
      <c r="N80" s="59">
        <f t="shared" si="100"/>
        <v>171.8626963886515</v>
      </c>
      <c r="O80" s="59">
        <f t="shared" ref="O80:P80" si="101">+O34/1000</f>
        <v>159.06786577009711</v>
      </c>
      <c r="P80" s="59">
        <f t="shared" si="101"/>
        <v>157.91225375835219</v>
      </c>
      <c r="Q80" s="59">
        <f t="shared" si="21"/>
        <v>147.27463852017965</v>
      </c>
      <c r="R80" s="59">
        <f t="shared" si="21"/>
        <v>138.88495526614568</v>
      </c>
      <c r="S80" s="59">
        <f t="shared" si="21"/>
        <v>152.3747288773387</v>
      </c>
      <c r="T80" s="59">
        <f t="shared" ref="T80:U80" si="102">+T34/1000</f>
        <v>155.08416662148383</v>
      </c>
      <c r="U80" s="59">
        <f t="shared" si="102"/>
        <v>166.06298875243382</v>
      </c>
    </row>
    <row r="81" spans="2:21" x14ac:dyDescent="0.2">
      <c r="B81" s="18">
        <v>40</v>
      </c>
      <c r="C81" s="13" t="s">
        <v>72</v>
      </c>
      <c r="D81" s="59">
        <f t="shared" ref="D81:N81" si="103">+D35/1000</f>
        <v>40.317999999999998</v>
      </c>
      <c r="E81" s="59">
        <f t="shared" si="103"/>
        <v>47.319000000000003</v>
      </c>
      <c r="F81" s="59">
        <f t="shared" si="103"/>
        <v>54.923999999999999</v>
      </c>
      <c r="G81" s="59">
        <f t="shared" si="103"/>
        <v>55.978999999999999</v>
      </c>
      <c r="H81" s="59">
        <f t="shared" si="103"/>
        <v>63.164999999999999</v>
      </c>
      <c r="I81" s="59">
        <f t="shared" si="103"/>
        <v>71.165999999999997</v>
      </c>
      <c r="J81" s="59">
        <f t="shared" si="103"/>
        <v>79.709396999999996</v>
      </c>
      <c r="K81" s="59">
        <f t="shared" si="103"/>
        <v>83.231999999999999</v>
      </c>
      <c r="L81" s="59">
        <f t="shared" si="103"/>
        <v>85.438999999999993</v>
      </c>
      <c r="M81" s="59">
        <f t="shared" si="103"/>
        <v>85.906999999999996</v>
      </c>
      <c r="N81" s="59">
        <f t="shared" si="103"/>
        <v>86.869</v>
      </c>
      <c r="O81" s="59">
        <f t="shared" ref="O81:P81" si="104">+O35/1000</f>
        <v>96.968000000000004</v>
      </c>
      <c r="P81" s="59">
        <f t="shared" si="104"/>
        <v>99.801000000000002</v>
      </c>
      <c r="Q81" s="59">
        <f t="shared" si="21"/>
        <v>102.458</v>
      </c>
      <c r="R81" s="59">
        <f t="shared" si="21"/>
        <v>108.959</v>
      </c>
      <c r="S81" s="59">
        <f t="shared" si="21"/>
        <v>118.52808482086148</v>
      </c>
      <c r="T81" s="59">
        <f t="shared" ref="T81:U81" si="105">+T35/1000</f>
        <v>127.52324200000001</v>
      </c>
      <c r="U81" s="59">
        <f t="shared" si="105"/>
        <v>135.75859900000003</v>
      </c>
    </row>
    <row r="82" spans="2:21" x14ac:dyDescent="0.2">
      <c r="B82" s="92">
        <v>45</v>
      </c>
      <c r="C82" s="13" t="s">
        <v>73</v>
      </c>
      <c r="D82" s="206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>
        <f>+R36/1000</f>
        <v>0.41785092057499973</v>
      </c>
      <c r="S82" s="59">
        <f>+S36/1000</f>
        <v>0.9675969373159008</v>
      </c>
      <c r="T82" s="59">
        <f t="shared" ref="T82:U83" si="106">+T36/1000</f>
        <v>1.196215855453</v>
      </c>
      <c r="U82" s="59">
        <f t="shared" si="106"/>
        <v>1.3492716339999999</v>
      </c>
    </row>
    <row r="83" spans="2:21" ht="13.5" thickBot="1" x14ac:dyDescent="0.25">
      <c r="B83" s="92">
        <v>46</v>
      </c>
      <c r="C83" s="13" t="s">
        <v>74</v>
      </c>
      <c r="D83" s="206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>
        <f t="shared" si="106"/>
        <v>0</v>
      </c>
      <c r="U83" s="59">
        <f t="shared" si="106"/>
        <v>3.4049999999999997E-2</v>
      </c>
    </row>
    <row r="84" spans="2:21" ht="13.5" thickBot="1" x14ac:dyDescent="0.25">
      <c r="B84" s="22"/>
      <c r="C84" s="58" t="s">
        <v>75</v>
      </c>
      <c r="D84" s="60">
        <f t="shared" ref="D84:N84" si="107">+D38/1000</f>
        <v>22652.667542233034</v>
      </c>
      <c r="E84" s="61">
        <f t="shared" si="107"/>
        <v>24155.265254358332</v>
      </c>
      <c r="F84" s="61">
        <f t="shared" si="107"/>
        <v>24380.288147231073</v>
      </c>
      <c r="G84" s="61">
        <f t="shared" si="107"/>
        <v>24727.153543673463</v>
      </c>
      <c r="H84" s="61">
        <f t="shared" si="107"/>
        <v>25881.599602088205</v>
      </c>
      <c r="I84" s="61">
        <f t="shared" si="107"/>
        <v>27405.082134453289</v>
      </c>
      <c r="J84" s="61">
        <f t="shared" si="107"/>
        <v>29173.674468960424</v>
      </c>
      <c r="K84" s="61">
        <f t="shared" si="107"/>
        <v>31020.806025811766</v>
      </c>
      <c r="L84" s="61">
        <f t="shared" si="107"/>
        <v>32349.616514342386</v>
      </c>
      <c r="M84" s="61">
        <f t="shared" si="107"/>
        <v>33207.104819093598</v>
      </c>
      <c r="N84" s="61">
        <f t="shared" si="107"/>
        <v>33854.359527740817</v>
      </c>
      <c r="O84" s="61">
        <f>+O38/1000</f>
        <v>32926.109312565859</v>
      </c>
      <c r="P84" s="61">
        <f>+P38/1000</f>
        <v>30758.725181013244</v>
      </c>
      <c r="Q84" s="61">
        <f>+Q38/1000</f>
        <v>28988.571400573863</v>
      </c>
      <c r="R84" s="61">
        <f t="shared" ref="R84:S84" si="108">+R38/1000</f>
        <v>27607.96986446315</v>
      </c>
      <c r="S84" s="61">
        <f t="shared" si="108"/>
        <v>28438.385568063761</v>
      </c>
      <c r="T84" s="61">
        <f t="shared" ref="T84:U84" si="109">+T38/1000</f>
        <v>29060.665235513108</v>
      </c>
      <c r="U84" s="61">
        <f t="shared" si="109"/>
        <v>30224.828052357687</v>
      </c>
    </row>
    <row r="87" spans="2:21" x14ac:dyDescent="0.2">
      <c r="K87" s="11"/>
    </row>
    <row r="88" spans="2:21" x14ac:dyDescent="0.2">
      <c r="K88" s="11"/>
    </row>
    <row r="89" spans="2:21" x14ac:dyDescent="0.2">
      <c r="K89" s="11"/>
    </row>
    <row r="90" spans="2:21" x14ac:dyDescent="0.2">
      <c r="K90" s="11"/>
    </row>
    <row r="91" spans="2:21" ht="12" customHeight="1" x14ac:dyDescent="0.2">
      <c r="B91" s="12" t="s">
        <v>81</v>
      </c>
      <c r="K91" s="11"/>
    </row>
    <row r="92" spans="2:21" ht="13.5" thickBot="1" x14ac:dyDescent="0.25">
      <c r="L92" s="11"/>
    </row>
    <row r="93" spans="2:21" ht="13.5" thickBot="1" x14ac:dyDescent="0.25">
      <c r="B93" s="4" t="s">
        <v>39</v>
      </c>
      <c r="C93" s="1" t="s">
        <v>40</v>
      </c>
      <c r="D93" s="2">
        <v>2006</v>
      </c>
      <c r="E93" s="2">
        <f t="shared" ref="E93:P93" si="110">+D93+1</f>
        <v>2007</v>
      </c>
      <c r="F93" s="2">
        <f t="shared" si="110"/>
        <v>2008</v>
      </c>
      <c r="G93" s="2">
        <f t="shared" si="110"/>
        <v>2009</v>
      </c>
      <c r="H93" s="2">
        <f t="shared" si="110"/>
        <v>2010</v>
      </c>
      <c r="I93" s="2">
        <f t="shared" si="110"/>
        <v>2011</v>
      </c>
      <c r="J93" s="2">
        <f t="shared" si="110"/>
        <v>2012</v>
      </c>
      <c r="K93" s="2">
        <f t="shared" si="110"/>
        <v>2013</v>
      </c>
      <c r="L93" s="2">
        <f t="shared" si="110"/>
        <v>2014</v>
      </c>
      <c r="M93" s="2">
        <f t="shared" si="110"/>
        <v>2015</v>
      </c>
      <c r="N93" s="2">
        <f t="shared" si="110"/>
        <v>2016</v>
      </c>
      <c r="O93" s="2">
        <f t="shared" si="110"/>
        <v>2017</v>
      </c>
      <c r="P93" s="2">
        <f t="shared" si="110"/>
        <v>2018</v>
      </c>
      <c r="Q93" s="2">
        <v>2019</v>
      </c>
      <c r="R93" s="2">
        <v>2020</v>
      </c>
      <c r="S93" s="2">
        <v>2021</v>
      </c>
      <c r="T93" s="2">
        <v>2022</v>
      </c>
      <c r="U93" s="2">
        <v>2023</v>
      </c>
    </row>
    <row r="94" spans="2:21" x14ac:dyDescent="0.2">
      <c r="B94" s="18">
        <v>1</v>
      </c>
      <c r="C94" s="13" t="s">
        <v>41</v>
      </c>
      <c r="D94" s="14"/>
      <c r="E94" s="16">
        <f t="shared" ref="E94:T94" si="111">IFERROR(E6/D6-1,"")</f>
        <v>1.4239353174468228E-2</v>
      </c>
      <c r="F94" s="16">
        <f t="shared" si="111"/>
        <v>6.7576166706052376E-2</v>
      </c>
      <c r="G94" s="16">
        <f t="shared" si="111"/>
        <v>-3.0474768659083384E-4</v>
      </c>
      <c r="H94" s="16">
        <f t="shared" si="111"/>
        <v>7.4188398175844883E-2</v>
      </c>
      <c r="I94" s="16">
        <f t="shared" si="111"/>
        <v>8.7679724579396545E-2</v>
      </c>
      <c r="J94" s="16">
        <f t="shared" si="111"/>
        <v>4.7088792882551411E-2</v>
      </c>
      <c r="K94" s="16">
        <f t="shared" si="111"/>
        <v>3.2099021761368807E-2</v>
      </c>
      <c r="L94" s="16">
        <f t="shared" si="111"/>
        <v>4.3788186308276522E-2</v>
      </c>
      <c r="M94" s="16">
        <f t="shared" si="111"/>
        <v>2.5899886767968283E-2</v>
      </c>
      <c r="N94" s="16">
        <f t="shared" si="111"/>
        <v>3.10747792725794E-2</v>
      </c>
      <c r="O94" s="16">
        <f t="shared" si="111"/>
        <v>2.6755168905018945E-2</v>
      </c>
      <c r="P94" s="16">
        <f t="shared" si="111"/>
        <v>-7.2348999049534957E-2</v>
      </c>
      <c r="Q94" s="16">
        <f t="shared" si="111"/>
        <v>-7.0472989157135957E-2</v>
      </c>
      <c r="R94" s="16">
        <f t="shared" si="111"/>
        <v>-6.0297977497815403E-2</v>
      </c>
      <c r="S94" s="16">
        <f t="shared" si="111"/>
        <v>2.853339565849522E-2</v>
      </c>
      <c r="T94" s="16">
        <f t="shared" si="111"/>
        <v>2.2163379202354783E-2</v>
      </c>
      <c r="U94" s="16"/>
    </row>
    <row r="95" spans="2:21" x14ac:dyDescent="0.2">
      <c r="B95" s="18">
        <v>2</v>
      </c>
      <c r="C95" s="13" t="s">
        <v>42</v>
      </c>
      <c r="D95" s="14"/>
      <c r="E95" s="16">
        <f t="shared" ref="E95:P95" si="112">IFERROR(E7/D7-1,"")</f>
        <v>5.8976872696033356E-2</v>
      </c>
      <c r="F95" s="16">
        <f t="shared" si="112"/>
        <v>5.3748764611197153E-2</v>
      </c>
      <c r="G95" s="16">
        <f t="shared" si="112"/>
        <v>-1.2017374314409968E-2</v>
      </c>
      <c r="H95" s="16">
        <f t="shared" si="112"/>
        <v>0.13756597237074297</v>
      </c>
      <c r="I95" s="16">
        <f t="shared" si="112"/>
        <v>8.0511552223716754E-2</v>
      </c>
      <c r="J95" s="16">
        <f t="shared" si="112"/>
        <v>3.9631536258447619E-2</v>
      </c>
      <c r="K95" s="16">
        <f t="shared" si="112"/>
        <v>3.1413777131001019E-2</v>
      </c>
      <c r="L95" s="16">
        <f t="shared" si="112"/>
        <v>1.3425653661246928E-2</v>
      </c>
      <c r="M95" s="16">
        <f t="shared" si="112"/>
        <v>3.4217063483464871E-2</v>
      </c>
      <c r="N95" s="16">
        <f t="shared" si="112"/>
        <v>-2.6589527408675817E-3</v>
      </c>
      <c r="O95" s="16">
        <f t="shared" si="112"/>
        <v>2.1892621549944868E-2</v>
      </c>
      <c r="P95" s="16">
        <f t="shared" si="112"/>
        <v>-6.6817902030761211E-2</v>
      </c>
      <c r="Q95" s="16">
        <f t="shared" ref="Q95:T103" si="113">IFERROR(Q7/P7-1,"")</f>
        <v>-8.525951125792941E-2</v>
      </c>
      <c r="R95" s="16">
        <f t="shared" si="113"/>
        <v>-4.7821416653761051E-2</v>
      </c>
      <c r="S95" s="16">
        <f t="shared" si="113"/>
        <v>3.1394771723513903E-2</v>
      </c>
      <c r="T95" s="16">
        <f t="shared" si="113"/>
        <v>1.9275006949476481E-2</v>
      </c>
      <c r="U95" s="16"/>
    </row>
    <row r="96" spans="2:21" x14ac:dyDescent="0.2">
      <c r="B96" s="18" t="s">
        <v>43</v>
      </c>
      <c r="C96" s="13" t="s">
        <v>44</v>
      </c>
      <c r="D96" s="14"/>
      <c r="E96" s="16">
        <f t="shared" ref="E96:P96" si="114">IFERROR(E8/D8-1,"")</f>
        <v>4.8188490266467321E-2</v>
      </c>
      <c r="F96" s="16">
        <f t="shared" si="114"/>
        <v>3.1583386230517929E-2</v>
      </c>
      <c r="G96" s="16">
        <f t="shared" si="114"/>
        <v>3.0647342712596171E-2</v>
      </c>
      <c r="H96" s="16">
        <f t="shared" si="114"/>
        <v>6.1139033056084147E-2</v>
      </c>
      <c r="I96" s="16">
        <f t="shared" si="114"/>
        <v>5.4525541447992598E-2</v>
      </c>
      <c r="J96" s="16">
        <f t="shared" si="114"/>
        <v>8.5380043669508687E-2</v>
      </c>
      <c r="K96" s="16">
        <f t="shared" si="114"/>
        <v>5.8298611251798693E-2</v>
      </c>
      <c r="L96" s="16">
        <f t="shared" si="114"/>
        <v>5.6442572372634725E-2</v>
      </c>
      <c r="M96" s="16">
        <f t="shared" si="114"/>
        <v>1.5845453077242722E-2</v>
      </c>
      <c r="N96" s="16">
        <f t="shared" si="114"/>
        <v>1.7035326102901038E-2</v>
      </c>
      <c r="O96" s="16">
        <f t="shared" si="114"/>
        <v>1.9944863207132402E-2</v>
      </c>
      <c r="P96" s="16">
        <f t="shared" si="114"/>
        <v>-3.4218007243209558E-2</v>
      </c>
      <c r="Q96" s="16">
        <f t="shared" si="113"/>
        <v>-6.7123180936742077E-2</v>
      </c>
      <c r="R96" s="16">
        <f t="shared" si="113"/>
        <v>-3.5500833228947037E-2</v>
      </c>
      <c r="S96" s="16">
        <f t="shared" si="113"/>
        <v>-4.1345115764651608E-3</v>
      </c>
      <c r="T96" s="16">
        <f t="shared" si="113"/>
        <v>1.5796582944842763E-2</v>
      </c>
      <c r="U96" s="16"/>
    </row>
    <row r="97" spans="2:21" x14ac:dyDescent="0.2">
      <c r="B97" s="18" t="s">
        <v>45</v>
      </c>
      <c r="C97" s="13" t="s">
        <v>46</v>
      </c>
      <c r="D97" s="14"/>
      <c r="E97" s="16">
        <f t="shared" ref="E97:P97" si="115">IFERROR(E9/D9-1,"")</f>
        <v>0.15361418461176179</v>
      </c>
      <c r="F97" s="16">
        <f t="shared" si="115"/>
        <v>3.1185268409507971E-2</v>
      </c>
      <c r="G97" s="16">
        <f t="shared" si="115"/>
        <v>-8.5316849691431385E-3</v>
      </c>
      <c r="H97" s="16">
        <f t="shared" si="115"/>
        <v>-0.13748187922236133</v>
      </c>
      <c r="I97" s="16">
        <f t="shared" si="115"/>
        <v>1.5388513984355034E-2</v>
      </c>
      <c r="J97" s="16">
        <f t="shared" si="115"/>
        <v>3.1692767289761781E-2</v>
      </c>
      <c r="K97" s="16">
        <f t="shared" si="115"/>
        <v>0.20817571639668331</v>
      </c>
      <c r="L97" s="16">
        <f t="shared" si="115"/>
        <v>3.0385361867708127E-2</v>
      </c>
      <c r="M97" s="16">
        <f t="shared" si="115"/>
        <v>-0.14332224659018</v>
      </c>
      <c r="N97" s="16">
        <f t="shared" si="115"/>
        <v>2.7048245664502257E-2</v>
      </c>
      <c r="O97" s="16">
        <f t="shared" si="115"/>
        <v>-9.3753348990707197E-3</v>
      </c>
      <c r="P97" s="16">
        <f t="shared" si="115"/>
        <v>-0.23528898474508153</v>
      </c>
      <c r="Q97" s="16">
        <f t="shared" si="113"/>
        <v>-0.11323509890218353</v>
      </c>
      <c r="R97" s="16">
        <f t="shared" si="113"/>
        <v>-2.4540699702484736E-2</v>
      </c>
      <c r="S97" s="16">
        <f t="shared" si="113"/>
        <v>3.2469919966105376E-2</v>
      </c>
      <c r="T97" s="16">
        <f t="shared" si="113"/>
        <v>4.3962749471234908E-2</v>
      </c>
      <c r="U97" s="16"/>
    </row>
    <row r="98" spans="2:21" x14ac:dyDescent="0.2">
      <c r="B98" s="18">
        <v>4</v>
      </c>
      <c r="C98" s="13" t="s">
        <v>47</v>
      </c>
      <c r="D98" s="14"/>
      <c r="E98" s="16">
        <f t="shared" ref="E98:P98" si="116">IFERROR(E10/D10-1,"")</f>
        <v>8.2637002827840034E-2</v>
      </c>
      <c r="F98" s="16">
        <f t="shared" si="116"/>
        <v>1.8585053797576023E-2</v>
      </c>
      <c r="G98" s="16">
        <f t="shared" si="116"/>
        <v>9.9228609835044779E-3</v>
      </c>
      <c r="H98" s="16">
        <f t="shared" si="116"/>
        <v>9.3349449291180164E-3</v>
      </c>
      <c r="I98" s="16">
        <f t="shared" si="116"/>
        <v>8.2247578192522486E-2</v>
      </c>
      <c r="J98" s="16">
        <f t="shared" si="116"/>
        <v>3.6794547129636257E-2</v>
      </c>
      <c r="K98" s="16">
        <f t="shared" si="116"/>
        <v>5.3307999923716265E-2</v>
      </c>
      <c r="L98" s="16">
        <f t="shared" si="116"/>
        <v>3.9031603574273266E-2</v>
      </c>
      <c r="M98" s="16">
        <f t="shared" si="116"/>
        <v>-3.8450220639970611E-2</v>
      </c>
      <c r="N98" s="16">
        <f t="shared" si="116"/>
        <v>2.3233718606878284E-2</v>
      </c>
      <c r="O98" s="16">
        <f t="shared" si="116"/>
        <v>-6.2412854564447229E-2</v>
      </c>
      <c r="P98" s="16">
        <f t="shared" si="116"/>
        <v>-0.21692324153662812</v>
      </c>
      <c r="Q98" s="16">
        <f t="shared" si="113"/>
        <v>-7.1962620407216016E-2</v>
      </c>
      <c r="R98" s="16">
        <f t="shared" si="113"/>
        <v>-7.6309494919684751E-2</v>
      </c>
      <c r="S98" s="16">
        <f t="shared" si="113"/>
        <v>2.0659821811490398E-2</v>
      </c>
      <c r="T98" s="16">
        <f t="shared" si="113"/>
        <v>2.3250599452486531E-2</v>
      </c>
      <c r="U98" s="16"/>
    </row>
    <row r="99" spans="2:21" x14ac:dyDescent="0.2">
      <c r="B99" s="18">
        <v>6</v>
      </c>
      <c r="C99" s="13" t="s">
        <v>48</v>
      </c>
      <c r="D99" s="14"/>
      <c r="E99" s="16">
        <f t="shared" ref="E99:P99" si="117">IFERROR(E11/D11-1,"")</f>
        <v>6.4717151691143115E-2</v>
      </c>
      <c r="F99" s="16">
        <f t="shared" si="117"/>
        <v>-9.6287885592518663E-3</v>
      </c>
      <c r="G99" s="16">
        <f t="shared" si="117"/>
        <v>4.8643921860721306E-2</v>
      </c>
      <c r="H99" s="16">
        <f t="shared" si="117"/>
        <v>4.710493017600581E-2</v>
      </c>
      <c r="I99" s="16">
        <f t="shared" si="117"/>
        <v>5.7104866937340848E-2</v>
      </c>
      <c r="J99" s="16">
        <f t="shared" si="117"/>
        <v>5.884716376412813E-2</v>
      </c>
      <c r="K99" s="16">
        <f t="shared" si="117"/>
        <v>5.7176954168508987E-2</v>
      </c>
      <c r="L99" s="16">
        <f t="shared" si="117"/>
        <v>4.4431386673271733E-2</v>
      </c>
      <c r="M99" s="16">
        <f t="shared" si="117"/>
        <v>1.8647441841313617E-2</v>
      </c>
      <c r="N99" s="16">
        <f t="shared" si="117"/>
        <v>1.0107036485841991E-2</v>
      </c>
      <c r="O99" s="16">
        <f t="shared" si="117"/>
        <v>-4.5964245930435021E-2</v>
      </c>
      <c r="P99" s="16">
        <f t="shared" si="117"/>
        <v>-4.3113535411676507E-2</v>
      </c>
      <c r="Q99" s="16">
        <f t="shared" si="113"/>
        <v>-2.8381628467451292E-2</v>
      </c>
      <c r="R99" s="16">
        <f t="shared" si="113"/>
        <v>-1.8154319577147193E-2</v>
      </c>
      <c r="S99" s="16">
        <f t="shared" si="113"/>
        <v>4.0547062541130385E-2</v>
      </c>
      <c r="T99" s="16">
        <f t="shared" si="113"/>
        <v>3.3846281420869095E-2</v>
      </c>
      <c r="U99" s="16">
        <f>IFERROR(U11/T11-1,"")</f>
        <v>-1.568772265347429E-2</v>
      </c>
    </row>
    <row r="100" spans="2:21" x14ac:dyDescent="0.2">
      <c r="B100" s="18">
        <v>7</v>
      </c>
      <c r="C100" s="13" t="s">
        <v>49</v>
      </c>
      <c r="D100" s="14"/>
      <c r="E100" s="16">
        <f t="shared" ref="E100:P100" si="118">IFERROR(E12/D12-1,"")</f>
        <v>0.15592951911520081</v>
      </c>
      <c r="F100" s="16">
        <f t="shared" si="118"/>
        <v>-5.1786111174080829E-2</v>
      </c>
      <c r="G100" s="16">
        <f t="shared" si="118"/>
        <v>4.2347741435563524E-2</v>
      </c>
      <c r="H100" s="16">
        <f t="shared" si="118"/>
        <v>5.7929020725391078E-2</v>
      </c>
      <c r="I100" s="16">
        <f t="shared" si="118"/>
        <v>2.4239765398673674E-2</v>
      </c>
      <c r="J100" s="16">
        <f t="shared" si="118"/>
        <v>6.3734252131530722E-2</v>
      </c>
      <c r="K100" s="16">
        <f t="shared" si="118"/>
        <v>5.7838678505949925E-2</v>
      </c>
      <c r="L100" s="16">
        <f t="shared" si="118"/>
        <v>4.0715291421987709E-2</v>
      </c>
      <c r="M100" s="16">
        <f t="shared" si="118"/>
        <v>-1.9853772965511274E-2</v>
      </c>
      <c r="N100" s="16">
        <f t="shared" si="118"/>
        <v>2.9655038924844668E-2</v>
      </c>
      <c r="O100" s="16">
        <f t="shared" si="118"/>
        <v>-3.3333142008346917E-2</v>
      </c>
      <c r="P100" s="16">
        <f t="shared" si="118"/>
        <v>-2.455376691308031E-2</v>
      </c>
      <c r="Q100" s="16">
        <f t="shared" si="113"/>
        <v>-4.4157900009278439E-2</v>
      </c>
      <c r="R100" s="16">
        <f t="shared" si="113"/>
        <v>-4.7250102767421698E-2</v>
      </c>
      <c r="S100" s="16">
        <f t="shared" si="113"/>
        <v>4.1403339058484034E-2</v>
      </c>
      <c r="T100" s="16">
        <f t="shared" si="113"/>
        <v>3.7017911918628688E-2</v>
      </c>
      <c r="U100" s="16"/>
    </row>
    <row r="101" spans="2:21" x14ac:dyDescent="0.2">
      <c r="B101" s="18">
        <v>8</v>
      </c>
      <c r="C101" s="3" t="s">
        <v>50</v>
      </c>
      <c r="D101" s="14"/>
      <c r="E101" s="16">
        <f t="shared" ref="E101:P101" si="119">IFERROR(E13/D13-1,"")</f>
        <v>6.1612228273198122E-2</v>
      </c>
      <c r="F101" s="16">
        <f t="shared" si="119"/>
        <v>-7.4047082932651165E-3</v>
      </c>
      <c r="G101" s="16">
        <f t="shared" si="119"/>
        <v>-8.7033727949373585E-2</v>
      </c>
      <c r="H101" s="16">
        <f t="shared" si="119"/>
        <v>0.2144413802979821</v>
      </c>
      <c r="I101" s="16">
        <f t="shared" si="119"/>
        <v>2.3856552847626E-2</v>
      </c>
      <c r="J101" s="16">
        <f t="shared" si="119"/>
        <v>4.5640859579783033E-3</v>
      </c>
      <c r="K101" s="16">
        <f t="shared" si="119"/>
        <v>2.4475552221507879E-2</v>
      </c>
      <c r="L101" s="16">
        <f t="shared" si="119"/>
        <v>2.2927949304977879E-2</v>
      </c>
      <c r="M101" s="16">
        <f t="shared" si="119"/>
        <v>3.6238327994565056E-2</v>
      </c>
      <c r="N101" s="16">
        <f t="shared" si="119"/>
        <v>4.1225304874768165E-2</v>
      </c>
      <c r="O101" s="16">
        <f t="shared" si="119"/>
        <v>2.6797099143488934E-2</v>
      </c>
      <c r="P101" s="16">
        <f t="shared" si="119"/>
        <v>6.2099071684540652E-2</v>
      </c>
      <c r="Q101" s="16">
        <f t="shared" si="113"/>
        <v>-5.9597324041595345E-2</v>
      </c>
      <c r="R101" s="16">
        <f t="shared" si="113"/>
        <v>-0.10339372704986172</v>
      </c>
      <c r="S101" s="16">
        <f t="shared" si="113"/>
        <v>8.8017549099163483E-2</v>
      </c>
      <c r="T101" s="16">
        <f t="shared" si="113"/>
        <v>9.6530648930433172E-2</v>
      </c>
      <c r="U101" s="16">
        <f>IFERROR(U13/T13-1,"")</f>
        <v>0.29595628415300546</v>
      </c>
    </row>
    <row r="102" spans="2:21" x14ac:dyDescent="0.2">
      <c r="B102" s="18">
        <v>9</v>
      </c>
      <c r="C102" s="13" t="s">
        <v>51</v>
      </c>
      <c r="D102" s="14"/>
      <c r="E102" s="16">
        <f t="shared" ref="E102:P102" si="120">IFERROR(E14/D14-1,"")</f>
        <v>4.5781896404860856E-2</v>
      </c>
      <c r="F102" s="16">
        <f t="shared" si="120"/>
        <v>-2.1284056559283449E-2</v>
      </c>
      <c r="G102" s="16">
        <f t="shared" si="120"/>
        <v>-1.6349844342167574E-2</v>
      </c>
      <c r="H102" s="16">
        <f t="shared" si="120"/>
        <v>2.6244605530644005E-2</v>
      </c>
      <c r="I102" s="16">
        <f t="shared" si="120"/>
        <v>2.2764211286290692E-2</v>
      </c>
      <c r="J102" s="16">
        <f t="shared" si="120"/>
        <v>0.10152328211214634</v>
      </c>
      <c r="K102" s="16">
        <f t="shared" si="120"/>
        <v>6.8491447021701735E-2</v>
      </c>
      <c r="L102" s="16">
        <f t="shared" si="120"/>
        <v>6.9625170358783572E-2</v>
      </c>
      <c r="M102" s="16">
        <f t="shared" si="120"/>
        <v>5.0789915127085861E-2</v>
      </c>
      <c r="N102" s="16">
        <f t="shared" si="120"/>
        <v>6.9404594860625446E-2</v>
      </c>
      <c r="O102" s="16">
        <f t="shared" si="120"/>
        <v>5.5666052695690027E-2</v>
      </c>
      <c r="P102" s="16">
        <f t="shared" si="120"/>
        <v>6.4802166256849425E-2</v>
      </c>
      <c r="Q102" s="16">
        <f t="shared" si="113"/>
        <v>5.163885655996503E-2</v>
      </c>
      <c r="R102" s="16">
        <f t="shared" si="113"/>
        <v>2.1474186053430655E-2</v>
      </c>
      <c r="S102" s="16">
        <f t="shared" si="113"/>
        <v>0.12661708665084692</v>
      </c>
      <c r="T102" s="16">
        <f t="shared" si="113"/>
        <v>7.4729481830847266E-2</v>
      </c>
      <c r="U102" s="16">
        <f>IFERROR(U14/T14-1,"")</f>
        <v>1.1304494383767905E-2</v>
      </c>
    </row>
    <row r="103" spans="2:21" x14ac:dyDescent="0.2">
      <c r="B103" s="18">
        <v>10</v>
      </c>
      <c r="C103" s="13" t="s">
        <v>52</v>
      </c>
      <c r="D103" s="14"/>
      <c r="E103" s="16">
        <f t="shared" ref="E103:P103" si="121">IFERROR(E15/D15-1,"")</f>
        <v>5.3415781293699949E-2</v>
      </c>
      <c r="F103" s="16">
        <f t="shared" si="121"/>
        <v>-3.3921106226409203E-2</v>
      </c>
      <c r="G103" s="16">
        <f t="shared" si="121"/>
        <v>2.6043623610347622E-2</v>
      </c>
      <c r="H103" s="16">
        <f t="shared" si="121"/>
        <v>4.9739605940337217E-2</v>
      </c>
      <c r="I103" s="16">
        <f t="shared" si="121"/>
        <v>5.1866904169469263E-2</v>
      </c>
      <c r="J103" s="16">
        <f t="shared" si="121"/>
        <v>6.6264222035613551E-2</v>
      </c>
      <c r="K103" s="16">
        <f t="shared" si="121"/>
        <v>5.9697772896250667E-2</v>
      </c>
      <c r="L103" s="16">
        <f t="shared" si="121"/>
        <v>3.2814129989696239E-2</v>
      </c>
      <c r="M103" s="16">
        <f t="shared" si="121"/>
        <v>2.3667325163602815E-2</v>
      </c>
      <c r="N103" s="16">
        <f t="shared" si="121"/>
        <v>7.8491681858179341E-3</v>
      </c>
      <c r="O103" s="16">
        <f t="shared" si="121"/>
        <v>-2.3855451156677865E-2</v>
      </c>
      <c r="P103" s="16">
        <f t="shared" si="121"/>
        <v>-6.755558230399572E-2</v>
      </c>
      <c r="Q103" s="16">
        <f t="shared" si="113"/>
        <v>-6.5725240554282749E-2</v>
      </c>
      <c r="R103" s="16">
        <f t="shared" si="113"/>
        <v>-8.607123251925819E-2</v>
      </c>
      <c r="S103" s="16">
        <f t="shared" si="113"/>
        <v>6.0431949415904462E-3</v>
      </c>
      <c r="T103" s="16">
        <f t="shared" si="113"/>
        <v>-3.5979915682398222E-2</v>
      </c>
      <c r="U103" s="16">
        <f>IFERROR(U15/T15-1,"")</f>
        <v>7.1812905278523909E-2</v>
      </c>
    </row>
    <row r="104" spans="2:21" x14ac:dyDescent="0.2">
      <c r="B104" s="18">
        <v>12</v>
      </c>
      <c r="C104" s="13" t="s">
        <v>53</v>
      </c>
      <c r="D104" s="14"/>
      <c r="E104" s="16">
        <f t="shared" ref="E104:P104" si="122">IFERROR(E16/D16-1,"")</f>
        <v>9.9629714021810312E-2</v>
      </c>
      <c r="F104" s="16">
        <f t="shared" si="122"/>
        <v>3.4237030182200812E-2</v>
      </c>
      <c r="G104" s="16">
        <f t="shared" si="122"/>
        <v>3.5788996322954292E-2</v>
      </c>
      <c r="H104" s="16">
        <f t="shared" si="122"/>
        <v>6.2606940410125933E-2</v>
      </c>
      <c r="I104" s="16">
        <f t="shared" si="122"/>
        <v>4.6335296324616859E-2</v>
      </c>
      <c r="J104" s="16">
        <f t="shared" si="122"/>
        <v>5.3209953452898473E-2</v>
      </c>
      <c r="K104" s="16">
        <f t="shared" si="122"/>
        <v>6.4968993338628378E-2</v>
      </c>
      <c r="L104" s="16">
        <f t="shared" si="122"/>
        <v>8.3376107540476863E-2</v>
      </c>
      <c r="M104" s="16">
        <f t="shared" si="122"/>
        <v>4.1593450700543988E-2</v>
      </c>
      <c r="N104" s="16">
        <f t="shared" si="122"/>
        <v>3.3639883214823918E-2</v>
      </c>
      <c r="O104" s="16">
        <f t="shared" si="122"/>
        <v>-3.3111617669299154E-2</v>
      </c>
      <c r="P104" s="16">
        <f t="shared" si="122"/>
        <v>3.8565479581110118E-2</v>
      </c>
      <c r="Q104" s="16">
        <f t="shared" ref="Q104:R124" si="123">IFERROR(Q16/P16-1,"")</f>
        <v>0.18076443115889718</v>
      </c>
      <c r="R104" s="16">
        <f t="shared" si="123"/>
        <v>4.9575830063683712E-2</v>
      </c>
      <c r="S104" s="16"/>
      <c r="T104" s="16"/>
      <c r="U104" s="16"/>
    </row>
    <row r="105" spans="2:21" x14ac:dyDescent="0.2">
      <c r="B105" s="18">
        <v>13</v>
      </c>
      <c r="C105" s="13" t="s">
        <v>54</v>
      </c>
      <c r="D105" s="14"/>
      <c r="E105" s="16">
        <f t="shared" ref="E105:P105" si="124">IFERROR(E17/D17-1,"")</f>
        <v>0.10026028001886744</v>
      </c>
      <c r="F105" s="16">
        <f t="shared" si="124"/>
        <v>7.3740611759551822E-3</v>
      </c>
      <c r="G105" s="16">
        <f t="shared" si="124"/>
        <v>-1.796052214423205E-2</v>
      </c>
      <c r="H105" s="16">
        <f t="shared" si="124"/>
        <v>8.0418615615426958E-2</v>
      </c>
      <c r="I105" s="16">
        <f t="shared" si="124"/>
        <v>0.29937226362028491</v>
      </c>
      <c r="J105" s="16">
        <f t="shared" si="124"/>
        <v>-5.7261059868501274E-2</v>
      </c>
      <c r="K105" s="16">
        <f t="shared" si="124"/>
        <v>-7.1044735766929268E-2</v>
      </c>
      <c r="L105" s="16">
        <f t="shared" si="124"/>
        <v>3.1648293221666846E-2</v>
      </c>
      <c r="M105" s="16">
        <f t="shared" si="124"/>
        <v>3.5577969458295833E-3</v>
      </c>
      <c r="N105" s="16">
        <f t="shared" si="124"/>
        <v>-1.0735567208914998E-2</v>
      </c>
      <c r="O105" s="16">
        <f t="shared" si="124"/>
        <v>0.11723348463912742</v>
      </c>
      <c r="P105" s="16">
        <f t="shared" si="124"/>
        <v>9.2302629808789227E-3</v>
      </c>
      <c r="Q105" s="16">
        <f t="shared" si="123"/>
        <v>-4.0080601251307524E-2</v>
      </c>
      <c r="R105" s="16">
        <f t="shared" si="123"/>
        <v>0.14706492656745751</v>
      </c>
      <c r="S105" s="16">
        <f t="shared" ref="S105:U107" si="125">IFERROR(S17/R17-1,"")</f>
        <v>-2.7942005005957893E-2</v>
      </c>
      <c r="T105" s="16">
        <f t="shared" si="125"/>
        <v>-5.376041832381584E-2</v>
      </c>
      <c r="U105" s="16">
        <f t="shared" si="125"/>
        <v>7.381053512417135E-2</v>
      </c>
    </row>
    <row r="106" spans="2:21" x14ac:dyDescent="0.2">
      <c r="B106" s="18">
        <v>14</v>
      </c>
      <c r="C106" s="13" t="s">
        <v>55</v>
      </c>
      <c r="D106" s="14"/>
      <c r="E106" s="16">
        <f t="shared" ref="E106:P106" si="126">IFERROR(E18/D18-1,"")</f>
        <v>1.0475250948366099E-2</v>
      </c>
      <c r="F106" s="16">
        <f t="shared" si="126"/>
        <v>1.176062079169049E-2</v>
      </c>
      <c r="G106" s="16">
        <f t="shared" si="126"/>
        <v>1.0066306313682993E-3</v>
      </c>
      <c r="H106" s="16">
        <f t="shared" si="126"/>
        <v>0.10159482343444504</v>
      </c>
      <c r="I106" s="16">
        <f t="shared" si="126"/>
        <v>2.3555913600046718E-2</v>
      </c>
      <c r="J106" s="16">
        <f t="shared" si="126"/>
        <v>8.3413899529372504E-2</v>
      </c>
      <c r="K106" s="16">
        <f t="shared" si="126"/>
        <v>1.0687956766456175E-2</v>
      </c>
      <c r="L106" s="16">
        <f t="shared" si="126"/>
        <v>7.3009934899095352E-2</v>
      </c>
      <c r="M106" s="16">
        <f t="shared" si="126"/>
        <v>2.5106987116463308E-2</v>
      </c>
      <c r="N106" s="16">
        <f t="shared" si="126"/>
        <v>6.5395057802816847E-2</v>
      </c>
      <c r="O106" s="16">
        <f t="shared" si="126"/>
        <v>-0.11990587487037974</v>
      </c>
      <c r="P106" s="16">
        <f t="shared" si="126"/>
        <v>-0.14332610864156803</v>
      </c>
      <c r="Q106" s="16">
        <f t="shared" si="123"/>
        <v>-2.2919280328550728E-2</v>
      </c>
      <c r="R106" s="16">
        <f t="shared" si="123"/>
        <v>-4.3576948264156146E-2</v>
      </c>
      <c r="S106" s="16">
        <f t="shared" si="125"/>
        <v>2.127157339290342E-2</v>
      </c>
      <c r="T106" s="16">
        <f t="shared" si="125"/>
        <v>3.9104037004408454E-2</v>
      </c>
      <c r="U106" s="16">
        <f t="shared" si="125"/>
        <v>9.8649281082086038E-3</v>
      </c>
    </row>
    <row r="107" spans="2:21" x14ac:dyDescent="0.2">
      <c r="B107" s="18">
        <v>15</v>
      </c>
      <c r="C107" s="13" t="s">
        <v>56</v>
      </c>
      <c r="D107" s="14"/>
      <c r="E107" s="16">
        <f t="shared" ref="E107:P107" si="127">IFERROR(E19/D19-1,"")</f>
        <v>8.5927250529060251E-2</v>
      </c>
      <c r="F107" s="16">
        <f t="shared" si="127"/>
        <v>7.0262710936898287E-2</v>
      </c>
      <c r="G107" s="16">
        <f t="shared" si="127"/>
        <v>5.1628106742172886E-2</v>
      </c>
      <c r="H107" s="16">
        <f t="shared" si="127"/>
        <v>7.4589680979032291E-2</v>
      </c>
      <c r="I107" s="16">
        <f t="shared" si="127"/>
        <v>2.3204400187792018E-2</v>
      </c>
      <c r="J107" s="16">
        <f t="shared" si="127"/>
        <v>8.7113278943326877E-2</v>
      </c>
      <c r="K107" s="16">
        <f t="shared" si="127"/>
        <v>0.10490074411033645</v>
      </c>
      <c r="L107" s="16">
        <f t="shared" si="127"/>
        <v>7.372200805808804E-3</v>
      </c>
      <c r="M107" s="16">
        <f t="shared" si="127"/>
        <v>-3.8608837490277548E-2</v>
      </c>
      <c r="N107" s="16">
        <f t="shared" si="127"/>
        <v>6.0725001409425383E-2</v>
      </c>
      <c r="O107" s="16">
        <f t="shared" si="127"/>
        <v>0.11395953500461298</v>
      </c>
      <c r="P107" s="16">
        <f t="shared" si="127"/>
        <v>-5.4539262296183222E-2</v>
      </c>
      <c r="Q107" s="16">
        <f t="shared" si="123"/>
        <v>-1</v>
      </c>
      <c r="R107" s="16" t="str">
        <f t="shared" si="123"/>
        <v/>
      </c>
      <c r="S107" s="16" t="str">
        <f t="shared" si="125"/>
        <v/>
      </c>
      <c r="T107" s="16" t="str">
        <f t="shared" si="125"/>
        <v/>
      </c>
      <c r="U107" s="16" t="str">
        <f t="shared" si="125"/>
        <v/>
      </c>
    </row>
    <row r="108" spans="2:21" x14ac:dyDescent="0.2">
      <c r="B108" s="18">
        <v>18</v>
      </c>
      <c r="C108" s="13" t="s">
        <v>57</v>
      </c>
      <c r="D108" s="14"/>
      <c r="E108" s="16">
        <f t="shared" ref="E108:P108" si="128">IFERROR(E20/D20-1,"")</f>
        <v>4.0172481186163456E-2</v>
      </c>
      <c r="F108" s="16">
        <f t="shared" si="128"/>
        <v>5.2661654393920898E-2</v>
      </c>
      <c r="G108" s="16">
        <f t="shared" si="128"/>
        <v>7.9116107201977481E-3</v>
      </c>
      <c r="H108" s="16">
        <f t="shared" si="128"/>
        <v>3.9724931095263205E-2</v>
      </c>
      <c r="I108" s="16">
        <f t="shared" si="128"/>
        <v>6.7618480635784683E-2</v>
      </c>
      <c r="J108" s="16">
        <f t="shared" si="128"/>
        <v>6.5217718524855472E-2</v>
      </c>
      <c r="K108" s="16">
        <f t="shared" si="128"/>
        <v>7.7070789627011305E-2</v>
      </c>
      <c r="L108" s="16">
        <f t="shared" si="128"/>
        <v>4.9954193407131475E-2</v>
      </c>
      <c r="M108" s="16">
        <f t="shared" si="128"/>
        <v>4.3880187486139643E-2</v>
      </c>
      <c r="N108" s="16">
        <f t="shared" si="128"/>
        <v>3.8005822552098056E-2</v>
      </c>
      <c r="O108" s="16">
        <f t="shared" si="128"/>
        <v>-1.6489701238634691E-2</v>
      </c>
      <c r="P108" s="16">
        <f t="shared" si="128"/>
        <v>-7.8548470340328191E-2</v>
      </c>
      <c r="Q108" s="16">
        <f t="shared" si="123"/>
        <v>-5.5452916148954423E-2</v>
      </c>
      <c r="R108" s="16">
        <f t="shared" si="123"/>
        <v>-3.1740247879440187E-2</v>
      </c>
      <c r="S108" s="16">
        <f t="shared" ref="S108:T124" si="129">IFERROR(S20/R20-1,"")</f>
        <v>4.9205686430376705E-2</v>
      </c>
      <c r="T108" s="16">
        <f t="shared" si="129"/>
        <v>5.7332637472645498E-2</v>
      </c>
      <c r="U108" s="16">
        <f>IFERROR(U20/(T20+T6+T7+T8+T9+T10+T12)-1,"")</f>
        <v>4.8060614243623512E-3</v>
      </c>
    </row>
    <row r="109" spans="2:21" x14ac:dyDescent="0.2">
      <c r="B109" s="18">
        <v>20</v>
      </c>
      <c r="C109" s="13" t="s">
        <v>58</v>
      </c>
      <c r="D109" s="14"/>
      <c r="E109" s="16" t="str">
        <f t="shared" ref="E109:P109" si="130">IFERROR(E21/D21-1,"")</f>
        <v/>
      </c>
      <c r="F109" s="16" t="str">
        <f t="shared" si="130"/>
        <v/>
      </c>
      <c r="G109" s="16" t="str">
        <f t="shared" si="130"/>
        <v/>
      </c>
      <c r="H109" s="16">
        <f t="shared" si="130"/>
        <v>0.49233774387833429</v>
      </c>
      <c r="I109" s="16">
        <f t="shared" si="130"/>
        <v>2.7572497078301521</v>
      </c>
      <c r="J109" s="16">
        <f t="shared" si="130"/>
        <v>2.3741142950753247E-2</v>
      </c>
      <c r="K109" s="16">
        <f t="shared" si="130"/>
        <v>-0.14119937126791615</v>
      </c>
      <c r="L109" s="16">
        <f t="shared" si="130"/>
        <v>8.0172239610235785E-2</v>
      </c>
      <c r="M109" s="16">
        <f t="shared" si="130"/>
        <v>0.67553372675635659</v>
      </c>
      <c r="N109" s="16">
        <f t="shared" si="130"/>
        <v>-0.30481969161479994</v>
      </c>
      <c r="O109" s="16">
        <f t="shared" si="130"/>
        <v>0.32838002329499139</v>
      </c>
      <c r="P109" s="16">
        <f t="shared" si="130"/>
        <v>-0.11222349490677919</v>
      </c>
      <c r="Q109" s="16">
        <f t="shared" si="123"/>
        <v>-0.25183847976970175</v>
      </c>
      <c r="R109" s="16">
        <f t="shared" si="123"/>
        <v>3.5410764872521039E-3</v>
      </c>
      <c r="S109" s="16">
        <f t="shared" si="129"/>
        <v>0.22300635144671843</v>
      </c>
      <c r="T109" s="16">
        <f t="shared" si="129"/>
        <v>-1.9619157530294307E-2</v>
      </c>
      <c r="U109" s="16">
        <f t="shared" ref="U109:U125" si="131">IFERROR(U21/T21-1,"")</f>
        <v>2.5309005297233567E-2</v>
      </c>
    </row>
    <row r="110" spans="2:21" x14ac:dyDescent="0.2">
      <c r="B110" s="18">
        <v>21</v>
      </c>
      <c r="C110" s="13" t="s">
        <v>59</v>
      </c>
      <c r="D110" s="14"/>
      <c r="E110" s="16">
        <f t="shared" ref="E110:P110" si="132">IFERROR(E22/D22-1,"")</f>
        <v>4.5915412861762039E-2</v>
      </c>
      <c r="F110" s="16">
        <f t="shared" si="132"/>
        <v>2.1979777510209741E-2</v>
      </c>
      <c r="G110" s="16">
        <f t="shared" si="132"/>
        <v>1.9461405893058004E-2</v>
      </c>
      <c r="H110" s="16">
        <f t="shared" si="132"/>
        <v>9.2037261993635378E-2</v>
      </c>
      <c r="I110" s="16">
        <f t="shared" si="132"/>
        <v>0.18015834173151934</v>
      </c>
      <c r="J110" s="16">
        <f t="shared" si="132"/>
        <v>2.420112500127658E-2</v>
      </c>
      <c r="K110" s="16">
        <f t="shared" si="132"/>
        <v>3.7887108989934193E-2</v>
      </c>
      <c r="L110" s="16">
        <f t="shared" si="132"/>
        <v>8.0405939415311156E-3</v>
      </c>
      <c r="M110" s="16">
        <f t="shared" si="132"/>
        <v>6.6845171710083084E-2</v>
      </c>
      <c r="N110" s="16">
        <f t="shared" si="132"/>
        <v>4.1757949781454418E-2</v>
      </c>
      <c r="O110" s="16">
        <f t="shared" si="132"/>
        <v>-4.0745009946639987E-3</v>
      </c>
      <c r="P110" s="16">
        <f t="shared" si="132"/>
        <v>5.9202788357835434E-2</v>
      </c>
      <c r="Q110" s="16">
        <f t="shared" si="123"/>
        <v>6.1673304469226586E-2</v>
      </c>
      <c r="R110" s="16">
        <f t="shared" si="123"/>
        <v>2.2127184490011276E-2</v>
      </c>
      <c r="S110" s="16">
        <f t="shared" si="129"/>
        <v>7.3188358661476771E-2</v>
      </c>
      <c r="T110" s="16">
        <f t="shared" si="129"/>
        <v>3.1492099058758383E-2</v>
      </c>
      <c r="U110" s="16">
        <f t="shared" si="131"/>
        <v>2.0670310055819208E-2</v>
      </c>
    </row>
    <row r="111" spans="2:21" x14ac:dyDescent="0.2">
      <c r="B111" s="18">
        <v>22</v>
      </c>
      <c r="C111" s="13" t="s">
        <v>60</v>
      </c>
      <c r="D111" s="14"/>
      <c r="E111" s="16">
        <f t="shared" ref="E111:P111" si="133">IFERROR(E23/D23-1,"")</f>
        <v>5.8871905353700349E-2</v>
      </c>
      <c r="F111" s="16">
        <f t="shared" si="133"/>
        <v>0.18217239905767513</v>
      </c>
      <c r="G111" s="16">
        <f t="shared" si="133"/>
        <v>-4.8186230271895059E-2</v>
      </c>
      <c r="H111" s="16">
        <f t="shared" si="133"/>
        <v>2.0875897493067397E-2</v>
      </c>
      <c r="I111" s="16">
        <f t="shared" si="133"/>
        <v>6.2732475397874188E-2</v>
      </c>
      <c r="J111" s="16">
        <f t="shared" si="133"/>
        <v>6.6651098986407087E-2</v>
      </c>
      <c r="K111" s="16">
        <f t="shared" si="133"/>
        <v>4.9271186760470043E-2</v>
      </c>
      <c r="L111" s="16">
        <f t="shared" si="133"/>
        <v>5.3881162080492206E-2</v>
      </c>
      <c r="M111" s="16">
        <f t="shared" si="133"/>
        <v>3.7253429703558494E-2</v>
      </c>
      <c r="N111" s="16">
        <f t="shared" si="133"/>
        <v>-2.0416138898460279E-4</v>
      </c>
      <c r="O111" s="16">
        <f t="shared" si="133"/>
        <v>-4.8910857680629749E-2</v>
      </c>
      <c r="P111" s="16">
        <f t="shared" si="133"/>
        <v>-1.802529197407976E-2</v>
      </c>
      <c r="Q111" s="16">
        <f t="shared" si="123"/>
        <v>-2.4607840168530237E-2</v>
      </c>
      <c r="R111" s="16">
        <f t="shared" si="123"/>
        <v>1.3259503741157364E-2</v>
      </c>
      <c r="S111" s="16">
        <f t="shared" si="129"/>
        <v>9.2695082192150613E-2</v>
      </c>
      <c r="T111" s="16">
        <f t="shared" si="129"/>
        <v>7.7768352720914313E-2</v>
      </c>
      <c r="U111" s="16">
        <f t="shared" si="131"/>
        <v>3.0462453299265002E-2</v>
      </c>
    </row>
    <row r="112" spans="2:21" x14ac:dyDescent="0.2">
      <c r="B112" s="18">
        <v>23</v>
      </c>
      <c r="C112" s="13" t="s">
        <v>61</v>
      </c>
      <c r="D112" s="14"/>
      <c r="E112" s="16">
        <f t="shared" ref="E112:P112" si="134">IFERROR(E24/D24-1,"")</f>
        <v>0.18652248709903341</v>
      </c>
      <c r="F112" s="16">
        <f t="shared" si="134"/>
        <v>1.4677754759944595E-2</v>
      </c>
      <c r="G112" s="16">
        <f t="shared" si="134"/>
        <v>-2.761297892142156E-2</v>
      </c>
      <c r="H112" s="16">
        <f t="shared" si="134"/>
        <v>2.7439768265964171E-2</v>
      </c>
      <c r="I112" s="16">
        <f t="shared" si="134"/>
        <v>6.8179461126453234E-2</v>
      </c>
      <c r="J112" s="16">
        <f t="shared" si="134"/>
        <v>7.8004523294480821E-2</v>
      </c>
      <c r="K112" s="16">
        <f t="shared" si="134"/>
        <v>5.8757118403933939E-2</v>
      </c>
      <c r="L112" s="16">
        <f t="shared" si="134"/>
        <v>4.7984259214591818E-2</v>
      </c>
      <c r="M112" s="16">
        <f t="shared" si="134"/>
        <v>2.2562413664616976E-2</v>
      </c>
      <c r="N112" s="16">
        <f t="shared" si="134"/>
        <v>-1.1440463189783201E-2</v>
      </c>
      <c r="O112" s="16">
        <f t="shared" si="134"/>
        <v>-8.2176123469705042E-2</v>
      </c>
      <c r="P112" s="16">
        <f t="shared" si="134"/>
        <v>-0.12690167129233687</v>
      </c>
      <c r="Q112" s="16">
        <f t="shared" si="123"/>
        <v>-7.7846525870480465E-2</v>
      </c>
      <c r="R112" s="16">
        <f t="shared" si="123"/>
        <v>-4.348783957726754E-2</v>
      </c>
      <c r="S112" s="16">
        <f t="shared" si="129"/>
        <v>6.9236346375121327E-2</v>
      </c>
      <c r="T112" s="16">
        <f t="shared" si="129"/>
        <v>8.3630853241774883E-2</v>
      </c>
      <c r="U112" s="16">
        <f t="shared" si="131"/>
        <v>6.0850034065258241E-2</v>
      </c>
    </row>
    <row r="113" spans="2:21" x14ac:dyDescent="0.2">
      <c r="B113" s="18">
        <v>26</v>
      </c>
      <c r="C113" s="13" t="s">
        <v>62</v>
      </c>
      <c r="D113" s="14"/>
      <c r="E113" s="16">
        <f t="shared" ref="E113:P113" si="135">IFERROR(E25/D25-1,"")</f>
        <v>3.2019709077060865E-2</v>
      </c>
      <c r="F113" s="16">
        <f t="shared" si="135"/>
        <v>-6.9539596898987588E-3</v>
      </c>
      <c r="G113" s="16">
        <f t="shared" si="135"/>
        <v>-3.6186510540421879E-2</v>
      </c>
      <c r="H113" s="16">
        <f t="shared" si="135"/>
        <v>6.1961150324905567E-2</v>
      </c>
      <c r="I113" s="16">
        <f t="shared" si="135"/>
        <v>8.5904325911789536E-2</v>
      </c>
      <c r="J113" s="16">
        <f t="shared" si="135"/>
        <v>9.1336139492854462E-2</v>
      </c>
      <c r="K113" s="16">
        <f t="shared" si="135"/>
        <v>0.11268912915412743</v>
      </c>
      <c r="L113" s="16">
        <f t="shared" si="135"/>
        <v>5.8575447830252925E-2</v>
      </c>
      <c r="M113" s="16">
        <f t="shared" si="135"/>
        <v>7.713337564938616E-2</v>
      </c>
      <c r="N113" s="16">
        <f t="shared" si="135"/>
        <v>0.11521120709511989</v>
      </c>
      <c r="O113" s="16">
        <f t="shared" si="135"/>
        <v>4.3468341875565697E-2</v>
      </c>
      <c r="P113" s="16">
        <f t="shared" si="135"/>
        <v>-9.2496219477341546E-3</v>
      </c>
      <c r="Q113" s="16">
        <f t="shared" si="123"/>
        <v>-0.13002772326130463</v>
      </c>
      <c r="R113" s="16">
        <f t="shared" si="123"/>
        <v>-1.9608567673738864E-2</v>
      </c>
      <c r="S113" s="16">
        <f t="shared" si="129"/>
        <v>1.1338971401215092E-2</v>
      </c>
      <c r="T113" s="16">
        <f t="shared" si="129"/>
        <v>-0.10243736829762984</v>
      </c>
      <c r="U113" s="16">
        <f t="shared" si="131"/>
        <v>0.13764227426742082</v>
      </c>
    </row>
    <row r="114" spans="2:21" x14ac:dyDescent="0.2">
      <c r="B114" s="18">
        <v>28</v>
      </c>
      <c r="C114" s="13" t="s">
        <v>63</v>
      </c>
      <c r="D114" s="14"/>
      <c r="E114" s="16">
        <f t="shared" ref="E114:P114" si="136">IFERROR(E26/D26-1,"")</f>
        <v>4.7896398930932671E-2</v>
      </c>
      <c r="F114" s="16">
        <f t="shared" si="136"/>
        <v>5.2216265293848929E-2</v>
      </c>
      <c r="G114" s="16">
        <f t="shared" si="136"/>
        <v>-0.13402172640521615</v>
      </c>
      <c r="H114" s="16">
        <f t="shared" si="136"/>
        <v>8.0703457954265145E-2</v>
      </c>
      <c r="I114" s="16">
        <f t="shared" si="136"/>
        <v>4.1557356322074135E-2</v>
      </c>
      <c r="J114" s="16">
        <f t="shared" si="136"/>
        <v>2.4410104590116166E-2</v>
      </c>
      <c r="K114" s="16">
        <f t="shared" si="136"/>
        <v>0.16854514252088171</v>
      </c>
      <c r="L114" s="16">
        <f t="shared" si="136"/>
        <v>4.8824266375570913E-2</v>
      </c>
      <c r="M114" s="16">
        <f t="shared" si="136"/>
        <v>1.4801046562501252E-2</v>
      </c>
      <c r="N114" s="16">
        <f t="shared" si="136"/>
        <v>2.3024787035381244E-2</v>
      </c>
      <c r="O114" s="16">
        <f t="shared" si="136"/>
        <v>-0.11216262945860422</v>
      </c>
      <c r="P114" s="16">
        <f t="shared" si="136"/>
        <v>1.9439995525269316E-2</v>
      </c>
      <c r="Q114" s="16">
        <f t="shared" si="123"/>
        <v>7.90113882160286E-2</v>
      </c>
      <c r="R114" s="16">
        <f t="shared" si="123"/>
        <v>-4.3231927377726742E-2</v>
      </c>
      <c r="S114" s="16">
        <f t="shared" si="129"/>
        <v>2.3216830859635884E-3</v>
      </c>
      <c r="T114" s="16">
        <f t="shared" si="129"/>
        <v>-4.8228637205179448E-2</v>
      </c>
      <c r="U114" s="16">
        <f t="shared" si="131"/>
        <v>-5.0388800116632604E-2</v>
      </c>
    </row>
    <row r="115" spans="2:21" x14ac:dyDescent="0.2">
      <c r="B115" s="18">
        <v>29</v>
      </c>
      <c r="C115" s="13" t="s">
        <v>64</v>
      </c>
      <c r="D115" s="14"/>
      <c r="E115" s="16">
        <f t="shared" ref="E115:P115" si="137">IFERROR(E27/D27-1,"")</f>
        <v>7.9293411401476055E-2</v>
      </c>
      <c r="F115" s="16">
        <f t="shared" si="137"/>
        <v>0.10458536509317984</v>
      </c>
      <c r="G115" s="16">
        <f t="shared" si="137"/>
        <v>-3.1177905883920443E-2</v>
      </c>
      <c r="H115" s="16">
        <f t="shared" si="137"/>
        <v>0.10172425852224576</v>
      </c>
      <c r="I115" s="16">
        <f t="shared" si="137"/>
        <v>-2.1082905597612389E-2</v>
      </c>
      <c r="J115" s="16">
        <f t="shared" si="137"/>
        <v>3.3901130877155294E-2</v>
      </c>
      <c r="K115" s="16">
        <f t="shared" si="137"/>
        <v>8.4573699317307849E-2</v>
      </c>
      <c r="L115" s="16">
        <f t="shared" si="137"/>
        <v>1.9345518204663792E-2</v>
      </c>
      <c r="M115" s="16">
        <f t="shared" si="137"/>
        <v>2.0621776787617119E-2</v>
      </c>
      <c r="N115" s="16">
        <f t="shared" si="137"/>
        <v>3.3370377152230901E-2</v>
      </c>
      <c r="O115" s="16">
        <f t="shared" si="137"/>
        <v>-9.6520816539996557E-2</v>
      </c>
      <c r="P115" s="16">
        <f t="shared" si="137"/>
        <v>-0.23999632230250012</v>
      </c>
      <c r="Q115" s="16">
        <f t="shared" si="123"/>
        <v>2.4268625287293677E-3</v>
      </c>
      <c r="R115" s="16">
        <f t="shared" si="123"/>
        <v>6.295332280029986E-2</v>
      </c>
      <c r="S115" s="16">
        <f t="shared" si="129"/>
        <v>-2.5355512054188512E-2</v>
      </c>
      <c r="T115" s="16">
        <f t="shared" si="129"/>
        <v>3.8651360026923598E-2</v>
      </c>
      <c r="U115" s="16">
        <f t="shared" si="131"/>
        <v>-1.683258490598416E-2</v>
      </c>
    </row>
    <row r="116" spans="2:21" x14ac:dyDescent="0.2">
      <c r="B116" s="18">
        <v>31</v>
      </c>
      <c r="C116" s="13" t="s">
        <v>65</v>
      </c>
      <c r="D116" s="14"/>
      <c r="E116" s="16">
        <f t="shared" ref="E116:P116" si="138">IFERROR(E28/D28-1,"")</f>
        <v>0.37698376621738849</v>
      </c>
      <c r="F116" s="16">
        <f t="shared" si="138"/>
        <v>0.19683367805864793</v>
      </c>
      <c r="G116" s="16">
        <f t="shared" si="138"/>
        <v>1.5213263026858437E-2</v>
      </c>
      <c r="H116" s="16">
        <f t="shared" si="138"/>
        <v>9.8774902240907014E-2</v>
      </c>
      <c r="I116" s="16">
        <f t="shared" si="138"/>
        <v>9.1423614910682405E-2</v>
      </c>
      <c r="J116" s="16">
        <f t="shared" si="138"/>
        <v>3.8328535259326557E-2</v>
      </c>
      <c r="K116" s="16">
        <f t="shared" si="138"/>
        <v>6.6413205892000615E-2</v>
      </c>
      <c r="L116" s="16">
        <f t="shared" si="138"/>
        <v>9.6138282453831048E-2</v>
      </c>
      <c r="M116" s="16">
        <f t="shared" si="138"/>
        <v>2.6336990772621416E-2</v>
      </c>
      <c r="N116" s="16">
        <f t="shared" si="138"/>
        <v>8.3050307377845467E-2</v>
      </c>
      <c r="O116" s="16">
        <f t="shared" si="138"/>
        <v>-5.4299867235304444E-2</v>
      </c>
      <c r="P116" s="16">
        <f t="shared" si="138"/>
        <v>2.0933186482485322E-2</v>
      </c>
      <c r="Q116" s="16">
        <f t="shared" si="123"/>
        <v>-1.6642143017912447E-2</v>
      </c>
      <c r="R116" s="16">
        <f t="shared" si="123"/>
        <v>2.397670985951228E-3</v>
      </c>
      <c r="S116" s="16">
        <f t="shared" si="129"/>
        <v>6.3179034305232751E-2</v>
      </c>
      <c r="T116" s="16">
        <f t="shared" si="129"/>
        <v>8.0744484875575395E-2</v>
      </c>
      <c r="U116" s="16">
        <f t="shared" si="131"/>
        <v>-3.7079138446655224E-2</v>
      </c>
    </row>
    <row r="117" spans="2:21" x14ac:dyDescent="0.2">
      <c r="B117" s="18">
        <v>32</v>
      </c>
      <c r="C117" s="13" t="s">
        <v>66</v>
      </c>
      <c r="D117" s="14"/>
      <c r="E117" s="16">
        <f t="shared" ref="E117:P117" si="139">IFERROR(E29/D29-1,"")</f>
        <v>0.16703957989363216</v>
      </c>
      <c r="F117" s="16">
        <f t="shared" si="139"/>
        <v>0.14938744212086941</v>
      </c>
      <c r="G117" s="16">
        <f t="shared" si="139"/>
        <v>7.3128286673362908E-4</v>
      </c>
      <c r="H117" s="16">
        <f t="shared" si="139"/>
        <v>5.7646458389290611E-2</v>
      </c>
      <c r="I117" s="16">
        <f t="shared" si="139"/>
        <v>0.10838083356043393</v>
      </c>
      <c r="J117" s="16">
        <f t="shared" si="139"/>
        <v>4.6262336424676143E-2</v>
      </c>
      <c r="K117" s="16">
        <f t="shared" si="139"/>
        <v>0.16427053880156395</v>
      </c>
      <c r="L117" s="16">
        <f t="shared" si="139"/>
        <v>0.14183838905933399</v>
      </c>
      <c r="M117" s="16">
        <f t="shared" si="139"/>
        <v>5.6322060135859831E-2</v>
      </c>
      <c r="N117" s="16">
        <f t="shared" si="139"/>
        <v>7.7325773878496928E-2</v>
      </c>
      <c r="O117" s="16">
        <f t="shared" si="139"/>
        <v>-3.6151325930086076E-3</v>
      </c>
      <c r="P117" s="16">
        <f t="shared" si="139"/>
        <v>0.83305267171051423</v>
      </c>
      <c r="Q117" s="16">
        <f t="shared" si="123"/>
        <v>-0.48368801533014594</v>
      </c>
      <c r="R117" s="16">
        <f t="shared" si="123"/>
        <v>0.13848716874772649</v>
      </c>
      <c r="S117" s="16">
        <f t="shared" si="129"/>
        <v>5.0677690246457852E-2</v>
      </c>
      <c r="T117" s="16">
        <f t="shared" si="129"/>
        <v>0.10285913044404671</v>
      </c>
      <c r="U117" s="16">
        <f t="shared" si="131"/>
        <v>1.1108156243373468E-3</v>
      </c>
    </row>
    <row r="118" spans="2:21" x14ac:dyDescent="0.2">
      <c r="B118" s="18">
        <v>33</v>
      </c>
      <c r="C118" s="3" t="s">
        <v>67</v>
      </c>
      <c r="D118" s="14"/>
      <c r="E118" s="16">
        <f t="shared" ref="E118:P118" si="140">IFERROR(E30/D30-1,"")</f>
        <v>5.6223778113532408E-2</v>
      </c>
      <c r="F118" s="16">
        <f t="shared" si="140"/>
        <v>8.9682775606094722E-2</v>
      </c>
      <c r="G118" s="16">
        <f t="shared" si="140"/>
        <v>9.3780709504058812E-3</v>
      </c>
      <c r="H118" s="16">
        <f t="shared" si="140"/>
        <v>-9.923019367901853E-3</v>
      </c>
      <c r="I118" s="16">
        <f t="shared" si="140"/>
        <v>9.3447056046392696E-2</v>
      </c>
      <c r="J118" s="16">
        <f t="shared" si="140"/>
        <v>3.9694025162575031E-2</v>
      </c>
      <c r="K118" s="16">
        <f t="shared" si="140"/>
        <v>0.11198375411876293</v>
      </c>
      <c r="L118" s="16">
        <f t="shared" si="140"/>
        <v>9.0622802703077543E-2</v>
      </c>
      <c r="M118" s="16">
        <f t="shared" si="140"/>
        <v>7.2155499272503976E-2</v>
      </c>
      <c r="N118" s="16">
        <f t="shared" si="140"/>
        <v>0.1087599049697765</v>
      </c>
      <c r="O118" s="16">
        <f t="shared" si="140"/>
        <v>4.9670388495001161E-2</v>
      </c>
      <c r="P118" s="16">
        <f t="shared" si="140"/>
        <v>5.2704009793086204E-2</v>
      </c>
      <c r="Q118" s="16">
        <f t="shared" si="123"/>
        <v>8.3902667837447487E-2</v>
      </c>
      <c r="R118" s="16">
        <f t="shared" si="123"/>
        <v>9.2137284415017451E-2</v>
      </c>
      <c r="S118" s="16">
        <f t="shared" si="129"/>
        <v>8.5330008946839397E-2</v>
      </c>
      <c r="T118" s="16">
        <f t="shared" si="129"/>
        <v>6.8365229704654862E-2</v>
      </c>
      <c r="U118" s="16">
        <f t="shared" si="131"/>
        <v>1.0213454786346143</v>
      </c>
    </row>
    <row r="119" spans="2:21" x14ac:dyDescent="0.2">
      <c r="B119" s="18">
        <v>34</v>
      </c>
      <c r="C119" s="13" t="s">
        <v>68</v>
      </c>
      <c r="D119" s="14"/>
      <c r="E119" s="16">
        <f t="shared" ref="E119:P119" si="141">IFERROR(E31/D31-1,"")</f>
        <v>8.4714118591773246E-3</v>
      </c>
      <c r="F119" s="16">
        <f t="shared" si="141"/>
        <v>0.15643213779431697</v>
      </c>
      <c r="G119" s="16">
        <f t="shared" si="141"/>
        <v>6.9291205717050719E-2</v>
      </c>
      <c r="H119" s="16">
        <f t="shared" si="141"/>
        <v>0.10327710624766184</v>
      </c>
      <c r="I119" s="16">
        <f t="shared" si="141"/>
        <v>0.13124572365617482</v>
      </c>
      <c r="J119" s="16">
        <f t="shared" si="141"/>
        <v>0.10452608453817658</v>
      </c>
      <c r="K119" s="16">
        <f t="shared" si="141"/>
        <v>1.5676200108147409E-2</v>
      </c>
      <c r="L119" s="16">
        <f t="shared" si="141"/>
        <v>6.6668140055705649E-2</v>
      </c>
      <c r="M119" s="16">
        <f t="shared" si="141"/>
        <v>3.3719423853401764E-2</v>
      </c>
      <c r="N119" s="16">
        <f t="shared" si="141"/>
        <v>7.882006278511855E-2</v>
      </c>
      <c r="O119" s="16">
        <f t="shared" si="141"/>
        <v>-0.2762931538720631</v>
      </c>
      <c r="P119" s="16">
        <f t="shared" si="141"/>
        <v>1.2913642951798643E-2</v>
      </c>
      <c r="Q119" s="16">
        <f t="shared" si="123"/>
        <v>-8.7943561426151451E-4</v>
      </c>
      <c r="R119" s="16">
        <f t="shared" si="123"/>
        <v>0.10371867095522735</v>
      </c>
      <c r="S119" s="16">
        <f t="shared" si="129"/>
        <v>9.3844861027108539E-2</v>
      </c>
      <c r="T119" s="16">
        <f t="shared" si="129"/>
        <v>-0.12829504180855777</v>
      </c>
      <c r="U119" s="16">
        <f t="shared" si="131"/>
        <v>0.34398797570675477</v>
      </c>
    </row>
    <row r="120" spans="2:21" x14ac:dyDescent="0.2">
      <c r="B120" s="18">
        <v>35</v>
      </c>
      <c r="C120" s="13" t="s">
        <v>69</v>
      </c>
      <c r="D120" s="14"/>
      <c r="E120" s="16">
        <f t="shared" ref="E120:P120" si="142">IFERROR(E32/D32-1,"")</f>
        <v>5.1684470008216854E-2</v>
      </c>
      <c r="F120" s="16">
        <f t="shared" si="142"/>
        <v>4.5316040315649619E-2</v>
      </c>
      <c r="G120" s="16">
        <f t="shared" si="142"/>
        <v>-3.8530532924732741E-2</v>
      </c>
      <c r="H120" s="16">
        <f t="shared" si="142"/>
        <v>1.2205076378901447E-2</v>
      </c>
      <c r="I120" s="16">
        <f t="shared" si="142"/>
        <v>8.1986098844130328E-2</v>
      </c>
      <c r="J120" s="16">
        <f t="shared" si="142"/>
        <v>4.9048835888699571E-2</v>
      </c>
      <c r="K120" s="16">
        <f t="shared" si="142"/>
        <v>5.2574599093307972E-2</v>
      </c>
      <c r="L120" s="16">
        <f t="shared" si="142"/>
        <v>6.5794548727179158E-2</v>
      </c>
      <c r="M120" s="16">
        <f t="shared" si="142"/>
        <v>6.2660454175337055E-2</v>
      </c>
      <c r="N120" s="16">
        <f t="shared" si="142"/>
        <v>6.9379765300769058E-2</v>
      </c>
      <c r="O120" s="16">
        <f t="shared" si="142"/>
        <v>3.3426132245987672E-2</v>
      </c>
      <c r="P120" s="16">
        <f t="shared" si="142"/>
        <v>5.767717139010875E-2</v>
      </c>
      <c r="Q120" s="16">
        <f t="shared" si="123"/>
        <v>8.3389843841619182E-3</v>
      </c>
      <c r="R120" s="16">
        <f t="shared" si="123"/>
        <v>5.5116424091952609E-2</v>
      </c>
      <c r="S120" s="16">
        <f t="shared" si="129"/>
        <v>0.12197528524845858</v>
      </c>
      <c r="T120" s="16">
        <f t="shared" si="129"/>
        <v>2.3932400186508884E-2</v>
      </c>
      <c r="U120" s="16">
        <f t="shared" si="131"/>
        <v>5.9586624755838091E-2</v>
      </c>
    </row>
    <row r="121" spans="2:21" x14ac:dyDescent="0.2">
      <c r="B121" s="18">
        <v>36</v>
      </c>
      <c r="C121" s="13" t="s">
        <v>70</v>
      </c>
      <c r="D121" s="14"/>
      <c r="E121" s="16">
        <f t="shared" ref="E121:P121" si="143">IFERROR(E33/D33-1,"")</f>
        <v>-1.5339380645110978E-2</v>
      </c>
      <c r="F121" s="16">
        <f t="shared" si="143"/>
        <v>8.6889951650472863E-3</v>
      </c>
      <c r="G121" s="16">
        <f t="shared" si="143"/>
        <v>-3.6160410333851756E-2</v>
      </c>
      <c r="H121" s="16">
        <f t="shared" si="143"/>
        <v>3.8151852661247876E-2</v>
      </c>
      <c r="I121" s="16">
        <f t="shared" si="143"/>
        <v>7.9904699951211633E-2</v>
      </c>
      <c r="J121" s="16">
        <f t="shared" si="143"/>
        <v>-3.0718334348844523E-2</v>
      </c>
      <c r="K121" s="16">
        <f t="shared" si="143"/>
        <v>0.13138080222163073</v>
      </c>
      <c r="L121" s="16">
        <f t="shared" si="143"/>
        <v>3.8461205799991793E-2</v>
      </c>
      <c r="M121" s="16">
        <f t="shared" si="143"/>
        <v>9.7981058241029872E-2</v>
      </c>
      <c r="N121" s="16">
        <f t="shared" si="143"/>
        <v>9.5249921016684169E-2</v>
      </c>
      <c r="O121" s="16">
        <f t="shared" si="143"/>
        <v>2.1093052144576241E-2</v>
      </c>
      <c r="P121" s="16">
        <f t="shared" si="143"/>
        <v>-7.089102092933619E-2</v>
      </c>
      <c r="Q121" s="16">
        <f t="shared" si="123"/>
        <v>-5.230897643953869E-2</v>
      </c>
      <c r="R121" s="16">
        <f t="shared" si="123"/>
        <v>0.17681804404204171</v>
      </c>
      <c r="S121" s="16">
        <f t="shared" si="129"/>
        <v>0.10698703720027236</v>
      </c>
      <c r="T121" s="16">
        <f t="shared" si="129"/>
        <v>-3.8217343935641246E-2</v>
      </c>
      <c r="U121" s="16">
        <f t="shared" si="131"/>
        <v>9.0205977910714052E-2</v>
      </c>
    </row>
    <row r="122" spans="2:21" x14ac:dyDescent="0.2">
      <c r="B122" s="18">
        <v>39</v>
      </c>
      <c r="C122" s="13" t="s">
        <v>71</v>
      </c>
      <c r="D122" s="14"/>
      <c r="E122" s="16">
        <f t="shared" ref="E122:P122" si="144">IFERROR(E34/D34-1,"")</f>
        <v>0.11285147319530986</v>
      </c>
      <c r="F122" s="16">
        <f t="shared" si="144"/>
        <v>5.0017820259735224E-2</v>
      </c>
      <c r="G122" s="16">
        <f t="shared" si="144"/>
        <v>-8.82875327680408E-2</v>
      </c>
      <c r="H122" s="16">
        <f t="shared" si="144"/>
        <v>6.8687774283096692E-2</v>
      </c>
      <c r="I122" s="16">
        <f t="shared" si="144"/>
        <v>8.383527341614494E-2</v>
      </c>
      <c r="J122" s="16">
        <f t="shared" si="144"/>
        <v>-8.2249304669046452E-3</v>
      </c>
      <c r="K122" s="16">
        <f t="shared" si="144"/>
        <v>6.6946345403069207E-2</v>
      </c>
      <c r="L122" s="16">
        <f t="shared" si="144"/>
        <v>7.4307438752598376E-2</v>
      </c>
      <c r="M122" s="16">
        <f t="shared" si="144"/>
        <v>9.6308525332661432E-2</v>
      </c>
      <c r="N122" s="16">
        <f t="shared" si="144"/>
        <v>2.4270785949181528E-2</v>
      </c>
      <c r="O122" s="16">
        <f t="shared" si="144"/>
        <v>-7.4447980204034869E-2</v>
      </c>
      <c r="P122" s="16">
        <f t="shared" si="144"/>
        <v>-7.2648992060732054E-3</v>
      </c>
      <c r="Q122" s="16">
        <f t="shared" si="123"/>
        <v>-6.7364089771341895E-2</v>
      </c>
      <c r="R122" s="16">
        <f t="shared" si="123"/>
        <v>-5.6966245772753443E-2</v>
      </c>
      <c r="S122" s="16">
        <f t="shared" si="129"/>
        <v>9.7129120899686505E-2</v>
      </c>
      <c r="T122" s="16">
        <f t="shared" si="129"/>
        <v>1.7781411419778292E-2</v>
      </c>
      <c r="U122" s="16">
        <f t="shared" si="131"/>
        <v>7.0792669362218952E-2</v>
      </c>
    </row>
    <row r="123" spans="2:21" x14ac:dyDescent="0.2">
      <c r="B123" s="18">
        <v>40</v>
      </c>
      <c r="C123" s="13" t="s">
        <v>72</v>
      </c>
      <c r="D123" s="14"/>
      <c r="E123" s="16">
        <f t="shared" ref="E123:P123" si="145">IFERROR(E35/D35-1,"")</f>
        <v>0.17364452601815561</v>
      </c>
      <c r="F123" s="16">
        <f t="shared" si="145"/>
        <v>0.1607176821150067</v>
      </c>
      <c r="G123" s="16">
        <f t="shared" si="145"/>
        <v>1.9208360643798716E-2</v>
      </c>
      <c r="H123" s="16">
        <f t="shared" si="145"/>
        <v>0.12836956715911318</v>
      </c>
      <c r="I123" s="16">
        <f t="shared" si="145"/>
        <v>0.12666824982189495</v>
      </c>
      <c r="J123" s="16">
        <f t="shared" si="145"/>
        <v>0.12004885760053963</v>
      </c>
      <c r="K123" s="16">
        <f t="shared" si="145"/>
        <v>4.4193070485779806E-2</v>
      </c>
      <c r="L123" s="16">
        <f t="shared" si="145"/>
        <v>2.6516243752402913E-2</v>
      </c>
      <c r="M123" s="16">
        <f t="shared" si="145"/>
        <v>5.47759220028321E-3</v>
      </c>
      <c r="N123" s="16">
        <f t="shared" si="145"/>
        <v>1.1198156145599381E-2</v>
      </c>
      <c r="O123" s="16">
        <f t="shared" si="145"/>
        <v>0.11625551117199451</v>
      </c>
      <c r="P123" s="16">
        <f t="shared" si="145"/>
        <v>2.9215823776916006E-2</v>
      </c>
      <c r="Q123" s="16">
        <f t="shared" si="123"/>
        <v>2.6622979729661989E-2</v>
      </c>
      <c r="R123" s="16">
        <f t="shared" si="123"/>
        <v>6.3450389427863074E-2</v>
      </c>
      <c r="S123" s="16">
        <f t="shared" si="129"/>
        <v>8.782280326417724E-2</v>
      </c>
      <c r="T123" s="16">
        <f t="shared" si="129"/>
        <v>7.5890513144909466E-2</v>
      </c>
      <c r="U123" s="16">
        <f t="shared" si="131"/>
        <v>6.4579263127579667E-2</v>
      </c>
    </row>
    <row r="124" spans="2:21" x14ac:dyDescent="0.2">
      <c r="B124" s="18">
        <v>45</v>
      </c>
      <c r="C124" s="13" t="s">
        <v>73</v>
      </c>
      <c r="D124" s="14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 t="str">
        <f t="shared" si="123"/>
        <v/>
      </c>
      <c r="R124" s="16" t="str">
        <f t="shared" si="123"/>
        <v/>
      </c>
      <c r="S124" s="16">
        <f t="shared" si="129"/>
        <v>1.3156510843254865</v>
      </c>
      <c r="T124" s="16">
        <f t="shared" si="129"/>
        <v>0.23627495015774302</v>
      </c>
      <c r="U124" s="16">
        <f t="shared" si="131"/>
        <v>0.12794996642895895</v>
      </c>
    </row>
    <row r="125" spans="2:21" ht="13.5" thickBot="1" x14ac:dyDescent="0.25">
      <c r="B125" s="151">
        <v>46</v>
      </c>
      <c r="C125" s="97" t="s">
        <v>74</v>
      </c>
      <c r="D125" s="14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 t="str">
        <f t="shared" si="131"/>
        <v/>
      </c>
    </row>
    <row r="126" spans="2:21" ht="13.5" thickBot="1" x14ac:dyDescent="0.25">
      <c r="B126" s="22"/>
      <c r="C126" s="57" t="s">
        <v>75</v>
      </c>
      <c r="D126" s="15"/>
      <c r="E126" s="17">
        <f t="shared" ref="E126:P126" si="146">IFERROR(E38/D38-1,"")</f>
        <v>6.6332042763789012E-2</v>
      </c>
      <c r="F126" s="17">
        <f t="shared" si="146"/>
        <v>9.3156870977493256E-3</v>
      </c>
      <c r="G126" s="17">
        <f t="shared" si="146"/>
        <v>1.4227288633657409E-2</v>
      </c>
      <c r="H126" s="17">
        <f t="shared" si="146"/>
        <v>4.6687381803802941E-2</v>
      </c>
      <c r="I126" s="17">
        <f t="shared" si="146"/>
        <v>5.8863538412910366E-2</v>
      </c>
      <c r="J126" s="17">
        <f t="shared" si="146"/>
        <v>6.4535195546219004E-2</v>
      </c>
      <c r="K126" s="17">
        <f t="shared" si="146"/>
        <v>6.3315012266165205E-2</v>
      </c>
      <c r="L126" s="17">
        <f t="shared" si="146"/>
        <v>4.2836104497895544E-2</v>
      </c>
      <c r="M126" s="17">
        <f t="shared" si="146"/>
        <v>2.650690787543164E-2</v>
      </c>
      <c r="N126" s="17">
        <f t="shared" si="146"/>
        <v>1.9491452572373946E-2</v>
      </c>
      <c r="O126" s="17">
        <f t="shared" si="146"/>
        <v>-2.7418927078337818E-2</v>
      </c>
      <c r="P126" s="17">
        <f t="shared" si="146"/>
        <v>-6.5825698110206221E-2</v>
      </c>
      <c r="Q126" s="17">
        <f t="shared" ref="Q126:U126" si="147">IFERROR(Q38/P38-1,"")</f>
        <v>-5.7549647133362414E-2</v>
      </c>
      <c r="R126" s="17">
        <f t="shared" si="147"/>
        <v>-4.7625718323027977E-2</v>
      </c>
      <c r="S126" s="17">
        <f t="shared" si="147"/>
        <v>3.0078839830578019E-2</v>
      </c>
      <c r="T126" s="17">
        <f t="shared" si="147"/>
        <v>2.1881680518044844E-2</v>
      </c>
      <c r="U126" s="17">
        <f t="shared" si="147"/>
        <v>4.0059744242259665E-2</v>
      </c>
    </row>
    <row r="133" spans="1:5" x14ac:dyDescent="0.2">
      <c r="B133" s="12" t="s">
        <v>82</v>
      </c>
    </row>
    <row r="134" spans="1:5" ht="13.5" thickBot="1" x14ac:dyDescent="0.25"/>
    <row r="135" spans="1:5" ht="13.5" thickBot="1" x14ac:dyDescent="0.25">
      <c r="B135" s="4" t="s">
        <v>39</v>
      </c>
      <c r="C135" s="1" t="s">
        <v>40</v>
      </c>
      <c r="D135" s="31">
        <v>2023</v>
      </c>
    </row>
    <row r="136" spans="1:5" x14ac:dyDescent="0.2">
      <c r="A136" s="13"/>
      <c r="B136" s="18">
        <v>1</v>
      </c>
      <c r="C136" s="13" t="s">
        <v>41</v>
      </c>
      <c r="D136" s="74">
        <f>+IFERROR(U6*'1.5 Factores Pérdidas'!D12,"")</f>
        <v>0</v>
      </c>
      <c r="E136" s="208"/>
    </row>
    <row r="137" spans="1:5" x14ac:dyDescent="0.2">
      <c r="A137" s="13"/>
      <c r="B137" s="18">
        <v>2</v>
      </c>
      <c r="C137" s="13" t="s">
        <v>42</v>
      </c>
      <c r="D137" s="74">
        <f>+IFERROR(U7*'1.5 Factores Pérdidas'!D12,"")</f>
        <v>0</v>
      </c>
    </row>
    <row r="138" spans="1:5" x14ac:dyDescent="0.2">
      <c r="A138" s="13"/>
      <c r="B138" s="18" t="s">
        <v>43</v>
      </c>
      <c r="C138" s="13" t="s">
        <v>44</v>
      </c>
      <c r="D138" s="74">
        <f>+IFERROR(U8*'1.5 Factores Pérdidas'!D12,"")</f>
        <v>0</v>
      </c>
    </row>
    <row r="139" spans="1:5" x14ac:dyDescent="0.2">
      <c r="A139" s="13"/>
      <c r="B139" s="18" t="s">
        <v>45</v>
      </c>
      <c r="C139" s="13" t="s">
        <v>46</v>
      </c>
      <c r="D139" s="74">
        <f>+IFERROR(U9*'1.5 Factores Pérdidas'!D12,"")</f>
        <v>0</v>
      </c>
    </row>
    <row r="140" spans="1:5" x14ac:dyDescent="0.2">
      <c r="A140" s="13"/>
      <c r="B140" s="18">
        <v>4</v>
      </c>
      <c r="C140" s="13" t="s">
        <v>47</v>
      </c>
      <c r="D140" s="74">
        <f>+IFERROR(U10*'1.5 Factores Pérdidas'!D12,"")</f>
        <v>0</v>
      </c>
    </row>
    <row r="141" spans="1:5" x14ac:dyDescent="0.2">
      <c r="B141" s="18">
        <v>6</v>
      </c>
      <c r="C141" s="13" t="s">
        <v>48</v>
      </c>
      <c r="D141" s="74">
        <f>+IFERROR(U11*'1.5 Factores Pérdidas'!D6,"")</f>
        <v>2435368.6059732046</v>
      </c>
    </row>
    <row r="142" spans="1:5" x14ac:dyDescent="0.2">
      <c r="A142" s="13"/>
      <c r="B142" s="18">
        <v>7</v>
      </c>
      <c r="C142" s="13" t="s">
        <v>49</v>
      </c>
      <c r="D142" s="74">
        <f>+IFERROR(U12*'1.5 Factores Pérdidas'!D12,"")</f>
        <v>0</v>
      </c>
    </row>
    <row r="143" spans="1:5" x14ac:dyDescent="0.2">
      <c r="B143" s="18">
        <v>8</v>
      </c>
      <c r="C143" s="13" t="s">
        <v>50</v>
      </c>
      <c r="D143" s="74">
        <f>+IFERROR(U13*'1.5 Factores Pérdidas'!D7,"")</f>
        <v>24099.487720000001</v>
      </c>
    </row>
    <row r="144" spans="1:5" x14ac:dyDescent="0.2">
      <c r="B144" s="18">
        <v>9</v>
      </c>
      <c r="C144" s="13" t="s">
        <v>51</v>
      </c>
      <c r="D144" s="74">
        <f>+IFERROR(U14*'1.5 Factores Pérdidas'!D8,"")</f>
        <v>153443.89962000362</v>
      </c>
    </row>
    <row r="145" spans="1:5" x14ac:dyDescent="0.2">
      <c r="B145" s="18">
        <v>10</v>
      </c>
      <c r="C145" s="13" t="s">
        <v>52</v>
      </c>
      <c r="D145" s="74">
        <f>+IFERROR(U15*'1.5 Factores Pérdidas'!D9,"")</f>
        <v>9805062.1205775496</v>
      </c>
    </row>
    <row r="146" spans="1:5" x14ac:dyDescent="0.2">
      <c r="B146" s="18">
        <v>12</v>
      </c>
      <c r="C146" s="13" t="s">
        <v>53</v>
      </c>
      <c r="D146" s="74">
        <f>+IFERROR(U16*'1.5 Factores Pérdidas'!D9,"")</f>
        <v>0</v>
      </c>
    </row>
    <row r="147" spans="1:5" x14ac:dyDescent="0.2">
      <c r="B147" s="18">
        <v>13</v>
      </c>
      <c r="C147" s="13" t="s">
        <v>54</v>
      </c>
      <c r="D147" s="74">
        <f>+IFERROR(U17*'1.5 Factores Pérdidas'!D10,"")</f>
        <v>18014.422958205552</v>
      </c>
    </row>
    <row r="148" spans="1:5" x14ac:dyDescent="0.2">
      <c r="B148" s="18">
        <v>14</v>
      </c>
      <c r="C148" s="13" t="s">
        <v>55</v>
      </c>
      <c r="D148" s="74">
        <f>+IFERROR(U18*'1.5 Factores Pérdidas'!D11,"")</f>
        <v>223086.06088192639</v>
      </c>
    </row>
    <row r="149" spans="1:5" x14ac:dyDescent="0.2">
      <c r="B149" s="18">
        <v>15</v>
      </c>
      <c r="C149" s="13" t="s">
        <v>56</v>
      </c>
      <c r="D149" s="74">
        <f>+IFERROR(U19*'1.5 Factores Pérdidas'!D12,"")</f>
        <v>0</v>
      </c>
    </row>
    <row r="150" spans="1:5" x14ac:dyDescent="0.2">
      <c r="A150" s="13"/>
      <c r="B150" s="18">
        <v>18</v>
      </c>
      <c r="C150" s="13" t="s">
        <v>57</v>
      </c>
      <c r="D150" s="74">
        <f>+IFERROR(U20*'1.5 Factores Pérdidas'!D12,"")</f>
        <v>13266019.735546583</v>
      </c>
      <c r="E150" s="208"/>
    </row>
    <row r="151" spans="1:5" x14ac:dyDescent="0.2">
      <c r="B151" s="18">
        <v>20</v>
      </c>
      <c r="C151" s="13" t="s">
        <v>58</v>
      </c>
      <c r="D151" s="74">
        <f>+IFERROR(U21*'1.5 Factores Pérdidas'!D13,"")</f>
        <v>1762.1723599999998</v>
      </c>
    </row>
    <row r="152" spans="1:5" x14ac:dyDescent="0.2">
      <c r="B152" s="18">
        <v>21</v>
      </c>
      <c r="C152" s="13" t="s">
        <v>59</v>
      </c>
      <c r="D152" s="74">
        <f>+IFERROR(U22*'1.5 Factores Pérdidas'!D14,"")</f>
        <v>130154.05314078424</v>
      </c>
    </row>
    <row r="153" spans="1:5" x14ac:dyDescent="0.2">
      <c r="B153" s="18">
        <v>22</v>
      </c>
      <c r="C153" s="13" t="s">
        <v>60</v>
      </c>
      <c r="D153" s="74">
        <f>+IFERROR(U23*'1.5 Factores Pérdidas'!D15,"")</f>
        <v>1222061.819301412</v>
      </c>
    </row>
    <row r="154" spans="1:5" x14ac:dyDescent="0.2">
      <c r="B154" s="18">
        <v>23</v>
      </c>
      <c r="C154" s="13" t="s">
        <v>61</v>
      </c>
      <c r="D154" s="74">
        <f>+IFERROR(U24*'1.5 Factores Pérdidas'!D16,"")</f>
        <v>1979017.1156542939</v>
      </c>
    </row>
    <row r="155" spans="1:5" x14ac:dyDescent="0.2">
      <c r="B155" s="18">
        <v>26</v>
      </c>
      <c r="C155" s="3" t="s">
        <v>62</v>
      </c>
      <c r="D155" s="74">
        <f>+IFERROR(U25*'1.5 Factores Pérdidas'!D17,"")</f>
        <v>79565.258181555575</v>
      </c>
    </row>
    <row r="156" spans="1:5" x14ac:dyDescent="0.2">
      <c r="B156" s="18">
        <v>28</v>
      </c>
      <c r="C156" s="13" t="s">
        <v>63</v>
      </c>
      <c r="D156" s="74">
        <f>+IFERROR(U26*'1.5 Factores Pérdidas'!D18,"")</f>
        <v>51398.297977143768</v>
      </c>
    </row>
    <row r="157" spans="1:5" x14ac:dyDescent="0.2">
      <c r="B157" s="18">
        <v>29</v>
      </c>
      <c r="C157" s="13" t="s">
        <v>64</v>
      </c>
      <c r="D157" s="74">
        <f>+IFERROR(U27*'1.5 Factores Pérdidas'!D19,"")</f>
        <v>90808.67451819405</v>
      </c>
    </row>
    <row r="158" spans="1:5" x14ac:dyDescent="0.2">
      <c r="B158" s="18">
        <v>31</v>
      </c>
      <c r="C158" s="13" t="s">
        <v>65</v>
      </c>
      <c r="D158" s="74">
        <f>+IFERROR(U28*'1.5 Factores Pérdidas'!D20,"")</f>
        <v>151027.9863469277</v>
      </c>
    </row>
    <row r="159" spans="1:5" x14ac:dyDescent="0.2">
      <c r="B159" s="18">
        <v>32</v>
      </c>
      <c r="C159" s="13" t="s">
        <v>66</v>
      </c>
      <c r="D159" s="74">
        <f>+IFERROR(U29*'1.5 Factores Pérdidas'!D21,"")</f>
        <v>133475.7671754855</v>
      </c>
    </row>
    <row r="160" spans="1:5" x14ac:dyDescent="0.2">
      <c r="B160" s="18">
        <v>33</v>
      </c>
      <c r="C160" s="13" t="s">
        <v>67</v>
      </c>
      <c r="D160" s="74">
        <f>+IFERROR(U30*'1.5 Factores Pérdidas'!D22,"")</f>
        <v>589935.69782866002</v>
      </c>
    </row>
    <row r="161" spans="2:4" x14ac:dyDescent="0.2">
      <c r="B161" s="18">
        <v>34</v>
      </c>
      <c r="C161" s="13" t="s">
        <v>68</v>
      </c>
      <c r="D161" s="74">
        <f>+IFERROR(U31*'1.5 Factores Pérdidas'!D23,"")</f>
        <v>67609.51783422858</v>
      </c>
    </row>
    <row r="162" spans="2:4" x14ac:dyDescent="0.2">
      <c r="B162" s="18">
        <v>35</v>
      </c>
      <c r="C162" s="13" t="s">
        <v>69</v>
      </c>
      <c r="D162" s="74">
        <f>+IFERROR(U32*'1.5 Factores Pérdidas'!D24,"")</f>
        <v>54185.052145193782</v>
      </c>
    </row>
    <row r="163" spans="2:4" x14ac:dyDescent="0.2">
      <c r="B163" s="18">
        <v>36</v>
      </c>
      <c r="C163" s="13" t="s">
        <v>70</v>
      </c>
      <c r="D163" s="74">
        <f>+IFERROR(U33*'1.5 Factores Pérdidas'!D25,"")</f>
        <v>56724.963029999999</v>
      </c>
    </row>
    <row r="164" spans="2:4" x14ac:dyDescent="0.2">
      <c r="B164" s="18">
        <v>39</v>
      </c>
      <c r="C164" s="13" t="s">
        <v>71</v>
      </c>
      <c r="D164" s="74">
        <f>+IFERROR(U34*'1.5 Factores Pérdidas'!D26,"")</f>
        <v>168691.76586438486</v>
      </c>
    </row>
    <row r="165" spans="2:4" x14ac:dyDescent="0.2">
      <c r="B165" s="18">
        <v>40</v>
      </c>
      <c r="C165" s="13" t="s">
        <v>72</v>
      </c>
      <c r="D165" s="74">
        <f>+IFERROR(U35*'1.5 Factores Pérdidas'!D27,"")</f>
        <v>137907.65762217005</v>
      </c>
    </row>
    <row r="166" spans="2:4" x14ac:dyDescent="0.2">
      <c r="B166" s="92">
        <v>45</v>
      </c>
      <c r="C166" s="13" t="s">
        <v>73</v>
      </c>
      <c r="D166" s="207">
        <f>+IFERROR(U36*'1.5 Factores Pérdidas'!D28,"")</f>
        <v>1389.60136314026</v>
      </c>
    </row>
    <row r="167" spans="2:4" ht="13.5" thickBot="1" x14ac:dyDescent="0.25">
      <c r="B167" s="92">
        <v>46</v>
      </c>
      <c r="C167" s="13" t="s">
        <v>74</v>
      </c>
      <c r="D167" s="207">
        <f>+IFERROR(U37*'1.5 Factores Pérdidas'!D29,"")</f>
        <v>34.444298999999994</v>
      </c>
    </row>
    <row r="168" spans="2:4" ht="13.5" thickBot="1" x14ac:dyDescent="0.25">
      <c r="B168" s="22"/>
      <c r="C168" s="58" t="s">
        <v>75</v>
      </c>
      <c r="D168" s="75">
        <f>+SUM(D136:D166)</f>
        <v>30840809.733621042</v>
      </c>
    </row>
  </sheetData>
  <hyperlinks>
    <hyperlink ref="A1" location="Indice!A1" display="Índice" xr:uid="{00000000-0004-0000-0200-000000000000}"/>
  </hyperlinks>
  <pageMargins left="0.7" right="0.7" top="0.75" bottom="0.75" header="0.3" footer="0.3"/>
  <pageSetup orientation="portrait" verticalDpi="1200" r:id="rId1"/>
  <ignoredErrors>
    <ignoredError sqref="D38 P38 Q38:R38 S38:T38" formulaRange="1"/>
    <ignoredError sqref="U108 D141" 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3A7E7E-6AA1-4512-9621-40828F8502CB}">
  <dimension ref="A1:AV493"/>
  <sheetViews>
    <sheetView showGridLines="0" zoomScale="85" zoomScaleNormal="85" workbookViewId="0"/>
  </sheetViews>
  <sheetFormatPr baseColWidth="10" defaultColWidth="9.140625" defaultRowHeight="12.75" x14ac:dyDescent="0.2"/>
  <cols>
    <col min="1" max="1" width="10.140625" style="126" customWidth="1"/>
    <col min="2" max="2" width="7.5703125" style="126" bestFit="1" customWidth="1"/>
    <col min="3" max="3" width="18.7109375" style="126" bestFit="1" customWidth="1"/>
    <col min="4" max="4" width="13.42578125" style="126" bestFit="1" customWidth="1"/>
    <col min="5" max="24" width="13.5703125" style="126" bestFit="1" customWidth="1"/>
    <col min="25" max="26" width="9.140625" style="126"/>
    <col min="27" max="27" width="17.5703125" style="126" customWidth="1"/>
    <col min="28" max="48" width="12.42578125" style="126" customWidth="1"/>
    <col min="49" max="16384" width="9.140625" style="126"/>
  </cols>
  <sheetData>
    <row r="1" spans="1:48" ht="15.75" thickBot="1" x14ac:dyDescent="0.3">
      <c r="A1" s="223" t="s">
        <v>36</v>
      </c>
    </row>
    <row r="3" spans="1:48" ht="15.75" x14ac:dyDescent="0.25">
      <c r="B3" s="224" t="s">
        <v>83</v>
      </c>
      <c r="Z3" s="225" t="s">
        <v>84</v>
      </c>
    </row>
    <row r="6" spans="1:48" x14ac:dyDescent="0.2">
      <c r="B6" s="226" t="s">
        <v>85</v>
      </c>
      <c r="Z6" s="226" t="s">
        <v>86</v>
      </c>
    </row>
    <row r="7" spans="1:48" ht="13.5" thickBot="1" x14ac:dyDescent="0.25"/>
    <row r="8" spans="1:48" ht="13.5" thickBot="1" x14ac:dyDescent="0.25">
      <c r="B8" s="227" t="s">
        <v>39</v>
      </c>
      <c r="C8" s="228" t="s">
        <v>40</v>
      </c>
      <c r="D8" s="90">
        <v>2024</v>
      </c>
      <c r="E8" s="90">
        <f t="shared" ref="E8:X8" si="0">+D8+1</f>
        <v>2025</v>
      </c>
      <c r="F8" s="90">
        <f t="shared" si="0"/>
        <v>2026</v>
      </c>
      <c r="G8" s="90">
        <f t="shared" si="0"/>
        <v>2027</v>
      </c>
      <c r="H8" s="90">
        <f t="shared" si="0"/>
        <v>2028</v>
      </c>
      <c r="I8" s="90">
        <f t="shared" si="0"/>
        <v>2029</v>
      </c>
      <c r="J8" s="90">
        <f t="shared" si="0"/>
        <v>2030</v>
      </c>
      <c r="K8" s="90">
        <f t="shared" si="0"/>
        <v>2031</v>
      </c>
      <c r="L8" s="90">
        <f t="shared" si="0"/>
        <v>2032</v>
      </c>
      <c r="M8" s="90">
        <f t="shared" si="0"/>
        <v>2033</v>
      </c>
      <c r="N8" s="90">
        <f t="shared" si="0"/>
        <v>2034</v>
      </c>
      <c r="O8" s="90">
        <f t="shared" si="0"/>
        <v>2035</v>
      </c>
      <c r="P8" s="90">
        <f t="shared" si="0"/>
        <v>2036</v>
      </c>
      <c r="Q8" s="90">
        <f t="shared" si="0"/>
        <v>2037</v>
      </c>
      <c r="R8" s="90">
        <f t="shared" si="0"/>
        <v>2038</v>
      </c>
      <c r="S8" s="90">
        <f t="shared" si="0"/>
        <v>2039</v>
      </c>
      <c r="T8" s="90">
        <f t="shared" si="0"/>
        <v>2040</v>
      </c>
      <c r="U8" s="90">
        <f t="shared" si="0"/>
        <v>2041</v>
      </c>
      <c r="V8" s="90">
        <f t="shared" si="0"/>
        <v>2042</v>
      </c>
      <c r="W8" s="90">
        <f t="shared" si="0"/>
        <v>2043</v>
      </c>
      <c r="X8" s="90">
        <f t="shared" si="0"/>
        <v>2044</v>
      </c>
      <c r="Z8" s="227" t="s">
        <v>39</v>
      </c>
      <c r="AA8" s="228" t="s">
        <v>40</v>
      </c>
      <c r="AB8" s="90">
        <f t="shared" ref="AB8:AV8" si="1">+D8</f>
        <v>2024</v>
      </c>
      <c r="AC8" s="90">
        <f t="shared" si="1"/>
        <v>2025</v>
      </c>
      <c r="AD8" s="90">
        <f t="shared" si="1"/>
        <v>2026</v>
      </c>
      <c r="AE8" s="90">
        <f t="shared" si="1"/>
        <v>2027</v>
      </c>
      <c r="AF8" s="90">
        <f t="shared" si="1"/>
        <v>2028</v>
      </c>
      <c r="AG8" s="90">
        <f t="shared" si="1"/>
        <v>2029</v>
      </c>
      <c r="AH8" s="90">
        <f t="shared" si="1"/>
        <v>2030</v>
      </c>
      <c r="AI8" s="90">
        <f t="shared" si="1"/>
        <v>2031</v>
      </c>
      <c r="AJ8" s="90">
        <f t="shared" si="1"/>
        <v>2032</v>
      </c>
      <c r="AK8" s="90">
        <f t="shared" si="1"/>
        <v>2033</v>
      </c>
      <c r="AL8" s="90">
        <f t="shared" si="1"/>
        <v>2034</v>
      </c>
      <c r="AM8" s="90">
        <f t="shared" si="1"/>
        <v>2035</v>
      </c>
      <c r="AN8" s="90">
        <f t="shared" si="1"/>
        <v>2036</v>
      </c>
      <c r="AO8" s="90">
        <f t="shared" si="1"/>
        <v>2037</v>
      </c>
      <c r="AP8" s="90">
        <f t="shared" si="1"/>
        <v>2038</v>
      </c>
      <c r="AQ8" s="90">
        <f t="shared" si="1"/>
        <v>2039</v>
      </c>
      <c r="AR8" s="90">
        <f t="shared" si="1"/>
        <v>2040</v>
      </c>
      <c r="AS8" s="90">
        <f t="shared" si="1"/>
        <v>2041</v>
      </c>
      <c r="AT8" s="90">
        <f t="shared" si="1"/>
        <v>2042</v>
      </c>
      <c r="AU8" s="90">
        <f t="shared" si="1"/>
        <v>2043</v>
      </c>
      <c r="AV8" s="90">
        <f t="shared" si="1"/>
        <v>2044</v>
      </c>
    </row>
    <row r="9" spans="1:48" x14ac:dyDescent="0.2">
      <c r="B9" s="229">
        <v>6</v>
      </c>
      <c r="C9" s="230" t="s">
        <v>48</v>
      </c>
      <c r="D9" s="231">
        <v>1557472.1030082302</v>
      </c>
      <c r="E9" s="231">
        <v>1578192.9084218733</v>
      </c>
      <c r="F9" s="232">
        <v>1595339.8569011779</v>
      </c>
      <c r="G9" s="232">
        <v>1611938.7227341868</v>
      </c>
      <c r="H9" s="232">
        <v>1628572.693575077</v>
      </c>
      <c r="I9" s="232">
        <v>1645514.5753289463</v>
      </c>
      <c r="J9" s="232">
        <v>1662780.6400149488</v>
      </c>
      <c r="K9" s="232">
        <v>1680395.5064861081</v>
      </c>
      <c r="L9" s="232">
        <v>1698368.3739270705</v>
      </c>
      <c r="M9" s="232">
        <v>1716708.1922126715</v>
      </c>
      <c r="N9" s="232">
        <v>1735422.7451507121</v>
      </c>
      <c r="O9" s="232">
        <v>1754519.8480141086</v>
      </c>
      <c r="P9" s="232">
        <v>1774007.3560532064</v>
      </c>
      <c r="Q9" s="232">
        <v>1793893.2638204563</v>
      </c>
      <c r="R9" s="232">
        <v>1814185.728141774</v>
      </c>
      <c r="S9" s="232">
        <v>1834893.0309420223</v>
      </c>
      <c r="T9" s="232">
        <v>1856023.7759591741</v>
      </c>
      <c r="U9" s="232">
        <v>1877586.1429946581</v>
      </c>
      <c r="V9" s="232">
        <v>1899590.8200665649</v>
      </c>
      <c r="W9" s="232">
        <v>1922039.5685824344</v>
      </c>
      <c r="X9" s="232">
        <v>1944970.4065567832</v>
      </c>
      <c r="Z9" s="229">
        <v>6</v>
      </c>
      <c r="AA9" s="230" t="s">
        <v>48</v>
      </c>
      <c r="AB9" s="231">
        <v>1584977.0603473547</v>
      </c>
      <c r="AC9" s="232">
        <v>1606063.7951846039</v>
      </c>
      <c r="AD9" s="232">
        <v>1623513.5587740517</v>
      </c>
      <c r="AE9" s="232">
        <v>1640405.5605776729</v>
      </c>
      <c r="AF9" s="232">
        <v>1657333.2873436124</v>
      </c>
      <c r="AG9" s="232">
        <v>1674574.3627292565</v>
      </c>
      <c r="AH9" s="232">
        <v>1692145.3461176134</v>
      </c>
      <c r="AI9" s="232">
        <v>1710071.2911306538</v>
      </c>
      <c r="AJ9" s="232">
        <v>1728361.5594106228</v>
      </c>
      <c r="AK9" s="232">
        <v>1747025.2588871473</v>
      </c>
      <c r="AL9" s="232">
        <v>1766070.3108300734</v>
      </c>
      <c r="AM9" s="232">
        <v>1785504.6685300386</v>
      </c>
      <c r="AN9" s="232">
        <v>1805336.3259611051</v>
      </c>
      <c r="AO9" s="232">
        <v>1825573.4188595256</v>
      </c>
      <c r="AP9" s="232">
        <v>1846224.2481007592</v>
      </c>
      <c r="AQ9" s="232">
        <v>1867297.2418684568</v>
      </c>
      <c r="AR9" s="232">
        <v>1888801.1558426132</v>
      </c>
      <c r="AS9" s="232">
        <v>1910744.3142799428</v>
      </c>
      <c r="AT9" s="232">
        <v>1933137.5939489403</v>
      </c>
      <c r="AU9" s="232">
        <v>1955982.7873636011</v>
      </c>
      <c r="AV9" s="232">
        <v>1979318.5839365744</v>
      </c>
    </row>
    <row r="10" spans="1:48" x14ac:dyDescent="0.2">
      <c r="B10" s="229">
        <v>8</v>
      </c>
      <c r="C10" s="233" t="s">
        <v>50</v>
      </c>
      <c r="D10" s="231">
        <v>19333.818420144125</v>
      </c>
      <c r="E10" s="231">
        <v>20173.689936159</v>
      </c>
      <c r="F10" s="232">
        <v>20995.716468223487</v>
      </c>
      <c r="G10" s="232">
        <v>21780.082740642869</v>
      </c>
      <c r="H10" s="232">
        <v>22564.490877911336</v>
      </c>
      <c r="I10" s="232">
        <v>23348.899037706458</v>
      </c>
      <c r="J10" s="232">
        <v>24133.307197513692</v>
      </c>
      <c r="K10" s="232">
        <v>24917.715357320943</v>
      </c>
      <c r="L10" s="232">
        <v>25702.123517128195</v>
      </c>
      <c r="M10" s="232">
        <v>26486.531676935432</v>
      </c>
      <c r="N10" s="232">
        <v>27270.939836742673</v>
      </c>
      <c r="O10" s="232">
        <v>28055.347996549921</v>
      </c>
      <c r="P10" s="232">
        <v>28839.756156357173</v>
      </c>
      <c r="Q10" s="232">
        <v>29624.164316164413</v>
      </c>
      <c r="R10" s="232">
        <v>30408.572475971665</v>
      </c>
      <c r="S10" s="232">
        <v>31192.980635778917</v>
      </c>
      <c r="T10" s="232">
        <v>31977.38879558615</v>
      </c>
      <c r="U10" s="232">
        <v>32761.796955393398</v>
      </c>
      <c r="V10" s="232">
        <v>33546.205115200646</v>
      </c>
      <c r="W10" s="232">
        <v>34330.61327500789</v>
      </c>
      <c r="X10" s="232">
        <v>35115.021434815135</v>
      </c>
      <c r="Z10" s="229">
        <v>8</v>
      </c>
      <c r="AA10" s="233" t="s">
        <v>50</v>
      </c>
      <c r="AB10" s="231">
        <v>19675.25365344387</v>
      </c>
      <c r="AC10" s="232">
        <v>20529.957300431568</v>
      </c>
      <c r="AD10" s="232">
        <v>21366.500821052316</v>
      </c>
      <c r="AE10" s="232">
        <v>22164.719001842623</v>
      </c>
      <c r="AF10" s="232">
        <v>22962.979786815253</v>
      </c>
      <c r="AG10" s="232">
        <v>23761.240594712348</v>
      </c>
      <c r="AH10" s="232">
        <v>24559.501402621783</v>
      </c>
      <c r="AI10" s="232">
        <v>25357.762210531233</v>
      </c>
      <c r="AJ10" s="232">
        <v>26156.023018440668</v>
      </c>
      <c r="AK10" s="232">
        <v>26954.283826350111</v>
      </c>
      <c r="AL10" s="232">
        <v>27752.54463425955</v>
      </c>
      <c r="AM10" s="232">
        <v>28550.805442168996</v>
      </c>
      <c r="AN10" s="232">
        <v>29349.066250078438</v>
      </c>
      <c r="AO10" s="232">
        <v>30147.327057987881</v>
      </c>
      <c r="AP10" s="232">
        <v>30945.58786589732</v>
      </c>
      <c r="AQ10" s="232">
        <v>31743.848673806766</v>
      </c>
      <c r="AR10" s="232">
        <v>32542.109481716208</v>
      </c>
      <c r="AS10" s="232">
        <v>33340.370289625644</v>
      </c>
      <c r="AT10" s="232">
        <v>34138.631097535093</v>
      </c>
      <c r="AU10" s="232">
        <v>34936.891905444529</v>
      </c>
      <c r="AV10" s="232">
        <v>35735.152713353971</v>
      </c>
    </row>
    <row r="11" spans="1:48" x14ac:dyDescent="0.2">
      <c r="B11" s="229">
        <v>9</v>
      </c>
      <c r="C11" s="234" t="s">
        <v>51</v>
      </c>
      <c r="D11" s="231">
        <v>114524.7021400876</v>
      </c>
      <c r="E11" s="231">
        <v>117193.17398685575</v>
      </c>
      <c r="F11" s="232">
        <v>120033.39174482333</v>
      </c>
      <c r="G11" s="232">
        <v>122902.13454933565</v>
      </c>
      <c r="H11" s="232">
        <v>125805.35513786932</v>
      </c>
      <c r="I11" s="232">
        <v>128771.56605685788</v>
      </c>
      <c r="J11" s="232">
        <v>131797.51501910886</v>
      </c>
      <c r="K11" s="232">
        <v>134885.55919146581</v>
      </c>
      <c r="L11" s="232">
        <v>138036.67672576336</v>
      </c>
      <c r="M11" s="232">
        <v>141252.23167075019</v>
      </c>
      <c r="N11" s="232">
        <v>144533.52231061319</v>
      </c>
      <c r="O11" s="232">
        <v>147881.89742950498</v>
      </c>
      <c r="P11" s="232">
        <v>151298.72735678818</v>
      </c>
      <c r="Q11" s="232">
        <v>154785.41156501585</v>
      </c>
      <c r="R11" s="232">
        <v>158343.37947552072</v>
      </c>
      <c r="S11" s="232">
        <v>161974.08304284111</v>
      </c>
      <c r="T11" s="232">
        <v>165679.03039464177</v>
      </c>
      <c r="U11" s="232">
        <v>169459.65698577263</v>
      </c>
      <c r="V11" s="232">
        <v>173317.83179389912</v>
      </c>
      <c r="W11" s="232">
        <v>177253.88315090284</v>
      </c>
      <c r="X11" s="232">
        <v>181274.3997913783</v>
      </c>
      <c r="Y11" s="226"/>
      <c r="Z11" s="229">
        <v>9</v>
      </c>
      <c r="AA11" s="234" t="s">
        <v>51</v>
      </c>
      <c r="AB11" s="231">
        <v>116547.20837988154</v>
      </c>
      <c r="AC11" s="232">
        <v>119262.80543946357</v>
      </c>
      <c r="AD11" s="232">
        <v>122153.18144303693</v>
      </c>
      <c r="AE11" s="232">
        <v>125072.58624547691</v>
      </c>
      <c r="AF11" s="232">
        <v>128027.07770960408</v>
      </c>
      <c r="AG11" s="232">
        <v>131045.67191342196</v>
      </c>
      <c r="AH11" s="232">
        <v>134125.05913434629</v>
      </c>
      <c r="AI11" s="232">
        <v>137267.63816678716</v>
      </c>
      <c r="AJ11" s="232">
        <v>140474.4044367403</v>
      </c>
      <c r="AK11" s="232">
        <v>143746.74608205556</v>
      </c>
      <c r="AL11" s="232">
        <v>147085.98431461863</v>
      </c>
      <c r="AM11" s="232">
        <v>150493.49173811005</v>
      </c>
      <c r="AN11" s="232">
        <v>153970.66288190911</v>
      </c>
      <c r="AO11" s="232">
        <v>157518.92193325399</v>
      </c>
      <c r="AP11" s="232">
        <v>161139.72355705843</v>
      </c>
      <c r="AQ11" s="232">
        <v>164834.54534937767</v>
      </c>
      <c r="AR11" s="232">
        <v>168604.92207141113</v>
      </c>
      <c r="AS11" s="232">
        <v>172452.31452814129</v>
      </c>
      <c r="AT11" s="232">
        <v>176378.62470337938</v>
      </c>
      <c r="AU11" s="232">
        <v>180384.18672734778</v>
      </c>
      <c r="AV11" s="232">
        <v>184475.70569169414</v>
      </c>
    </row>
    <row r="12" spans="1:48" x14ac:dyDescent="0.2">
      <c r="B12" s="229">
        <v>10</v>
      </c>
      <c r="C12" s="234" t="s">
        <v>52</v>
      </c>
      <c r="D12" s="231">
        <v>6092368.4085054984</v>
      </c>
      <c r="E12" s="232">
        <v>6157991.9874140676</v>
      </c>
      <c r="F12" s="232">
        <v>6225944.0838889191</v>
      </c>
      <c r="G12" s="232">
        <v>6294081.1333428388</v>
      </c>
      <c r="H12" s="232">
        <v>6363019.336001128</v>
      </c>
      <c r="I12" s="232">
        <v>6433451.9083846407</v>
      </c>
      <c r="J12" s="232">
        <v>6505302.9691904429</v>
      </c>
      <c r="K12" s="232">
        <v>6578628.4604327464</v>
      </c>
      <c r="L12" s="232">
        <v>6653451.6302167587</v>
      </c>
      <c r="M12" s="232">
        <v>6729804.8628931465</v>
      </c>
      <c r="N12" s="232">
        <v>6807718.9874704229</v>
      </c>
      <c r="O12" s="232">
        <v>6887226.0304419762</v>
      </c>
      <c r="P12" s="232">
        <v>6968358.5303326659</v>
      </c>
      <c r="Q12" s="232">
        <v>7051149.7174666561</v>
      </c>
      <c r="R12" s="232">
        <v>7135633.5337099126</v>
      </c>
      <c r="S12" s="232">
        <v>7221844.4544821233</v>
      </c>
      <c r="T12" s="232">
        <v>7309818.2948457841</v>
      </c>
      <c r="U12" s="232">
        <v>7399589.1215625731</v>
      </c>
      <c r="V12" s="232">
        <v>7491201.3839525096</v>
      </c>
      <c r="W12" s="232">
        <v>7584662.6028172793</v>
      </c>
      <c r="X12" s="232">
        <v>7680130.3159493953</v>
      </c>
      <c r="Z12" s="229">
        <v>10</v>
      </c>
      <c r="AA12" s="234" t="s">
        <v>52</v>
      </c>
      <c r="AB12" s="231">
        <v>6210183.1289153891</v>
      </c>
      <c r="AC12" s="232">
        <v>6277075.7596532693</v>
      </c>
      <c r="AD12" s="232">
        <v>6346341.9910655823</v>
      </c>
      <c r="AE12" s="232">
        <v>6415796.7522923015</v>
      </c>
      <c r="AF12" s="232">
        <v>6486068.1603428861</v>
      </c>
      <c r="AG12" s="232">
        <v>6557862.837938441</v>
      </c>
      <c r="AH12" s="232">
        <v>6631103.4362996565</v>
      </c>
      <c r="AI12" s="232">
        <v>6705846.9793104315</v>
      </c>
      <c r="AJ12" s="232">
        <v>6782117.1646744059</v>
      </c>
      <c r="AK12" s="232">
        <v>6859947.0030276431</v>
      </c>
      <c r="AL12" s="232">
        <v>6939367.9195850976</v>
      </c>
      <c r="AM12" s="232">
        <v>7020412.5602049278</v>
      </c>
      <c r="AN12" s="232">
        <v>7103114.0926789958</v>
      </c>
      <c r="AO12" s="232">
        <v>7187506.3899772912</v>
      </c>
      <c r="AP12" s="232">
        <v>7273624.0503721731</v>
      </c>
      <c r="AQ12" s="232">
        <v>7361502.2160082515</v>
      </c>
      <c r="AR12" s="232">
        <v>7451177.3945804089</v>
      </c>
      <c r="AS12" s="232">
        <v>7542684.3116721734</v>
      </c>
      <c r="AT12" s="232">
        <v>7636068.2762148948</v>
      </c>
      <c r="AU12" s="232">
        <v>7731336.9544568202</v>
      </c>
      <c r="AV12" s="232">
        <v>7828650.9308327259</v>
      </c>
    </row>
    <row r="13" spans="1:48" x14ac:dyDescent="0.2">
      <c r="B13" s="229">
        <v>13</v>
      </c>
      <c r="C13" s="234" t="s">
        <v>54</v>
      </c>
      <c r="D13" s="231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  <c r="M13" s="232">
        <v>0</v>
      </c>
      <c r="N13" s="232">
        <v>0</v>
      </c>
      <c r="O13" s="232">
        <v>0</v>
      </c>
      <c r="P13" s="232">
        <v>0</v>
      </c>
      <c r="Q13" s="232">
        <v>0</v>
      </c>
      <c r="R13" s="232">
        <v>0</v>
      </c>
      <c r="S13" s="232">
        <v>0</v>
      </c>
      <c r="T13" s="232">
        <v>0</v>
      </c>
      <c r="U13" s="232">
        <v>0</v>
      </c>
      <c r="V13" s="232">
        <v>0</v>
      </c>
      <c r="W13" s="232">
        <v>0</v>
      </c>
      <c r="X13" s="232">
        <v>0</v>
      </c>
      <c r="Z13" s="229">
        <v>13</v>
      </c>
      <c r="AA13" s="234" t="s">
        <v>54</v>
      </c>
      <c r="AB13" s="231">
        <v>0</v>
      </c>
      <c r="AC13" s="232">
        <v>0</v>
      </c>
      <c r="AD13" s="232">
        <v>0</v>
      </c>
      <c r="AE13" s="232">
        <v>0</v>
      </c>
      <c r="AF13" s="232">
        <v>0</v>
      </c>
      <c r="AG13" s="232">
        <v>0</v>
      </c>
      <c r="AH13" s="232">
        <v>0</v>
      </c>
      <c r="AI13" s="232">
        <v>0</v>
      </c>
      <c r="AJ13" s="232">
        <v>0</v>
      </c>
      <c r="AK13" s="232">
        <v>0</v>
      </c>
      <c r="AL13" s="232">
        <v>0</v>
      </c>
      <c r="AM13" s="232">
        <v>0</v>
      </c>
      <c r="AN13" s="232">
        <v>0</v>
      </c>
      <c r="AO13" s="232">
        <v>0</v>
      </c>
      <c r="AP13" s="232">
        <v>0</v>
      </c>
      <c r="AQ13" s="232">
        <v>0</v>
      </c>
      <c r="AR13" s="232">
        <v>0</v>
      </c>
      <c r="AS13" s="232">
        <v>0</v>
      </c>
      <c r="AT13" s="232">
        <v>0</v>
      </c>
      <c r="AU13" s="232">
        <v>0</v>
      </c>
      <c r="AV13" s="232">
        <v>0</v>
      </c>
    </row>
    <row r="14" spans="1:48" x14ac:dyDescent="0.2">
      <c r="B14" s="229">
        <v>14</v>
      </c>
      <c r="C14" s="234" t="s">
        <v>55</v>
      </c>
      <c r="D14" s="231">
        <v>163620.84440128456</v>
      </c>
      <c r="E14" s="232">
        <v>165505.16157873161</v>
      </c>
      <c r="F14" s="232">
        <v>167265.19035946159</v>
      </c>
      <c r="G14" s="232">
        <v>169030.1151213297</v>
      </c>
      <c r="H14" s="232">
        <v>170815.707633955</v>
      </c>
      <c r="I14" s="232">
        <v>172639.998659392</v>
      </c>
      <c r="J14" s="232">
        <v>174501.0323887378</v>
      </c>
      <c r="K14" s="232">
        <v>176400.25520269293</v>
      </c>
      <c r="L14" s="232">
        <v>178338.26991925258</v>
      </c>
      <c r="M14" s="232">
        <v>180315.91516449567</v>
      </c>
      <c r="N14" s="232">
        <v>182333.98949206586</v>
      </c>
      <c r="O14" s="232">
        <v>184393.32241767601</v>
      </c>
      <c r="P14" s="232">
        <v>186494.75673251276</v>
      </c>
      <c r="Q14" s="232">
        <v>188639.15314553416</v>
      </c>
      <c r="R14" s="232">
        <v>190827.39078526889</v>
      </c>
      <c r="S14" s="232">
        <v>193060.36264333839</v>
      </c>
      <c r="T14" s="232">
        <v>195338.99623964296</v>
      </c>
      <c r="U14" s="232">
        <v>197664.17447543266</v>
      </c>
      <c r="V14" s="232">
        <v>200037.04657829</v>
      </c>
      <c r="W14" s="232">
        <v>202457.81541575413</v>
      </c>
      <c r="X14" s="232">
        <v>204930.52991563623</v>
      </c>
      <c r="Z14" s="229">
        <v>14</v>
      </c>
      <c r="AA14" s="234" t="s">
        <v>55</v>
      </c>
      <c r="AB14" s="231">
        <v>166785.27153200531</v>
      </c>
      <c r="AC14" s="232">
        <v>168706.03140366418</v>
      </c>
      <c r="AD14" s="232">
        <v>170500.09914101346</v>
      </c>
      <c r="AE14" s="232">
        <v>172299.15754777618</v>
      </c>
      <c r="AF14" s="232">
        <v>174119.28341959557</v>
      </c>
      <c r="AG14" s="232">
        <v>175978.85623346458</v>
      </c>
      <c r="AH14" s="232">
        <v>177875.88235513595</v>
      </c>
      <c r="AI14" s="232">
        <v>179811.836138313</v>
      </c>
      <c r="AJ14" s="232">
        <v>181787.33205949084</v>
      </c>
      <c r="AK14" s="232">
        <v>183803.22496377697</v>
      </c>
      <c r="AL14" s="232">
        <v>185860.32884884239</v>
      </c>
      <c r="AM14" s="232">
        <v>187959.48927323372</v>
      </c>
      <c r="AN14" s="232">
        <v>190101.56532771947</v>
      </c>
      <c r="AO14" s="232">
        <v>192287.43436736875</v>
      </c>
      <c r="AP14" s="232">
        <v>194517.99252305599</v>
      </c>
      <c r="AQ14" s="232">
        <v>196794.1500568605</v>
      </c>
      <c r="AR14" s="232">
        <v>199116.85242691761</v>
      </c>
      <c r="AS14" s="232">
        <v>201486.99960978748</v>
      </c>
      <c r="AT14" s="232">
        <v>203905.76305911414</v>
      </c>
      <c r="AU14" s="232">
        <v>206373.34956589466</v>
      </c>
      <c r="AV14" s="232">
        <v>208893.88636420461</v>
      </c>
    </row>
    <row r="15" spans="1:48" x14ac:dyDescent="0.2">
      <c r="B15" s="229">
        <v>18</v>
      </c>
      <c r="C15" s="234" t="s">
        <v>57</v>
      </c>
      <c r="D15" s="231">
        <v>8723316.0792825613</v>
      </c>
      <c r="E15" s="232">
        <v>8989572.9410664085</v>
      </c>
      <c r="F15" s="232">
        <v>9248493.6743526887</v>
      </c>
      <c r="G15" s="232">
        <v>9521287.5064086542</v>
      </c>
      <c r="H15" s="232">
        <v>9788079.1607570387</v>
      </c>
      <c r="I15" s="232">
        <v>10058796.91481361</v>
      </c>
      <c r="J15" s="232">
        <v>10330896.564732855</v>
      </c>
      <c r="K15" s="232">
        <v>10604467.012052068</v>
      </c>
      <c r="L15" s="232">
        <v>10880019.212700889</v>
      </c>
      <c r="M15" s="232">
        <v>11157211.57619781</v>
      </c>
      <c r="N15" s="232">
        <v>11436271.998928158</v>
      </c>
      <c r="O15" s="232">
        <v>11717167.900093051</v>
      </c>
      <c r="P15" s="232">
        <v>11999951.154557465</v>
      </c>
      <c r="Q15" s="232">
        <v>12284663.912176719</v>
      </c>
      <c r="R15" s="232">
        <v>12571339.931804596</v>
      </c>
      <c r="S15" s="232">
        <v>12860022.881770862</v>
      </c>
      <c r="T15" s="232">
        <v>13150752.715660814</v>
      </c>
      <c r="U15" s="232">
        <v>13443569.537705163</v>
      </c>
      <c r="V15" s="232">
        <v>13738524.785093129</v>
      </c>
      <c r="W15" s="232">
        <v>14035627.619666394</v>
      </c>
      <c r="X15" s="232">
        <v>14335059.095264368</v>
      </c>
      <c r="Z15" s="229">
        <v>18</v>
      </c>
      <c r="AA15" s="234" t="s">
        <v>57</v>
      </c>
      <c r="AB15" s="231">
        <v>8995648.7809479516</v>
      </c>
      <c r="AC15" s="232">
        <v>9271386.528951738</v>
      </c>
      <c r="AD15" s="232">
        <v>9539489.377748007</v>
      </c>
      <c r="AE15" s="232">
        <v>9822051.7103752419</v>
      </c>
      <c r="AF15" s="232">
        <v>10098368.115214266</v>
      </c>
      <c r="AG15" s="232">
        <v>10378748.15636394</v>
      </c>
      <c r="AH15" s="232">
        <v>10660547.0529064</v>
      </c>
      <c r="AI15" s="232">
        <v>10943856.510971155</v>
      </c>
      <c r="AJ15" s="232">
        <v>11229207.538718177</v>
      </c>
      <c r="AK15" s="232">
        <v>11516244.526465613</v>
      </c>
      <c r="AL15" s="232">
        <v>11805204.054155599</v>
      </c>
      <c r="AM15" s="232">
        <v>12096051.834519247</v>
      </c>
      <c r="AN15" s="232">
        <v>12388841.393245213</v>
      </c>
      <c r="AO15" s="232">
        <v>12683616.134830592</v>
      </c>
      <c r="AP15" s="232">
        <v>12980410.729534963</v>
      </c>
      <c r="AQ15" s="232">
        <v>13279270.144879488</v>
      </c>
      <c r="AR15" s="232">
        <v>13580235.468751086</v>
      </c>
      <c r="AS15" s="232">
        <v>13883347.967514144</v>
      </c>
      <c r="AT15" s="232">
        <v>14188660.561109433</v>
      </c>
      <c r="AU15" s="232">
        <v>14496182.67488198</v>
      </c>
      <c r="AV15" s="232">
        <v>14806100.584675396</v>
      </c>
    </row>
    <row r="16" spans="1:48" x14ac:dyDescent="0.2">
      <c r="B16" s="229">
        <v>20</v>
      </c>
      <c r="C16" s="234" t="s">
        <v>58</v>
      </c>
      <c r="D16" s="231">
        <v>1025.1273881682946</v>
      </c>
      <c r="E16" s="232">
        <v>1097.6446226419771</v>
      </c>
      <c r="F16" s="232">
        <v>1137.8183941940454</v>
      </c>
      <c r="G16" s="232">
        <v>1179.4625249930189</v>
      </c>
      <c r="H16" s="232">
        <v>1222.6308301583513</v>
      </c>
      <c r="I16" s="232">
        <v>1267.3790944418074</v>
      </c>
      <c r="J16" s="232">
        <v>1313.7651443159652</v>
      </c>
      <c r="K16" s="232">
        <v>1361.8489227011619</v>
      </c>
      <c r="L16" s="232">
        <v>1411.6925664274352</v>
      </c>
      <c r="M16" s="232">
        <v>1463.360486531579</v>
      </c>
      <c r="N16" s="232">
        <v>1516.9194514930632</v>
      </c>
      <c r="O16" s="232">
        <v>1572.4386735163905</v>
      </c>
      <c r="P16" s="232">
        <v>1629.9898979713842</v>
      </c>
      <c r="Q16" s="232">
        <v>1689.6474961069887</v>
      </c>
      <c r="R16" s="232">
        <v>1751.4885611583927</v>
      </c>
      <c r="S16" s="232">
        <v>1815.593007971675</v>
      </c>
      <c r="T16" s="232">
        <v>1882.0436762747047</v>
      </c>
      <c r="U16" s="232">
        <v>1950.9264377277582</v>
      </c>
      <c r="V16" s="232">
        <v>2022.3303068921864</v>
      </c>
      <c r="W16" s="232">
        <v>2096.3475562605281</v>
      </c>
      <c r="X16" s="232">
        <v>2173.0738354967325</v>
      </c>
      <c r="Z16" s="229">
        <v>20</v>
      </c>
      <c r="AA16" s="234" t="s">
        <v>58</v>
      </c>
      <c r="AB16" s="231">
        <v>871.67607653564914</v>
      </c>
      <c r="AC16" s="232">
        <v>935.33299406617266</v>
      </c>
      <c r="AD16" s="232">
        <v>971.888708064664</v>
      </c>
      <c r="AE16" s="232">
        <v>1009.8731327302839</v>
      </c>
      <c r="AF16" s="232">
        <v>1049.3421065065231</v>
      </c>
      <c r="AG16" s="232">
        <v>1090.3536501764061</v>
      </c>
      <c r="AH16" s="232">
        <v>1132.9680521550879</v>
      </c>
      <c r="AI16" s="232">
        <v>1177.2479571159508</v>
      </c>
      <c r="AJ16" s="232">
        <v>1223.2584580804817</v>
      </c>
      <c r="AK16" s="232">
        <v>1271.067192107309</v>
      </c>
      <c r="AL16" s="232">
        <v>1320.744439721065</v>
      </c>
      <c r="AM16" s="232">
        <v>1372.3632282272313</v>
      </c>
      <c r="AN16" s="232">
        <v>1425.9994390648571</v>
      </c>
      <c r="AO16" s="232">
        <v>1481.7319193549476</v>
      </c>
      <c r="AP16" s="232">
        <v>1539.6425978085122</v>
      </c>
      <c r="AQ16" s="232">
        <v>1599.8166051646567</v>
      </c>
      <c r="AR16" s="232">
        <v>1662.3423993357746</v>
      </c>
      <c r="AS16" s="232">
        <v>1727.3118954437955</v>
      </c>
      <c r="AT16" s="232">
        <v>1794.820600938652</v>
      </c>
      <c r="AU16" s="232">
        <v>1864.9677559976044</v>
      </c>
      <c r="AV16" s="232">
        <v>1937.8564794117965</v>
      </c>
    </row>
    <row r="17" spans="2:48" x14ac:dyDescent="0.2">
      <c r="B17" s="229">
        <v>21</v>
      </c>
      <c r="C17" s="234" t="s">
        <v>59</v>
      </c>
      <c r="D17" s="231">
        <v>94230.615835498975</v>
      </c>
      <c r="E17" s="232">
        <v>98818.162173608289</v>
      </c>
      <c r="F17" s="232">
        <v>103199.59595048086</v>
      </c>
      <c r="G17" s="232">
        <v>107581.02915094317</v>
      </c>
      <c r="H17" s="232">
        <v>111962.46235140384</v>
      </c>
      <c r="I17" s="232">
        <v>116343.89555186449</v>
      </c>
      <c r="J17" s="232">
        <v>120725.32875232519</v>
      </c>
      <c r="K17" s="232">
        <v>125106.76195278583</v>
      </c>
      <c r="L17" s="232">
        <v>129488.19515324655</v>
      </c>
      <c r="M17" s="232">
        <v>133869.62835370717</v>
      </c>
      <c r="N17" s="232">
        <v>138251.06155416789</v>
      </c>
      <c r="O17" s="232">
        <v>142632.49475462857</v>
      </c>
      <c r="P17" s="232">
        <v>147013.92795508922</v>
      </c>
      <c r="Q17" s="232">
        <v>151395.36115554991</v>
      </c>
      <c r="R17" s="232">
        <v>155776.79435601059</v>
      </c>
      <c r="S17" s="232">
        <v>160158.22755647122</v>
      </c>
      <c r="T17" s="232">
        <v>164539.66075693193</v>
      </c>
      <c r="U17" s="232">
        <v>168921.09395739259</v>
      </c>
      <c r="V17" s="232">
        <v>173302.52715785327</v>
      </c>
      <c r="W17" s="232">
        <v>177683.9603583139</v>
      </c>
      <c r="X17" s="232">
        <v>182065.39355877464</v>
      </c>
      <c r="Z17" s="229">
        <v>21</v>
      </c>
      <c r="AA17" s="234" t="s">
        <v>59</v>
      </c>
      <c r="AB17" s="231">
        <v>97983.821264226921</v>
      </c>
      <c r="AC17" s="232">
        <v>102754.0895729831</v>
      </c>
      <c r="AD17" s="232">
        <v>107310.03585718852</v>
      </c>
      <c r="AE17" s="232">
        <v>111865.98154202523</v>
      </c>
      <c r="AF17" s="232">
        <v>116421.92722686024</v>
      </c>
      <c r="AG17" s="232">
        <v>120977.87291169526</v>
      </c>
      <c r="AH17" s="232">
        <v>125533.81859653027</v>
      </c>
      <c r="AI17" s="232">
        <v>130089.76428136532</v>
      </c>
      <c r="AJ17" s="232">
        <v>134645.70996620032</v>
      </c>
      <c r="AK17" s="232">
        <v>139201.65565103537</v>
      </c>
      <c r="AL17" s="232">
        <v>143757.60133587039</v>
      </c>
      <c r="AM17" s="232">
        <v>148313.54702070545</v>
      </c>
      <c r="AN17" s="232">
        <v>152869.49270554044</v>
      </c>
      <c r="AO17" s="232">
        <v>157425.43839037549</v>
      </c>
      <c r="AP17" s="232">
        <v>161981.38407521052</v>
      </c>
      <c r="AQ17" s="232">
        <v>166537.32976004548</v>
      </c>
      <c r="AR17" s="232">
        <v>171093.27544488056</v>
      </c>
      <c r="AS17" s="232">
        <v>175649.22112971556</v>
      </c>
      <c r="AT17" s="232">
        <v>180205.16681455058</v>
      </c>
      <c r="AU17" s="232">
        <v>184761.11249938558</v>
      </c>
      <c r="AV17" s="232">
        <v>189317.05818422066</v>
      </c>
    </row>
    <row r="18" spans="2:48" x14ac:dyDescent="0.2">
      <c r="B18" s="229">
        <v>22</v>
      </c>
      <c r="C18" s="234" t="s">
        <v>60</v>
      </c>
      <c r="D18" s="231">
        <v>884511.95957460313</v>
      </c>
      <c r="E18" s="232">
        <v>914091.79739738489</v>
      </c>
      <c r="F18" s="232">
        <v>944526.83723079634</v>
      </c>
      <c r="G18" s="232">
        <v>974995.26757740777</v>
      </c>
      <c r="H18" s="232">
        <v>1005576.6360081623</v>
      </c>
      <c r="I18" s="232">
        <v>1036369.1393637444</v>
      </c>
      <c r="J18" s="232">
        <v>1067362.0345394912</v>
      </c>
      <c r="K18" s="232">
        <v>1098563.2301149759</v>
      </c>
      <c r="L18" s="232">
        <v>1129976.0090673054</v>
      </c>
      <c r="M18" s="232">
        <v>1161604.946831635</v>
      </c>
      <c r="N18" s="232">
        <v>1193454.3986670233</v>
      </c>
      <c r="O18" s="232">
        <v>1225528.8891213012</v>
      </c>
      <c r="P18" s="232">
        <v>1257833.0150479861</v>
      </c>
      <c r="Q18" s="232">
        <v>1290371.4710492825</v>
      </c>
      <c r="R18" s="232">
        <v>1323149.0522183396</v>
      </c>
      <c r="S18" s="232">
        <v>1356170.6291425012</v>
      </c>
      <c r="T18" s="232">
        <v>1389441.261212697</v>
      </c>
      <c r="U18" s="232">
        <v>1422965.7626001711</v>
      </c>
      <c r="V18" s="232">
        <v>1456750.4073532245</v>
      </c>
      <c r="W18" s="232">
        <v>1490796.2794639294</v>
      </c>
      <c r="X18" s="232">
        <v>1525125.5505757434</v>
      </c>
      <c r="Z18" s="229">
        <v>22</v>
      </c>
      <c r="AA18" s="234" t="s">
        <v>60</v>
      </c>
      <c r="AB18" s="231">
        <v>919742.07092445926</v>
      </c>
      <c r="AC18" s="232">
        <v>950500.07368772174</v>
      </c>
      <c r="AD18" s="232">
        <v>982147.34115769935</v>
      </c>
      <c r="AE18" s="232">
        <v>1013829.3290850153</v>
      </c>
      <c r="AF18" s="232">
        <v>1045628.7534203663</v>
      </c>
      <c r="AG18" s="232">
        <v>1077647.7221846015</v>
      </c>
      <c r="AH18" s="232">
        <v>1109875.0643751987</v>
      </c>
      <c r="AI18" s="232">
        <v>1142319.0035704568</v>
      </c>
      <c r="AJ18" s="232">
        <v>1174982.9535084558</v>
      </c>
      <c r="AK18" s="232">
        <v>1207871.6718639384</v>
      </c>
      <c r="AL18" s="232">
        <v>1240989.6873659296</v>
      </c>
      <c r="AM18" s="232">
        <v>1274341.7047750028</v>
      </c>
      <c r="AN18" s="232">
        <v>1307932.5040373453</v>
      </c>
      <c r="AO18" s="232">
        <v>1341766.966741174</v>
      </c>
      <c r="AP18" s="232">
        <v>1375850.0789681971</v>
      </c>
      <c r="AQ18" s="232">
        <v>1410186.9053012454</v>
      </c>
      <c r="AR18" s="232">
        <v>1444782.7066467986</v>
      </c>
      <c r="AS18" s="232">
        <v>1479642.4889245355</v>
      </c>
      <c r="AT18" s="232">
        <v>1514772.7760781033</v>
      </c>
      <c r="AU18" s="232">
        <v>1550174.6952749777</v>
      </c>
      <c r="AV18" s="232">
        <v>1585871.3012551763</v>
      </c>
    </row>
    <row r="19" spans="2:48" x14ac:dyDescent="0.2">
      <c r="B19" s="229">
        <v>23</v>
      </c>
      <c r="C19" s="234" t="s">
        <v>61</v>
      </c>
      <c r="D19" s="231">
        <v>1372013.1588062029</v>
      </c>
      <c r="E19" s="232">
        <v>1444664.8026355733</v>
      </c>
      <c r="F19" s="232">
        <v>1517541.45348566</v>
      </c>
      <c r="G19" s="232">
        <v>1590449.7320561509</v>
      </c>
      <c r="H19" s="232">
        <v>1663491.2272337032</v>
      </c>
      <c r="I19" s="232">
        <v>1736783.2782942965</v>
      </c>
      <c r="J19" s="232">
        <v>1810313.0800064225</v>
      </c>
      <c r="K19" s="232">
        <v>1884090.0304836892</v>
      </c>
      <c r="L19" s="232">
        <v>1958118.0211807915</v>
      </c>
      <c r="M19" s="232">
        <v>2032402.4817555456</v>
      </c>
      <c r="N19" s="232">
        <v>2106948.579420886</v>
      </c>
      <c r="O19" s="232">
        <v>2181761.682558469</v>
      </c>
      <c r="P19" s="232">
        <v>2256847.245260309</v>
      </c>
      <c r="Q19" s="232">
        <v>2332210.8376164553</v>
      </c>
      <c r="R19" s="232">
        <v>2407858.1489425735</v>
      </c>
      <c r="S19" s="232">
        <v>2483794.9581300076</v>
      </c>
      <c r="T19" s="232">
        <v>2560027.2680775118</v>
      </c>
      <c r="U19" s="232">
        <v>2636560.7907534777</v>
      </c>
      <c r="V19" s="232">
        <v>2713402.9701793687</v>
      </c>
      <c r="W19" s="232">
        <v>2790555.0927251359</v>
      </c>
      <c r="X19" s="232">
        <v>2868043.4602566217</v>
      </c>
      <c r="Z19" s="229">
        <v>23</v>
      </c>
      <c r="AA19" s="234" t="s">
        <v>61</v>
      </c>
      <c r="AB19" s="231">
        <v>1383076.2294945724</v>
      </c>
      <c r="AC19" s="232">
        <v>1456257.3954658303</v>
      </c>
      <c r="AD19" s="232">
        <v>1529665.3171006152</v>
      </c>
      <c r="AE19" s="232">
        <v>1603105.0970218822</v>
      </c>
      <c r="AF19" s="232">
        <v>1676679.0646992824</v>
      </c>
      <c r="AG19" s="232">
        <v>1750505.4148121066</v>
      </c>
      <c r="AH19" s="232">
        <v>1824571.2487787132</v>
      </c>
      <c r="AI19" s="232">
        <v>1898886.0332249603</v>
      </c>
      <c r="AJ19" s="232">
        <v>1973453.6879742448</v>
      </c>
      <c r="AK19" s="232">
        <v>2048279.6822665874</v>
      </c>
      <c r="AL19" s="232">
        <v>2123369.220983909</v>
      </c>
      <c r="AM19" s="232">
        <v>2198727.7116433633</v>
      </c>
      <c r="AN19" s="232">
        <v>2274360.6480973</v>
      </c>
      <c r="AO19" s="232">
        <v>2350273.641041724</v>
      </c>
      <c r="AP19" s="232">
        <v>2426472.4212674089</v>
      </c>
      <c r="AQ19" s="232">
        <v>2502962.8097938183</v>
      </c>
      <c r="AR19" s="232">
        <v>2579750.8532808418</v>
      </c>
      <c r="AS19" s="232">
        <v>2656842.3053371138</v>
      </c>
      <c r="AT19" s="232">
        <v>2734244.6642510211</v>
      </c>
      <c r="AU19" s="232">
        <v>2811959.2257701415</v>
      </c>
      <c r="AV19" s="232">
        <v>2890012.4835009365</v>
      </c>
    </row>
    <row r="20" spans="2:48" x14ac:dyDescent="0.2">
      <c r="B20" s="229">
        <v>26</v>
      </c>
      <c r="C20" s="234" t="s">
        <v>62</v>
      </c>
      <c r="D20" s="231">
        <v>41802.608302388493</v>
      </c>
      <c r="E20" s="232">
        <v>42623.377185780024</v>
      </c>
      <c r="F20" s="232">
        <v>42623.377185780024</v>
      </c>
      <c r="G20" s="232">
        <v>44264.914952563056</v>
      </c>
      <c r="H20" s="232">
        <v>45085.683835954565</v>
      </c>
      <c r="I20" s="232">
        <v>45906.452719346096</v>
      </c>
      <c r="J20" s="232">
        <v>46727.221602737613</v>
      </c>
      <c r="K20" s="232">
        <v>47547.990486129107</v>
      </c>
      <c r="L20" s="232">
        <v>48368.75936952066</v>
      </c>
      <c r="M20" s="232">
        <v>49189.528252912154</v>
      </c>
      <c r="N20" s="232">
        <v>50010.297136303663</v>
      </c>
      <c r="O20" s="232">
        <v>50831.066019695158</v>
      </c>
      <c r="P20" s="232">
        <v>51651.834903086681</v>
      </c>
      <c r="Q20" s="232">
        <v>53293.372669869706</v>
      </c>
      <c r="R20" s="232">
        <v>53293.372669869706</v>
      </c>
      <c r="S20" s="232">
        <v>54934.910436652768</v>
      </c>
      <c r="T20" s="232">
        <v>54934.910436652768</v>
      </c>
      <c r="U20" s="232">
        <v>55755.67932004427</v>
      </c>
      <c r="V20" s="232">
        <v>56576.448203435772</v>
      </c>
      <c r="W20" s="232">
        <v>57397.217086827281</v>
      </c>
      <c r="X20" s="232">
        <v>0</v>
      </c>
      <c r="Z20" s="229">
        <v>26</v>
      </c>
      <c r="AA20" s="234" t="s">
        <v>62</v>
      </c>
      <c r="AB20" s="231">
        <v>43182.094376367349</v>
      </c>
      <c r="AC20" s="232">
        <v>44029.948632910768</v>
      </c>
      <c r="AD20" s="232">
        <v>44029.948632910768</v>
      </c>
      <c r="AE20" s="232">
        <v>45725.657145997633</v>
      </c>
      <c r="AF20" s="232">
        <v>46573.511402541066</v>
      </c>
      <c r="AG20" s="232">
        <v>47421.365659084498</v>
      </c>
      <c r="AH20" s="232">
        <v>48269.219915627938</v>
      </c>
      <c r="AI20" s="232">
        <v>49117.074172171378</v>
      </c>
      <c r="AJ20" s="232">
        <v>49964.928428714811</v>
      </c>
      <c r="AK20" s="232">
        <v>50812.782685258258</v>
      </c>
      <c r="AL20" s="232">
        <v>51660.636941801677</v>
      </c>
      <c r="AM20" s="232">
        <v>52508.491198345131</v>
      </c>
      <c r="AN20" s="232">
        <v>53356.345454888527</v>
      </c>
      <c r="AO20" s="232">
        <v>55052.053967975422</v>
      </c>
      <c r="AP20" s="232">
        <v>55052.053967975422</v>
      </c>
      <c r="AQ20" s="232">
        <v>56747.762481062287</v>
      </c>
      <c r="AR20" s="232">
        <v>56747.762481062287</v>
      </c>
      <c r="AS20" s="232">
        <v>57595.616737605698</v>
      </c>
      <c r="AT20" s="232">
        <v>58443.47099414916</v>
      </c>
      <c r="AU20" s="232">
        <v>59291.325250692578</v>
      </c>
      <c r="AV20" s="232">
        <v>0</v>
      </c>
    </row>
    <row r="21" spans="2:48" x14ac:dyDescent="0.2">
      <c r="B21" s="229">
        <v>28</v>
      </c>
      <c r="C21" s="234" t="s">
        <v>63</v>
      </c>
      <c r="D21" s="231">
        <v>20887.594091310104</v>
      </c>
      <c r="E21" s="232">
        <v>21198.482798987687</v>
      </c>
      <c r="F21" s="232">
        <v>21202.259798338484</v>
      </c>
      <c r="G21" s="232">
        <v>21202.305685254745</v>
      </c>
      <c r="H21" s="232">
        <v>21202.306242736726</v>
      </c>
      <c r="I21" s="232">
        <v>21202.306249509595</v>
      </c>
      <c r="J21" s="232">
        <v>21202.306249591882</v>
      </c>
      <c r="K21" s="232">
        <v>21202.306249592879</v>
      </c>
      <c r="L21" s="232">
        <v>21202.30624959289</v>
      </c>
      <c r="M21" s="232">
        <v>21202.30624959289</v>
      </c>
      <c r="N21" s="232">
        <v>21202.30624959289</v>
      </c>
      <c r="O21" s="232">
        <v>21202.30624959289</v>
      </c>
      <c r="P21" s="232">
        <v>21202.30624959289</v>
      </c>
      <c r="Q21" s="232">
        <v>21202.30624959289</v>
      </c>
      <c r="R21" s="232">
        <v>21202.30624959289</v>
      </c>
      <c r="S21" s="232">
        <v>21202.30624959289</v>
      </c>
      <c r="T21" s="232">
        <v>21202.30624959289</v>
      </c>
      <c r="U21" s="232">
        <v>21202.30624959289</v>
      </c>
      <c r="V21" s="232">
        <v>21202.30624959289</v>
      </c>
      <c r="W21" s="232">
        <v>21202.30624959289</v>
      </c>
      <c r="X21" s="232">
        <v>21202.30624959289</v>
      </c>
      <c r="Z21" s="229">
        <v>28</v>
      </c>
      <c r="AA21" s="234" t="s">
        <v>63</v>
      </c>
      <c r="AB21" s="231">
        <v>21256.46900296264</v>
      </c>
      <c r="AC21" s="232">
        <v>21572.848005217813</v>
      </c>
      <c r="AD21" s="232">
        <v>21576.69170637714</v>
      </c>
      <c r="AE21" s="232">
        <v>21576.738403656338</v>
      </c>
      <c r="AF21" s="232">
        <v>21576.738970983457</v>
      </c>
      <c r="AG21" s="232">
        <v>21576.738977875935</v>
      </c>
      <c r="AH21" s="232">
        <v>21576.738977959671</v>
      </c>
      <c r="AI21" s="232">
        <v>21576.738977960693</v>
      </c>
      <c r="AJ21" s="232">
        <v>21576.738977960707</v>
      </c>
      <c r="AK21" s="232">
        <v>21576.738977960707</v>
      </c>
      <c r="AL21" s="232">
        <v>21576.738977960707</v>
      </c>
      <c r="AM21" s="232">
        <v>21576.738977960707</v>
      </c>
      <c r="AN21" s="232">
        <v>21576.738977960707</v>
      </c>
      <c r="AO21" s="232">
        <v>21576.738977960707</v>
      </c>
      <c r="AP21" s="232">
        <v>21576.738977960707</v>
      </c>
      <c r="AQ21" s="232">
        <v>21576.738977960707</v>
      </c>
      <c r="AR21" s="232">
        <v>21576.738977960707</v>
      </c>
      <c r="AS21" s="232">
        <v>21576.738977960707</v>
      </c>
      <c r="AT21" s="232">
        <v>21576.738977960707</v>
      </c>
      <c r="AU21" s="232">
        <v>21576.738977960707</v>
      </c>
      <c r="AV21" s="232">
        <v>21576.738977960707</v>
      </c>
    </row>
    <row r="22" spans="2:48" x14ac:dyDescent="0.2">
      <c r="B22" s="229">
        <v>29</v>
      </c>
      <c r="C22" s="234" t="s">
        <v>64</v>
      </c>
      <c r="D22" s="231">
        <v>44021.395529023896</v>
      </c>
      <c r="E22" s="232">
        <v>44755.196303173761</v>
      </c>
      <c r="F22" s="232">
        <v>45834.712981032484</v>
      </c>
      <c r="G22" s="232">
        <v>46777.663567186617</v>
      </c>
      <c r="H22" s="232">
        <v>47774.565391717755</v>
      </c>
      <c r="I22" s="232">
        <v>48750.153464471201</v>
      </c>
      <c r="J22" s="232">
        <v>49734.161659330923</v>
      </c>
      <c r="K22" s="232">
        <v>50714.843435781346</v>
      </c>
      <c r="L22" s="232">
        <v>51696.839333249751</v>
      </c>
      <c r="M22" s="232">
        <v>52678.316079535856</v>
      </c>
      <c r="N22" s="232">
        <v>53659.99791952825</v>
      </c>
      <c r="O22" s="232">
        <v>54641.598736054315</v>
      </c>
      <c r="P22" s="232">
        <v>55623.231561373883</v>
      </c>
      <c r="Q22" s="232">
        <v>56604.851741432642</v>
      </c>
      <c r="R22" s="232">
        <v>57586.476917075532</v>
      </c>
      <c r="S22" s="232">
        <v>58568.100119183749</v>
      </c>
      <c r="T22" s="232">
        <v>59549.72410094834</v>
      </c>
      <c r="U22" s="232">
        <v>60531.347774705166</v>
      </c>
      <c r="V22" s="232">
        <v>61512.971570142239</v>
      </c>
      <c r="W22" s="232">
        <v>62494.595317508814</v>
      </c>
      <c r="X22" s="232">
        <v>63476.219083865915</v>
      </c>
      <c r="Z22" s="229">
        <v>29</v>
      </c>
      <c r="AA22" s="234" t="s">
        <v>64</v>
      </c>
      <c r="AB22" s="231">
        <v>45774.767712944908</v>
      </c>
      <c r="AC22" s="232">
        <v>46537.795771929173</v>
      </c>
      <c r="AD22" s="232">
        <v>47660.309599067004</v>
      </c>
      <c r="AE22" s="232">
        <v>48640.817907067649</v>
      </c>
      <c r="AF22" s="232">
        <v>49677.426331269882</v>
      </c>
      <c r="AG22" s="232">
        <v>50691.872076961081</v>
      </c>
      <c r="AH22" s="232">
        <v>51715.073318222079</v>
      </c>
      <c r="AI22" s="232">
        <v>52734.815649828517</v>
      </c>
      <c r="AJ22" s="232">
        <v>53755.924443893084</v>
      </c>
      <c r="AK22" s="232">
        <v>54776.493408983799</v>
      </c>
      <c r="AL22" s="232">
        <v>55797.275636663064</v>
      </c>
      <c r="AM22" s="232">
        <v>56817.973613711336</v>
      </c>
      <c r="AN22" s="232">
        <v>57838.704874463401</v>
      </c>
      <c r="AO22" s="232">
        <v>58859.422986293888</v>
      </c>
      <c r="AP22" s="232">
        <v>59880.146292682657</v>
      </c>
      <c r="AQ22" s="232">
        <v>60900.867546930829</v>
      </c>
      <c r="AR22" s="232">
        <v>61921.589611889118</v>
      </c>
      <c r="AS22" s="232">
        <v>62942.31135657167</v>
      </c>
      <c r="AT22" s="232">
        <v>63963.033227781016</v>
      </c>
      <c r="AU22" s="232">
        <v>64983.755049005194</v>
      </c>
      <c r="AV22" s="232">
        <v>66004.476889976315</v>
      </c>
    </row>
    <row r="23" spans="2:48" x14ac:dyDescent="0.2">
      <c r="B23" s="229">
        <v>31</v>
      </c>
      <c r="C23" s="234" t="s">
        <v>65</v>
      </c>
      <c r="D23" s="231">
        <v>82367.066460673843</v>
      </c>
      <c r="E23" s="232">
        <v>84723.041653542256</v>
      </c>
      <c r="F23" s="232">
        <v>86751.460285697845</v>
      </c>
      <c r="G23" s="232">
        <v>88653.184108312722</v>
      </c>
      <c r="H23" s="232">
        <v>90533.206855400014</v>
      </c>
      <c r="I23" s="232">
        <v>92438.920841487328</v>
      </c>
      <c r="J23" s="232">
        <v>94377.927589690313</v>
      </c>
      <c r="K23" s="232">
        <v>96355.035557178053</v>
      </c>
      <c r="L23" s="232">
        <v>98371.957186406682</v>
      </c>
      <c r="M23" s="232">
        <v>100429.93353793136</v>
      </c>
      <c r="N23" s="232">
        <v>102529.91752718049</v>
      </c>
      <c r="O23" s="232">
        <v>104672.81348462933</v>
      </c>
      <c r="P23" s="232">
        <v>106859.51208956137</v>
      </c>
      <c r="Q23" s="232">
        <v>109090.91355307194</v>
      </c>
      <c r="R23" s="232">
        <v>111367.93429571461</v>
      </c>
      <c r="S23" s="232">
        <v>113691.50371012148</v>
      </c>
      <c r="T23" s="232">
        <v>116062.58846791887</v>
      </c>
      <c r="U23" s="232">
        <v>118482.1020876359</v>
      </c>
      <c r="V23" s="232">
        <v>120951.26099281598</v>
      </c>
      <c r="W23" s="232">
        <v>123470.19602846827</v>
      </c>
      <c r="X23" s="232">
        <v>126043.43281189707</v>
      </c>
      <c r="Z23" s="229">
        <v>31</v>
      </c>
      <c r="AA23" s="234" t="s">
        <v>65</v>
      </c>
      <c r="AB23" s="231">
        <v>85647.746717802453</v>
      </c>
      <c r="AC23" s="232">
        <v>88097.560402602874</v>
      </c>
      <c r="AD23" s="232">
        <v>90206.770948877223</v>
      </c>
      <c r="AE23" s="232">
        <v>92184.240431346872</v>
      </c>
      <c r="AF23" s="232">
        <v>94139.144484450619</v>
      </c>
      <c r="AG23" s="232">
        <v>96120.763058603829</v>
      </c>
      <c r="AH23" s="232">
        <v>98137.000445587721</v>
      </c>
      <c r="AI23" s="232">
        <v>100192.85662342046</v>
      </c>
      <c r="AJ23" s="232">
        <v>102290.11224114127</v>
      </c>
      <c r="AK23" s="232">
        <v>104430.05779074715</v>
      </c>
      <c r="AL23" s="232">
        <v>106613.68414228811</v>
      </c>
      <c r="AM23" s="232">
        <v>108841.93164572214</v>
      </c>
      <c r="AN23" s="232">
        <v>111115.72645608863</v>
      </c>
      <c r="AO23" s="232">
        <v>113436.00463989076</v>
      </c>
      <c r="AP23" s="232">
        <v>115803.71911871294</v>
      </c>
      <c r="AQ23" s="232">
        <v>118219.83630289568</v>
      </c>
      <c r="AR23" s="232">
        <v>120685.36136659607</v>
      </c>
      <c r="AS23" s="232">
        <v>123201.24421378644</v>
      </c>
      <c r="AT23" s="232">
        <v>125768.74971815987</v>
      </c>
      <c r="AU23" s="232">
        <v>128388.01393628216</v>
      </c>
      <c r="AV23" s="232">
        <v>131063.74274079499</v>
      </c>
    </row>
    <row r="24" spans="2:48" x14ac:dyDescent="0.2">
      <c r="B24" s="229">
        <v>32</v>
      </c>
      <c r="C24" s="234" t="s">
        <v>66</v>
      </c>
      <c r="D24" s="231">
        <v>62178.339736664289</v>
      </c>
      <c r="E24" s="232">
        <v>64393.708724883254</v>
      </c>
      <c r="F24" s="232">
        <v>66307.342276325056</v>
      </c>
      <c r="G24" s="232">
        <v>68224.52579734521</v>
      </c>
      <c r="H24" s="232">
        <v>70165.683957497196</v>
      </c>
      <c r="I24" s="232">
        <v>72149.055448642204</v>
      </c>
      <c r="J24" s="232">
        <v>74172.33464561755</v>
      </c>
      <c r="K24" s="232">
        <v>76237.142255274812</v>
      </c>
      <c r="L24" s="232">
        <v>78344.121304694461</v>
      </c>
      <c r="M24" s="232">
        <v>80494.186694225515</v>
      </c>
      <c r="N24" s="232">
        <v>82688.205791211512</v>
      </c>
      <c r="O24" s="232">
        <v>84927.080636654471</v>
      </c>
      <c r="P24" s="232">
        <v>87211.727457015149</v>
      </c>
      <c r="Q24" s="232">
        <v>89543.081976623565</v>
      </c>
      <c r="R24" s="232">
        <v>91922.100117796741</v>
      </c>
      <c r="S24" s="232">
        <v>94349.752139256583</v>
      </c>
      <c r="T24" s="232">
        <v>96827.048724436681</v>
      </c>
      <c r="U24" s="232">
        <v>99354.940776461459</v>
      </c>
      <c r="V24" s="232">
        <v>101934.71275925977</v>
      </c>
      <c r="W24" s="232">
        <v>104566.44836333866</v>
      </c>
      <c r="X24" s="232">
        <v>107255.0842965646</v>
      </c>
      <c r="Z24" s="229">
        <v>32</v>
      </c>
      <c r="AA24" s="234" t="s">
        <v>66</v>
      </c>
      <c r="AB24" s="231">
        <v>64654.903008375637</v>
      </c>
      <c r="AC24" s="232">
        <v>66958.510143395339</v>
      </c>
      <c r="AD24" s="232">
        <v>68948.363719191126</v>
      </c>
      <c r="AE24" s="232">
        <v>70941.908659853449</v>
      </c>
      <c r="AF24" s="232">
        <v>72960.383149524307</v>
      </c>
      <c r="AG24" s="232">
        <v>75022.752327161594</v>
      </c>
      <c r="AH24" s="232">
        <v>77126.61873455251</v>
      </c>
      <c r="AI24" s="232">
        <v>79273.667631302393</v>
      </c>
      <c r="AJ24" s="232">
        <v>81464.567656260449</v>
      </c>
      <c r="AK24" s="232">
        <v>83700.270150256503</v>
      </c>
      <c r="AL24" s="232">
        <v>85981.67702787547</v>
      </c>
      <c r="AM24" s="232">
        <v>88309.72625841244</v>
      </c>
      <c r="AN24" s="232">
        <v>90685.370561628093</v>
      </c>
      <c r="AO24" s="232">
        <v>93109.582931752506</v>
      </c>
      <c r="AP24" s="232">
        <v>95583.357365488584</v>
      </c>
      <c r="AQ24" s="232">
        <v>98107.702766963193</v>
      </c>
      <c r="AR24" s="232">
        <v>100683.67007513097</v>
      </c>
      <c r="AS24" s="232">
        <v>103312.24806758791</v>
      </c>
      <c r="AT24" s="232">
        <v>105994.77236846108</v>
      </c>
      <c r="AU24" s="232">
        <v>108731.33000165039</v>
      </c>
      <c r="AV24" s="232">
        <v>111527.05430409675</v>
      </c>
    </row>
    <row r="25" spans="2:48" x14ac:dyDescent="0.2">
      <c r="B25" s="229">
        <v>33</v>
      </c>
      <c r="C25" s="234" t="s">
        <v>67</v>
      </c>
      <c r="D25" s="231">
        <v>207655.58855990277</v>
      </c>
      <c r="E25" s="232">
        <v>219750.00042702438</v>
      </c>
      <c r="F25" s="232">
        <v>231194.5646964417</v>
      </c>
      <c r="G25" s="232">
        <v>242520.96921597756</v>
      </c>
      <c r="H25" s="232">
        <v>253834.06018006601</v>
      </c>
      <c r="I25" s="232">
        <v>265158.55004730308</v>
      </c>
      <c r="J25" s="232">
        <v>276496.82895516191</v>
      </c>
      <c r="K25" s="232">
        <v>287850.05464822782</v>
      </c>
      <c r="L25" s="232">
        <v>299218.56672199088</v>
      </c>
      <c r="M25" s="232">
        <v>310602.71558487124</v>
      </c>
      <c r="N25" s="232">
        <v>322002.81962808734</v>
      </c>
      <c r="O25" s="232">
        <v>333419.20688614377</v>
      </c>
      <c r="P25" s="232">
        <v>344852.21008080046</v>
      </c>
      <c r="Q25" s="232">
        <v>356302.16892123321</v>
      </c>
      <c r="R25" s="232">
        <v>367769.43039356626</v>
      </c>
      <c r="S25" s="232">
        <v>379254.3468472074</v>
      </c>
      <c r="T25" s="232">
        <v>390757.28467141412</v>
      </c>
      <c r="U25" s="232">
        <v>402278.59103158989</v>
      </c>
      <c r="V25" s="232">
        <v>413818.72450713464</v>
      </c>
      <c r="W25" s="232">
        <v>425377.74556005676</v>
      </c>
      <c r="X25" s="232">
        <v>436957.32845655066</v>
      </c>
      <c r="Z25" s="229">
        <v>33</v>
      </c>
      <c r="AA25" s="234" t="s">
        <v>67</v>
      </c>
      <c r="AB25" s="231">
        <v>215926.51065224368</v>
      </c>
      <c r="AC25" s="232">
        <v>228502.64294403273</v>
      </c>
      <c r="AD25" s="232">
        <v>240403.044208301</v>
      </c>
      <c r="AE25" s="232">
        <v>252180.57941985008</v>
      </c>
      <c r="AF25" s="232">
        <v>263944.2707970381</v>
      </c>
      <c r="AG25" s="232">
        <v>275719.81509568717</v>
      </c>
      <c r="AH25" s="232">
        <v>287509.69765244611</v>
      </c>
      <c r="AI25" s="232">
        <v>299315.12232486682</v>
      </c>
      <c r="AJ25" s="232">
        <v>311136.44223452773</v>
      </c>
      <c r="AK25" s="232">
        <v>322974.02174661652</v>
      </c>
      <c r="AL25" s="232">
        <v>334828.19193387404</v>
      </c>
      <c r="AM25" s="232">
        <v>346699.29389641905</v>
      </c>
      <c r="AN25" s="232">
        <v>358587.67360831861</v>
      </c>
      <c r="AO25" s="232">
        <v>370493.68430936593</v>
      </c>
      <c r="AP25" s="232">
        <v>382417.68680614198</v>
      </c>
      <c r="AQ25" s="232">
        <v>394360.04748213186</v>
      </c>
      <c r="AR25" s="232">
        <v>406321.14731987636</v>
      </c>
      <c r="AS25" s="232">
        <v>418301.34731237829</v>
      </c>
      <c r="AT25" s="232">
        <v>430301.12430425367</v>
      </c>
      <c r="AU25" s="232">
        <v>442320.54116571369</v>
      </c>
      <c r="AV25" s="232">
        <v>454361.33884897502</v>
      </c>
    </row>
    <row r="26" spans="2:48" x14ac:dyDescent="0.2">
      <c r="B26" s="229">
        <v>34</v>
      </c>
      <c r="C26" s="234" t="s">
        <v>68</v>
      </c>
      <c r="D26" s="231">
        <v>48885.389509413937</v>
      </c>
      <c r="E26" s="232">
        <v>51426.038507006153</v>
      </c>
      <c r="F26" s="232">
        <v>54218.48298308903</v>
      </c>
      <c r="G26" s="232">
        <v>57046.923371665936</v>
      </c>
      <c r="H26" s="232">
        <v>59910.858415828807</v>
      </c>
      <c r="I26" s="232">
        <v>62814.772815259545</v>
      </c>
      <c r="J26" s="232">
        <v>65757.529414226941</v>
      </c>
      <c r="K26" s="232">
        <v>68739.157921285921</v>
      </c>
      <c r="L26" s="232">
        <v>71759.464214336214</v>
      </c>
      <c r="M26" s="232">
        <v>74818.366343917209</v>
      </c>
      <c r="N26" s="232">
        <v>77915.802458669816</v>
      </c>
      <c r="O26" s="232">
        <v>81051.751475349243</v>
      </c>
      <c r="P26" s="232">
        <v>84226.225213750702</v>
      </c>
      <c r="Q26" s="232">
        <v>87439.268103208582</v>
      </c>
      <c r="R26" s="232">
        <v>90690.955748604261</v>
      </c>
      <c r="S26" s="232">
        <v>93981.391908461548</v>
      </c>
      <c r="T26" s="232">
        <v>97310.714432209774</v>
      </c>
      <c r="U26" s="232">
        <v>100679.06627888088</v>
      </c>
      <c r="V26" s="232">
        <v>104086.70463307441</v>
      </c>
      <c r="W26" s="232">
        <v>107533.56753795414</v>
      </c>
      <c r="X26" s="232">
        <v>111020.99279674358</v>
      </c>
      <c r="Z26" s="229">
        <v>34</v>
      </c>
      <c r="AA26" s="234" t="s">
        <v>68</v>
      </c>
      <c r="AB26" s="231">
        <v>50832.494573573902</v>
      </c>
      <c r="AC26" s="232">
        <v>53474.337620740196</v>
      </c>
      <c r="AD26" s="232">
        <v>56378.005160305453</v>
      </c>
      <c r="AE26" s="232">
        <v>59319.102329559377</v>
      </c>
      <c r="AF26" s="232">
        <v>62297.107906531252</v>
      </c>
      <c r="AG26" s="232">
        <v>65316.685216491365</v>
      </c>
      <c r="AH26" s="232">
        <v>68376.651810795578</v>
      </c>
      <c r="AI26" s="232">
        <v>71477.038581290704</v>
      </c>
      <c r="AJ26" s="232">
        <v>74617.64367399324</v>
      </c>
      <c r="AK26" s="232">
        <v>77798.38187539544</v>
      </c>
      <c r="AL26" s="232">
        <v>81019.188870598635</v>
      </c>
      <c r="AM26" s="232">
        <v>84280.042736612391</v>
      </c>
      <c r="AN26" s="232">
        <v>87580.95576401439</v>
      </c>
      <c r="AO26" s="232">
        <v>90921.974151759379</v>
      </c>
      <c r="AP26" s="232">
        <v>94303.176516071151</v>
      </c>
      <c r="AQ26" s="232">
        <v>97724.670748175602</v>
      </c>
      <c r="AR26" s="232">
        <v>101186.6001880447</v>
      </c>
      <c r="AS26" s="232">
        <v>104689.11348876865</v>
      </c>
      <c r="AT26" s="232">
        <v>108232.47807860974</v>
      </c>
      <c r="AU26" s="232">
        <v>111816.62953299092</v>
      </c>
      <c r="AV26" s="232">
        <v>115442.95893983786</v>
      </c>
    </row>
    <row r="27" spans="2:48" x14ac:dyDescent="0.2">
      <c r="B27" s="229">
        <v>35</v>
      </c>
      <c r="C27" s="233" t="s">
        <v>69</v>
      </c>
      <c r="D27" s="231">
        <v>28232.586755658402</v>
      </c>
      <c r="E27" s="232">
        <v>29341.389313666466</v>
      </c>
      <c r="F27" s="232">
        <v>30450.294108559483</v>
      </c>
      <c r="G27" s="232">
        <v>31629.394969783814</v>
      </c>
      <c r="H27" s="232">
        <v>32816.071389148208</v>
      </c>
      <c r="I27" s="232">
        <v>34021.37224740965</v>
      </c>
      <c r="J27" s="232">
        <v>35257.307121452621</v>
      </c>
      <c r="K27" s="232">
        <v>36522.651964971883</v>
      </c>
      <c r="L27" s="232">
        <v>37818.545104192126</v>
      </c>
      <c r="M27" s="232">
        <v>39145.542533066859</v>
      </c>
      <c r="N27" s="232">
        <v>40504.370018854497</v>
      </c>
      <c r="O27" s="232">
        <v>41895.730297438997</v>
      </c>
      <c r="P27" s="232">
        <v>43320.353022496754</v>
      </c>
      <c r="Q27" s="232">
        <v>44778.982421698187</v>
      </c>
      <c r="R27" s="232">
        <v>46272.380683388437</v>
      </c>
      <c r="S27" s="232">
        <v>47801.328458565338</v>
      </c>
      <c r="T27" s="232">
        <v>49366.621632233451</v>
      </c>
      <c r="U27" s="232">
        <v>50969.086630885708</v>
      </c>
      <c r="V27" s="232">
        <v>52609.522190143114</v>
      </c>
      <c r="W27" s="232">
        <v>54288.929493290823</v>
      </c>
      <c r="X27" s="232">
        <v>56007.61236206218</v>
      </c>
      <c r="Z27" s="229">
        <v>35</v>
      </c>
      <c r="AA27" s="233" t="s">
        <v>69</v>
      </c>
      <c r="AB27" s="231">
        <v>28438.402313107159</v>
      </c>
      <c r="AC27" s="232">
        <v>29555.288041763088</v>
      </c>
      <c r="AD27" s="232">
        <v>30672.276752610891</v>
      </c>
      <c r="AE27" s="232">
        <v>31859.973259113536</v>
      </c>
      <c r="AF27" s="232">
        <v>33055.300549575091</v>
      </c>
      <c r="AG27" s="232">
        <v>34269.38805109328</v>
      </c>
      <c r="AH27" s="232">
        <v>35514.332890368038</v>
      </c>
      <c r="AI27" s="232">
        <v>36788.902097796534</v>
      </c>
      <c r="AJ27" s="232">
        <v>38094.242298001707</v>
      </c>
      <c r="AK27" s="232">
        <v>39430.913538132911</v>
      </c>
      <c r="AL27" s="232">
        <v>40799.646876291947</v>
      </c>
      <c r="AM27" s="232">
        <v>42201.150171307338</v>
      </c>
      <c r="AN27" s="232">
        <v>43636.158396030762</v>
      </c>
      <c r="AO27" s="232">
        <v>45105.421203552352</v>
      </c>
      <c r="AP27" s="232">
        <v>46609.706338570337</v>
      </c>
      <c r="AQ27" s="232">
        <v>48149.800143028289</v>
      </c>
      <c r="AR27" s="232">
        <v>49726.504303932415</v>
      </c>
      <c r="AS27" s="232">
        <v>51340.651272424875</v>
      </c>
      <c r="AT27" s="232">
        <v>52993.045606909262</v>
      </c>
      <c r="AU27" s="232">
        <v>54684.695789296922</v>
      </c>
      <c r="AV27" s="232">
        <v>56415.907856181599</v>
      </c>
    </row>
    <row r="28" spans="2:48" x14ac:dyDescent="0.2">
      <c r="B28" s="229">
        <v>36</v>
      </c>
      <c r="C28" s="234" t="s">
        <v>70</v>
      </c>
      <c r="D28" s="231">
        <v>29103.010712731364</v>
      </c>
      <c r="E28" s="232">
        <v>31038.964404256149</v>
      </c>
      <c r="F28" s="232">
        <v>32960.69933468441</v>
      </c>
      <c r="G28" s="232">
        <v>34880.882501851032</v>
      </c>
      <c r="H28" s="232">
        <v>36792.830438038771</v>
      </c>
      <c r="I28" s="232">
        <v>38689.860252541534</v>
      </c>
      <c r="J28" s="232">
        <v>40572.761283784217</v>
      </c>
      <c r="K28" s="232">
        <v>42440.967160019485</v>
      </c>
      <c r="L28" s="232">
        <v>44294.248478652044</v>
      </c>
      <c r="M28" s="232">
        <v>46132.281933395359</v>
      </c>
      <c r="N28" s="232">
        <v>47954.760448586843</v>
      </c>
      <c r="O28" s="232">
        <v>49761.364828451813</v>
      </c>
      <c r="P28" s="232">
        <v>51551.770820743717</v>
      </c>
      <c r="Q28" s="232">
        <v>53325.64727368376</v>
      </c>
      <c r="R28" s="232">
        <v>55082.655921235477</v>
      </c>
      <c r="S28" s="232">
        <v>56822.453283153816</v>
      </c>
      <c r="T28" s="232">
        <v>58544.682124555184</v>
      </c>
      <c r="U28" s="232">
        <v>60249.004213074106</v>
      </c>
      <c r="V28" s="232">
        <v>61934.971680228846</v>
      </c>
      <c r="W28" s="232">
        <v>63602.528761744376</v>
      </c>
      <c r="X28" s="232">
        <v>65250.030354826056</v>
      </c>
      <c r="Z28" s="229">
        <v>36</v>
      </c>
      <c r="AA28" s="234" t="s">
        <v>70</v>
      </c>
      <c r="AB28" s="231">
        <v>29315.171660827178</v>
      </c>
      <c r="AC28" s="232">
        <v>31265.238454763174</v>
      </c>
      <c r="AD28" s="232">
        <v>33200.982832834263</v>
      </c>
      <c r="AE28" s="232">
        <v>35135.164135289517</v>
      </c>
      <c r="AF28" s="232">
        <v>37061.050171932067</v>
      </c>
      <c r="AG28" s="232">
        <v>38971.909333782562</v>
      </c>
      <c r="AH28" s="232">
        <v>40868.536713543021</v>
      </c>
      <c r="AI28" s="232">
        <v>42750.361810616021</v>
      </c>
      <c r="AJ28" s="232">
        <v>44617.153550061405</v>
      </c>
      <c r="AK28" s="232">
        <v>46468.586268689818</v>
      </c>
      <c r="AL28" s="232">
        <v>48304.350652257046</v>
      </c>
      <c r="AM28" s="232">
        <v>50124.125178051225</v>
      </c>
      <c r="AN28" s="232">
        <v>51927.583230026932</v>
      </c>
      <c r="AO28" s="232">
        <v>53714.391242308935</v>
      </c>
      <c r="AP28" s="232">
        <v>55484.208482901289</v>
      </c>
      <c r="AQ28" s="232">
        <v>57236.68896758803</v>
      </c>
      <c r="AR28" s="232">
        <v>58971.472857243178</v>
      </c>
      <c r="AS28" s="232">
        <v>60688.219453787402</v>
      </c>
      <c r="AT28" s="232">
        <v>62386.477623777697</v>
      </c>
      <c r="AU28" s="232">
        <v>64066.191196417516</v>
      </c>
      <c r="AV28" s="232">
        <v>65725.703076112739</v>
      </c>
    </row>
    <row r="29" spans="2:48" x14ac:dyDescent="0.2">
      <c r="B29" s="229">
        <v>39</v>
      </c>
      <c r="C29" s="234" t="s">
        <v>71</v>
      </c>
      <c r="D29" s="231">
        <v>81556.84279443507</v>
      </c>
      <c r="E29" s="232">
        <v>86424.724646831804</v>
      </c>
      <c r="F29" s="232">
        <v>91110.736143303904</v>
      </c>
      <c r="G29" s="232">
        <v>95784.248254793813</v>
      </c>
      <c r="H29" s="232">
        <v>100449.84268589498</v>
      </c>
      <c r="I29" s="232">
        <v>105101.25187460369</v>
      </c>
      <c r="J29" s="232">
        <v>109739.20172349551</v>
      </c>
      <c r="K29" s="232">
        <v>114363.15950042197</v>
      </c>
      <c r="L29" s="232">
        <v>118972.90506958906</v>
      </c>
      <c r="M29" s="232">
        <v>123568.13099572895</v>
      </c>
      <c r="N29" s="232">
        <v>128148.54475637458</v>
      </c>
      <c r="O29" s="232">
        <v>132713.84242650174</v>
      </c>
      <c r="P29" s="232">
        <v>137263.71523136421</v>
      </c>
      <c r="Q29" s="232">
        <v>141797.84783178897</v>
      </c>
      <c r="R29" s="232">
        <v>146315.91812536199</v>
      </c>
      <c r="S29" s="232">
        <v>150817.59899185703</v>
      </c>
      <c r="T29" s="232">
        <v>155302.55042080418</v>
      </c>
      <c r="U29" s="232">
        <v>159770.44968561074</v>
      </c>
      <c r="V29" s="232">
        <v>164220.87282789871</v>
      </c>
      <c r="W29" s="232">
        <v>168653.75689324285</v>
      </c>
      <c r="X29" s="232">
        <v>173067.5728751196</v>
      </c>
      <c r="Z29" s="229">
        <v>39</v>
      </c>
      <c r="AA29" s="234" t="s">
        <v>71</v>
      </c>
      <c r="AB29" s="231">
        <v>82151.392178406517</v>
      </c>
      <c r="AC29" s="232">
        <v>87054.760889507219</v>
      </c>
      <c r="AD29" s="232">
        <v>91774.933409788558</v>
      </c>
      <c r="AE29" s="232">
        <v>96482.515424571204</v>
      </c>
      <c r="AF29" s="232">
        <v>101182.12203907517</v>
      </c>
      <c r="AG29" s="232">
        <v>105867.44000076958</v>
      </c>
      <c r="AH29" s="232">
        <v>110539.20050405982</v>
      </c>
      <c r="AI29" s="232">
        <v>115196.86693317999</v>
      </c>
      <c r="AJ29" s="232">
        <v>119840.21754754634</v>
      </c>
      <c r="AK29" s="232">
        <v>124468.94267068773</v>
      </c>
      <c r="AL29" s="232">
        <v>129082.74764764856</v>
      </c>
      <c r="AM29" s="232">
        <v>133681.32633779093</v>
      </c>
      <c r="AN29" s="232">
        <v>138264.36771540082</v>
      </c>
      <c r="AO29" s="232">
        <v>142831.55414248264</v>
      </c>
      <c r="AP29" s="232">
        <v>147382.56116849589</v>
      </c>
      <c r="AQ29" s="232">
        <v>151917.05928850762</v>
      </c>
      <c r="AR29" s="232">
        <v>156434.70601337182</v>
      </c>
      <c r="AS29" s="232">
        <v>160935.1762638189</v>
      </c>
      <c r="AT29" s="232">
        <v>165418.04299081408</v>
      </c>
      <c r="AU29" s="232">
        <v>169883.24278099471</v>
      </c>
      <c r="AV29" s="232">
        <v>174329.23548137938</v>
      </c>
    </row>
    <row r="30" spans="2:48" x14ac:dyDescent="0.2">
      <c r="B30" s="229">
        <v>40</v>
      </c>
      <c r="C30" s="234" t="s">
        <v>72</v>
      </c>
      <c r="D30" s="231">
        <v>116609.48374856506</v>
      </c>
      <c r="E30" s="232">
        <v>123920.56947297872</v>
      </c>
      <c r="F30" s="232">
        <v>131219.87072321028</v>
      </c>
      <c r="G30" s="232">
        <v>138521.29273428989</v>
      </c>
      <c r="H30" s="232">
        <v>145823.01831929854</v>
      </c>
      <c r="I30" s="232">
        <v>153126.01658622688</v>
      </c>
      <c r="J30" s="232">
        <v>160431.41275204095</v>
      </c>
      <c r="K30" s="232">
        <v>167739.08402320588</v>
      </c>
      <c r="L30" s="232">
        <v>175049.12039845157</v>
      </c>
      <c r="M30" s="232">
        <v>182361.55910083128</v>
      </c>
      <c r="N30" s="232">
        <v>189676.4520936374</v>
      </c>
      <c r="O30" s="232">
        <v>196993.84882347073</v>
      </c>
      <c r="P30" s="232">
        <v>204313.80066335489</v>
      </c>
      <c r="Q30" s="232">
        <v>211636.35980617724</v>
      </c>
      <c r="R30" s="232">
        <v>218961.5795549535</v>
      </c>
      <c r="S30" s="232">
        <v>226289.51435361913</v>
      </c>
      <c r="T30" s="232">
        <v>233620.21950326231</v>
      </c>
      <c r="U30" s="232">
        <v>240953.75244879656</v>
      </c>
      <c r="V30" s="232">
        <v>248290.1678503447</v>
      </c>
      <c r="W30" s="232">
        <v>255629.5369457877</v>
      </c>
      <c r="X30" s="232">
        <v>262971.87203613343</v>
      </c>
      <c r="Z30" s="229">
        <v>40</v>
      </c>
      <c r="AA30" s="234" t="s">
        <v>72</v>
      </c>
      <c r="AB30" s="231">
        <v>117459.56688509212</v>
      </c>
      <c r="AC30" s="232">
        <v>124823.95042443671</v>
      </c>
      <c r="AD30" s="232">
        <v>132176.46358078247</v>
      </c>
      <c r="AE30" s="232">
        <v>139531.11295832289</v>
      </c>
      <c r="AF30" s="232">
        <v>146886.06812284622</v>
      </c>
      <c r="AG30" s="232">
        <v>154242.30524714044</v>
      </c>
      <c r="AH30" s="232">
        <v>161600.95775100324</v>
      </c>
      <c r="AI30" s="232">
        <v>168961.9019457351</v>
      </c>
      <c r="AJ30" s="232">
        <v>176325.22848615632</v>
      </c>
      <c r="AK30" s="232">
        <v>183690.97486667626</v>
      </c>
      <c r="AL30" s="232">
        <v>191059.19342940004</v>
      </c>
      <c r="AM30" s="232">
        <v>198429.93398139381</v>
      </c>
      <c r="AN30" s="232">
        <v>205803.24827019079</v>
      </c>
      <c r="AO30" s="232">
        <v>213179.18886916433</v>
      </c>
      <c r="AP30" s="232">
        <v>220557.80946990912</v>
      </c>
      <c r="AQ30" s="232">
        <v>227939.16491325703</v>
      </c>
      <c r="AR30" s="232">
        <v>235323.31090344104</v>
      </c>
      <c r="AS30" s="232">
        <v>242710.30530414829</v>
      </c>
      <c r="AT30" s="232">
        <v>250100.20317397377</v>
      </c>
      <c r="AU30" s="232">
        <v>257493.07627012255</v>
      </c>
      <c r="AV30" s="232">
        <v>264888.9369832768</v>
      </c>
    </row>
    <row r="31" spans="2:48" x14ac:dyDescent="0.2">
      <c r="B31" s="229">
        <v>45</v>
      </c>
      <c r="C31" s="234" t="s">
        <v>73</v>
      </c>
      <c r="D31" s="231">
        <v>0</v>
      </c>
      <c r="E31" s="232">
        <v>0</v>
      </c>
      <c r="F31" s="232">
        <v>0</v>
      </c>
      <c r="G31" s="232">
        <v>0</v>
      </c>
      <c r="H31" s="232">
        <v>0</v>
      </c>
      <c r="I31" s="232">
        <v>0</v>
      </c>
      <c r="J31" s="232">
        <v>0</v>
      </c>
      <c r="K31" s="232">
        <v>0</v>
      </c>
      <c r="L31" s="232">
        <v>0</v>
      </c>
      <c r="M31" s="232">
        <v>0</v>
      </c>
      <c r="N31" s="232">
        <v>0</v>
      </c>
      <c r="O31" s="232">
        <v>0</v>
      </c>
      <c r="P31" s="232">
        <v>0</v>
      </c>
      <c r="Q31" s="232">
        <v>0</v>
      </c>
      <c r="R31" s="232">
        <v>0</v>
      </c>
      <c r="S31" s="232">
        <v>0</v>
      </c>
      <c r="T31" s="232">
        <v>0</v>
      </c>
      <c r="U31" s="232">
        <v>0</v>
      </c>
      <c r="V31" s="232">
        <v>0</v>
      </c>
      <c r="W31" s="232">
        <v>0</v>
      </c>
      <c r="X31" s="232">
        <v>0</v>
      </c>
      <c r="Z31" s="229">
        <v>45</v>
      </c>
      <c r="AA31" s="234" t="s">
        <v>73</v>
      </c>
      <c r="AB31" s="231">
        <v>0</v>
      </c>
      <c r="AC31" s="232">
        <v>0</v>
      </c>
      <c r="AD31" s="232">
        <v>0</v>
      </c>
      <c r="AE31" s="232">
        <v>0</v>
      </c>
      <c r="AF31" s="232">
        <v>0</v>
      </c>
      <c r="AG31" s="232">
        <v>0</v>
      </c>
      <c r="AH31" s="232">
        <v>0</v>
      </c>
      <c r="AI31" s="232">
        <v>0</v>
      </c>
      <c r="AJ31" s="232">
        <v>0</v>
      </c>
      <c r="AK31" s="232">
        <v>0</v>
      </c>
      <c r="AL31" s="232">
        <v>0</v>
      </c>
      <c r="AM31" s="232">
        <v>0</v>
      </c>
      <c r="AN31" s="232">
        <v>0</v>
      </c>
      <c r="AO31" s="232">
        <v>0</v>
      </c>
      <c r="AP31" s="232">
        <v>0</v>
      </c>
      <c r="AQ31" s="232">
        <v>0</v>
      </c>
      <c r="AR31" s="232">
        <v>0</v>
      </c>
      <c r="AS31" s="232">
        <v>0</v>
      </c>
      <c r="AT31" s="232">
        <v>0</v>
      </c>
      <c r="AU31" s="232">
        <v>0</v>
      </c>
      <c r="AV31" s="232">
        <v>0</v>
      </c>
    </row>
    <row r="32" spans="2:48" ht="13.5" thickBot="1" x14ac:dyDescent="0.25">
      <c r="B32" s="229">
        <v>46</v>
      </c>
      <c r="C32" s="235" t="s">
        <v>74</v>
      </c>
      <c r="D32" s="231">
        <v>141.52000000000001</v>
      </c>
      <c r="E32" s="232">
        <v>257.94</v>
      </c>
      <c r="F32" s="232">
        <v>291.89999999999992</v>
      </c>
      <c r="G32" s="232">
        <v>310.66999999999996</v>
      </c>
      <c r="H32" s="232">
        <v>331.55999999999995</v>
      </c>
      <c r="I32" s="232">
        <v>353.74999999999994</v>
      </c>
      <c r="J32" s="232">
        <v>391.49</v>
      </c>
      <c r="K32" s="232">
        <v>445.54000000000008</v>
      </c>
      <c r="L32" s="232">
        <v>561.7700000000001</v>
      </c>
      <c r="M32" s="232">
        <v>0</v>
      </c>
      <c r="N32" s="232">
        <v>0</v>
      </c>
      <c r="O32" s="232">
        <v>0</v>
      </c>
      <c r="P32" s="232">
        <v>0</v>
      </c>
      <c r="Q32" s="232">
        <v>0</v>
      </c>
      <c r="R32" s="232">
        <v>0</v>
      </c>
      <c r="S32" s="232">
        <v>0</v>
      </c>
      <c r="T32" s="232">
        <v>0</v>
      </c>
      <c r="U32" s="232">
        <v>0</v>
      </c>
      <c r="V32" s="232">
        <v>0</v>
      </c>
      <c r="W32" s="232">
        <v>0</v>
      </c>
      <c r="X32" s="232">
        <v>0</v>
      </c>
      <c r="Z32" s="229">
        <v>46</v>
      </c>
      <c r="AA32" s="235" t="s">
        <v>74</v>
      </c>
      <c r="AB32" s="231">
        <v>0.1057</v>
      </c>
      <c r="AC32" s="232">
        <v>0</v>
      </c>
      <c r="AD32" s="232">
        <v>0</v>
      </c>
      <c r="AE32" s="232">
        <v>0</v>
      </c>
      <c r="AF32" s="232">
        <v>0</v>
      </c>
      <c r="AG32" s="232">
        <v>0</v>
      </c>
      <c r="AH32" s="232">
        <v>0</v>
      </c>
      <c r="AI32" s="232">
        <v>0</v>
      </c>
      <c r="AJ32" s="232">
        <v>0</v>
      </c>
      <c r="AK32" s="232">
        <v>0</v>
      </c>
      <c r="AL32" s="232">
        <v>0</v>
      </c>
      <c r="AM32" s="232">
        <v>0</v>
      </c>
      <c r="AN32" s="232">
        <v>0</v>
      </c>
      <c r="AO32" s="232">
        <v>0</v>
      </c>
      <c r="AP32" s="232">
        <v>0</v>
      </c>
      <c r="AQ32" s="232">
        <v>0</v>
      </c>
      <c r="AR32" s="232">
        <v>0</v>
      </c>
      <c r="AS32" s="232">
        <v>0</v>
      </c>
      <c r="AT32" s="232">
        <v>0</v>
      </c>
      <c r="AU32" s="232">
        <v>0</v>
      </c>
      <c r="AV32" s="232">
        <v>0</v>
      </c>
    </row>
    <row r="33" spans="2:48" ht="13.5" thickBot="1" x14ac:dyDescent="0.25">
      <c r="B33" s="236"/>
      <c r="C33" s="237" t="s">
        <v>75</v>
      </c>
      <c r="D33" s="238">
        <f t="shared" ref="D33:X33" si="2">+SUM(D9:D32)</f>
        <v>19785858.243563045</v>
      </c>
      <c r="E33" s="238">
        <f t="shared" si="2"/>
        <v>20287155.702671438</v>
      </c>
      <c r="F33" s="238">
        <f t="shared" si="2"/>
        <v>20778643.319292888</v>
      </c>
      <c r="G33" s="238">
        <f t="shared" si="2"/>
        <v>21285042.161365509</v>
      </c>
      <c r="H33" s="238">
        <f t="shared" si="2"/>
        <v>21785829.388117988</v>
      </c>
      <c r="I33" s="238">
        <f t="shared" si="2"/>
        <v>22293000.017132297</v>
      </c>
      <c r="J33" s="238">
        <f t="shared" si="2"/>
        <v>22803986.719983287</v>
      </c>
      <c r="K33" s="238">
        <f t="shared" si="2"/>
        <v>23318974.313398648</v>
      </c>
      <c r="L33" s="238">
        <f t="shared" si="2"/>
        <v>23838568.80840531</v>
      </c>
      <c r="M33" s="238">
        <f t="shared" si="2"/>
        <v>24361742.594549235</v>
      </c>
      <c r="N33" s="238">
        <f t="shared" si="2"/>
        <v>24890016.616310313</v>
      </c>
      <c r="O33" s="238">
        <f t="shared" si="2"/>
        <v>25422850.461364757</v>
      </c>
      <c r="P33" s="238">
        <f t="shared" si="2"/>
        <v>25960351.146643493</v>
      </c>
      <c r="Q33" s="238">
        <f t="shared" si="2"/>
        <v>26503437.740356319</v>
      </c>
      <c r="R33" s="238">
        <f t="shared" si="2"/>
        <v>27049739.131148282</v>
      </c>
      <c r="S33" s="238">
        <f t="shared" si="2"/>
        <v>27602640.407851584</v>
      </c>
      <c r="T33" s="238">
        <f t="shared" si="2"/>
        <v>28158959.086383082</v>
      </c>
      <c r="U33" s="238">
        <f t="shared" si="2"/>
        <v>28721255.33092504</v>
      </c>
      <c r="V33" s="238">
        <f t="shared" si="2"/>
        <v>29288834.971061006</v>
      </c>
      <c r="W33" s="238">
        <f t="shared" si="2"/>
        <v>29861720.61124922</v>
      </c>
      <c r="X33" s="238">
        <f t="shared" si="2"/>
        <v>30382139.698462367</v>
      </c>
      <c r="Z33" s="236"/>
      <c r="AA33" s="237" t="s">
        <v>75</v>
      </c>
      <c r="AB33" s="238">
        <f t="shared" ref="AB33:AV33" si="3">+SUM(AB9:AB31)</f>
        <v>20280130.020617515</v>
      </c>
      <c r="AC33" s="238">
        <f t="shared" si="3"/>
        <v>20795344.650985073</v>
      </c>
      <c r="AD33" s="238">
        <f t="shared" si="3"/>
        <v>21300487.082367357</v>
      </c>
      <c r="AE33" s="238">
        <f t="shared" si="3"/>
        <v>21821178.576896597</v>
      </c>
      <c r="AF33" s="238">
        <f t="shared" si="3"/>
        <v>22336011.115195557</v>
      </c>
      <c r="AG33" s="238">
        <f t="shared" si="3"/>
        <v>22857413.524376463</v>
      </c>
      <c r="AH33" s="238">
        <f t="shared" si="3"/>
        <v>23382703.406732541</v>
      </c>
      <c r="AI33" s="238">
        <f t="shared" si="3"/>
        <v>23912069.413709931</v>
      </c>
      <c r="AJ33" s="238">
        <f t="shared" si="3"/>
        <v>24446092.831763122</v>
      </c>
      <c r="AK33" s="238">
        <f t="shared" si="3"/>
        <v>24984473.284205664</v>
      </c>
      <c r="AL33" s="238">
        <f t="shared" si="3"/>
        <v>25527501.728630576</v>
      </c>
      <c r="AM33" s="238">
        <f t="shared" si="3"/>
        <v>26075198.910370752</v>
      </c>
      <c r="AN33" s="238">
        <f t="shared" si="3"/>
        <v>26627674.623933282</v>
      </c>
      <c r="AO33" s="238">
        <f t="shared" si="3"/>
        <v>27185877.422541164</v>
      </c>
      <c r="AP33" s="238">
        <f t="shared" si="3"/>
        <v>27747357.023367442</v>
      </c>
      <c r="AQ33" s="238">
        <f t="shared" si="3"/>
        <v>28315609.347915024</v>
      </c>
      <c r="AR33" s="238">
        <f t="shared" si="3"/>
        <v>28887345.945024557</v>
      </c>
      <c r="AS33" s="238">
        <f t="shared" si="3"/>
        <v>29465210.577629454</v>
      </c>
      <c r="AT33" s="238">
        <f t="shared" si="3"/>
        <v>30048485.014942765</v>
      </c>
      <c r="AU33" s="238">
        <f t="shared" si="3"/>
        <v>30637192.386152722</v>
      </c>
      <c r="AV33" s="238">
        <f t="shared" si="3"/>
        <v>31171649.637732282</v>
      </c>
    </row>
    <row r="34" spans="2:48" x14ac:dyDescent="0.2">
      <c r="D34" s="239"/>
      <c r="E34" s="239"/>
      <c r="F34" s="239"/>
      <c r="G34" s="239"/>
      <c r="H34" s="239"/>
      <c r="I34" s="239"/>
      <c r="J34" s="239"/>
      <c r="K34" s="239"/>
      <c r="L34" s="239"/>
      <c r="M34" s="239"/>
      <c r="N34" s="239"/>
      <c r="O34" s="239"/>
      <c r="P34" s="239"/>
      <c r="Q34" s="239"/>
      <c r="R34" s="239"/>
      <c r="S34" s="239"/>
      <c r="T34" s="239"/>
      <c r="U34" s="239"/>
      <c r="V34" s="239"/>
      <c r="W34" s="239"/>
      <c r="X34" s="239"/>
      <c r="AB34" s="239"/>
      <c r="AC34" s="239"/>
      <c r="AD34" s="239"/>
      <c r="AE34" s="239"/>
      <c r="AF34" s="239"/>
      <c r="AG34" s="239"/>
      <c r="AH34" s="239"/>
      <c r="AI34" s="239"/>
      <c r="AJ34" s="239"/>
      <c r="AK34" s="239"/>
      <c r="AL34" s="239"/>
      <c r="AM34" s="239"/>
      <c r="AN34" s="239"/>
      <c r="AO34" s="239"/>
      <c r="AP34" s="239"/>
      <c r="AQ34" s="239"/>
      <c r="AR34" s="239"/>
      <c r="AS34" s="239"/>
      <c r="AT34" s="239"/>
      <c r="AU34" s="239"/>
      <c r="AV34" s="239"/>
    </row>
    <row r="35" spans="2:48" x14ac:dyDescent="0.2">
      <c r="D35" s="239"/>
      <c r="E35" s="239"/>
      <c r="F35" s="239"/>
      <c r="G35" s="239"/>
      <c r="H35" s="239"/>
      <c r="I35" s="239"/>
      <c r="J35" s="239"/>
      <c r="K35" s="239"/>
      <c r="L35" s="239"/>
      <c r="M35" s="239"/>
      <c r="N35" s="239"/>
      <c r="O35" s="239"/>
      <c r="P35" s="239"/>
      <c r="Q35" s="239"/>
      <c r="R35" s="239"/>
      <c r="S35" s="239"/>
      <c r="T35" s="239"/>
      <c r="U35" s="239"/>
      <c r="V35" s="239"/>
      <c r="W35" s="239"/>
      <c r="X35" s="239"/>
      <c r="AB35" s="239"/>
      <c r="AC35" s="239"/>
      <c r="AD35" s="239"/>
      <c r="AE35" s="239"/>
      <c r="AF35" s="239"/>
      <c r="AG35" s="239"/>
      <c r="AH35" s="239"/>
      <c r="AI35" s="239"/>
      <c r="AJ35" s="239"/>
      <c r="AK35" s="239"/>
      <c r="AL35" s="239"/>
      <c r="AM35" s="239"/>
      <c r="AN35" s="239"/>
      <c r="AO35" s="239"/>
      <c r="AP35" s="239"/>
      <c r="AQ35" s="239"/>
      <c r="AR35" s="239"/>
      <c r="AS35" s="239"/>
      <c r="AT35" s="239"/>
      <c r="AU35" s="239"/>
      <c r="AV35" s="239"/>
    </row>
    <row r="36" spans="2:48" x14ac:dyDescent="0.2">
      <c r="B36" s="226" t="s">
        <v>87</v>
      </c>
      <c r="Z36" s="226" t="s">
        <v>88</v>
      </c>
    </row>
    <row r="37" spans="2:48" ht="13.5" thickBot="1" x14ac:dyDescent="0.25"/>
    <row r="38" spans="2:48" ht="13.5" thickBot="1" x14ac:dyDescent="0.25">
      <c r="B38" s="227" t="s">
        <v>39</v>
      </c>
      <c r="C38" s="228" t="s">
        <v>40</v>
      </c>
      <c r="D38" s="90">
        <f>+D8</f>
        <v>2024</v>
      </c>
      <c r="E38" s="90">
        <f t="shared" ref="E38:X38" si="4">+D38+1</f>
        <v>2025</v>
      </c>
      <c r="F38" s="90">
        <f t="shared" si="4"/>
        <v>2026</v>
      </c>
      <c r="G38" s="90">
        <f t="shared" si="4"/>
        <v>2027</v>
      </c>
      <c r="H38" s="90">
        <f t="shared" si="4"/>
        <v>2028</v>
      </c>
      <c r="I38" s="90">
        <f t="shared" si="4"/>
        <v>2029</v>
      </c>
      <c r="J38" s="90">
        <f t="shared" si="4"/>
        <v>2030</v>
      </c>
      <c r="K38" s="90">
        <f t="shared" si="4"/>
        <v>2031</v>
      </c>
      <c r="L38" s="90">
        <f t="shared" si="4"/>
        <v>2032</v>
      </c>
      <c r="M38" s="90">
        <f t="shared" si="4"/>
        <v>2033</v>
      </c>
      <c r="N38" s="90">
        <f t="shared" si="4"/>
        <v>2034</v>
      </c>
      <c r="O38" s="90">
        <f t="shared" si="4"/>
        <v>2035</v>
      </c>
      <c r="P38" s="90">
        <f t="shared" si="4"/>
        <v>2036</v>
      </c>
      <c r="Q38" s="90">
        <f t="shared" si="4"/>
        <v>2037</v>
      </c>
      <c r="R38" s="90">
        <f t="shared" si="4"/>
        <v>2038</v>
      </c>
      <c r="S38" s="90">
        <f t="shared" si="4"/>
        <v>2039</v>
      </c>
      <c r="T38" s="90">
        <f t="shared" si="4"/>
        <v>2040</v>
      </c>
      <c r="U38" s="90">
        <f t="shared" si="4"/>
        <v>2041</v>
      </c>
      <c r="V38" s="90">
        <f t="shared" si="4"/>
        <v>2042</v>
      </c>
      <c r="W38" s="90">
        <f t="shared" si="4"/>
        <v>2043</v>
      </c>
      <c r="X38" s="90">
        <f t="shared" si="4"/>
        <v>2044</v>
      </c>
      <c r="Z38" s="227" t="s">
        <v>39</v>
      </c>
      <c r="AA38" s="228" t="s">
        <v>40</v>
      </c>
      <c r="AB38" s="90">
        <f t="shared" ref="AB38:AV38" si="5">+D38</f>
        <v>2024</v>
      </c>
      <c r="AC38" s="90">
        <f t="shared" si="5"/>
        <v>2025</v>
      </c>
      <c r="AD38" s="90">
        <f t="shared" si="5"/>
        <v>2026</v>
      </c>
      <c r="AE38" s="90">
        <f t="shared" si="5"/>
        <v>2027</v>
      </c>
      <c r="AF38" s="90">
        <f t="shared" si="5"/>
        <v>2028</v>
      </c>
      <c r="AG38" s="90">
        <f t="shared" si="5"/>
        <v>2029</v>
      </c>
      <c r="AH38" s="90">
        <f t="shared" si="5"/>
        <v>2030</v>
      </c>
      <c r="AI38" s="90">
        <f t="shared" si="5"/>
        <v>2031</v>
      </c>
      <c r="AJ38" s="90">
        <f t="shared" si="5"/>
        <v>2032</v>
      </c>
      <c r="AK38" s="90">
        <f t="shared" si="5"/>
        <v>2033</v>
      </c>
      <c r="AL38" s="90">
        <f t="shared" si="5"/>
        <v>2034</v>
      </c>
      <c r="AM38" s="90">
        <f t="shared" si="5"/>
        <v>2035</v>
      </c>
      <c r="AN38" s="90">
        <f t="shared" si="5"/>
        <v>2036</v>
      </c>
      <c r="AO38" s="90">
        <f t="shared" si="5"/>
        <v>2037</v>
      </c>
      <c r="AP38" s="90">
        <f t="shared" si="5"/>
        <v>2038</v>
      </c>
      <c r="AQ38" s="90">
        <f t="shared" si="5"/>
        <v>2039</v>
      </c>
      <c r="AR38" s="90">
        <f t="shared" si="5"/>
        <v>2040</v>
      </c>
      <c r="AS38" s="90">
        <f t="shared" si="5"/>
        <v>2041</v>
      </c>
      <c r="AT38" s="90">
        <f t="shared" si="5"/>
        <v>2042</v>
      </c>
      <c r="AU38" s="90">
        <f t="shared" si="5"/>
        <v>2043</v>
      </c>
      <c r="AV38" s="90">
        <f t="shared" si="5"/>
        <v>2044</v>
      </c>
    </row>
    <row r="39" spans="2:48" x14ac:dyDescent="0.2">
      <c r="B39" s="229">
        <v>6</v>
      </c>
      <c r="C39" s="230" t="s">
        <v>48</v>
      </c>
      <c r="D39" s="231">
        <v>346312.30496893299</v>
      </c>
      <c r="E39" s="232">
        <v>351196.727193837</v>
      </c>
      <c r="F39" s="232">
        <v>355131.6033258207</v>
      </c>
      <c r="G39" s="232">
        <v>358861.29124080145</v>
      </c>
      <c r="H39" s="232">
        <v>362571.00742039265</v>
      </c>
      <c r="I39" s="232">
        <v>366340.49781379907</v>
      </c>
      <c r="J39" s="232">
        <v>370179.25752899767</v>
      </c>
      <c r="K39" s="232">
        <v>374094.63287733076</v>
      </c>
      <c r="L39" s="232">
        <v>378089.28292077803</v>
      </c>
      <c r="M39" s="232">
        <v>382165.39374634234</v>
      </c>
      <c r="N39" s="232">
        <v>386324.75957972457</v>
      </c>
      <c r="O39" s="232">
        <v>390569.13805590518</v>
      </c>
      <c r="P39" s="232">
        <v>394900.28174079023</v>
      </c>
      <c r="Q39" s="232">
        <v>399319.96963049966</v>
      </c>
      <c r="R39" s="232">
        <v>403830.01522093156</v>
      </c>
      <c r="S39" s="232">
        <v>408432.25973132747</v>
      </c>
      <c r="T39" s="232">
        <v>413128.6142035012</v>
      </c>
      <c r="U39" s="232">
        <v>417920.90144956182</v>
      </c>
      <c r="V39" s="232">
        <v>422811.47813476785</v>
      </c>
      <c r="W39" s="232">
        <v>427800.80908400263</v>
      </c>
      <c r="X39" s="232">
        <v>432897.05566296529</v>
      </c>
      <c r="Z39" s="229">
        <v>6</v>
      </c>
      <c r="AA39" s="230" t="s">
        <v>48</v>
      </c>
      <c r="AB39" s="231">
        <v>352428.18027468445</v>
      </c>
      <c r="AC39" s="232">
        <v>357398.86139608017</v>
      </c>
      <c r="AD39" s="232">
        <v>361403.22744055488</v>
      </c>
      <c r="AE39" s="232">
        <v>365198.78164411412</v>
      </c>
      <c r="AF39" s="232">
        <v>368974.01141143678</v>
      </c>
      <c r="AG39" s="232">
        <v>372810.07100519084</v>
      </c>
      <c r="AH39" s="232">
        <v>376716.62321695994</v>
      </c>
      <c r="AI39" s="232">
        <v>380701.14409394481</v>
      </c>
      <c r="AJ39" s="232">
        <v>384766.33965715894</v>
      </c>
      <c r="AK39" s="232">
        <v>388914.43459990283</v>
      </c>
      <c r="AL39" s="232">
        <v>393147.25483390247</v>
      </c>
      <c r="AM39" s="232">
        <v>397466.58903397247</v>
      </c>
      <c r="AN39" s="232">
        <v>401874.22071633249</v>
      </c>
      <c r="AO39" s="232">
        <v>406371.96029417432</v>
      </c>
      <c r="AP39" s="232">
        <v>410961.65328973328</v>
      </c>
      <c r="AQ39" s="232">
        <v>415645.17343818251</v>
      </c>
      <c r="AR39" s="232">
        <v>420424.46553033509</v>
      </c>
      <c r="AS39" s="232">
        <v>425301.38456916146</v>
      </c>
      <c r="AT39" s="232">
        <v>430278.32883862819</v>
      </c>
      <c r="AU39" s="232">
        <v>435355.77137242595</v>
      </c>
      <c r="AV39" s="232">
        <v>440542.01766597317</v>
      </c>
    </row>
    <row r="40" spans="2:48" x14ac:dyDescent="0.2">
      <c r="B40" s="229">
        <v>8</v>
      </c>
      <c r="C40" s="233" t="s">
        <v>50</v>
      </c>
      <c r="D40" s="231">
        <v>1821.3935621974197</v>
      </c>
      <c r="E40" s="232">
        <v>1901.9845114970394</v>
      </c>
      <c r="F40" s="232">
        <v>1979.9297062608846</v>
      </c>
      <c r="G40" s="232">
        <v>2053.9751723272607</v>
      </c>
      <c r="H40" s="232">
        <v>2128.024912613253</v>
      </c>
      <c r="I40" s="232">
        <v>2202.0746551991192</v>
      </c>
      <c r="J40" s="232">
        <v>2276.1243977862223</v>
      </c>
      <c r="K40" s="232">
        <v>2350.1741403733267</v>
      </c>
      <c r="L40" s="232">
        <v>2424.2238829604307</v>
      </c>
      <c r="M40" s="232">
        <v>2498.2736255475343</v>
      </c>
      <c r="N40" s="232">
        <v>2572.3233681346387</v>
      </c>
      <c r="O40" s="232">
        <v>2646.3731107217427</v>
      </c>
      <c r="P40" s="232">
        <v>2720.4228533088476</v>
      </c>
      <c r="Q40" s="232">
        <v>2794.4725958959507</v>
      </c>
      <c r="R40" s="232">
        <v>2868.5223384830551</v>
      </c>
      <c r="S40" s="232">
        <v>2942.5720810701587</v>
      </c>
      <c r="T40" s="232">
        <v>3016.6218236572631</v>
      </c>
      <c r="U40" s="232">
        <v>3090.6715662443676</v>
      </c>
      <c r="V40" s="232">
        <v>3164.7213088314725</v>
      </c>
      <c r="W40" s="232">
        <v>3238.771051418576</v>
      </c>
      <c r="X40" s="232">
        <v>3312.8207940056791</v>
      </c>
      <c r="Z40" s="229">
        <v>8</v>
      </c>
      <c r="AA40" s="233" t="s">
        <v>50</v>
      </c>
      <c r="AB40" s="231">
        <v>1853.5593725058256</v>
      </c>
      <c r="AC40" s="232">
        <v>1935.5735579700772</v>
      </c>
      <c r="AD40" s="232">
        <v>2014.8952648734521</v>
      </c>
      <c r="AE40" s="232">
        <v>2090.2483738705605</v>
      </c>
      <c r="AF40" s="232">
        <v>2165.6058325700033</v>
      </c>
      <c r="AG40" s="232">
        <v>2240.963293609936</v>
      </c>
      <c r="AH40" s="232">
        <v>2316.3207546511271</v>
      </c>
      <c r="AI40" s="232">
        <v>2391.67821569232</v>
      </c>
      <c r="AJ40" s="232">
        <v>2467.0356767335124</v>
      </c>
      <c r="AK40" s="232">
        <v>2542.3931377747044</v>
      </c>
      <c r="AL40" s="232">
        <v>2617.7505988158969</v>
      </c>
      <c r="AM40" s="232">
        <v>2693.1080598570893</v>
      </c>
      <c r="AN40" s="232">
        <v>2768.4655208982808</v>
      </c>
      <c r="AO40" s="232">
        <v>2843.8229819394733</v>
      </c>
      <c r="AP40" s="232">
        <v>2919.1804429806666</v>
      </c>
      <c r="AQ40" s="232">
        <v>2994.5379040218586</v>
      </c>
      <c r="AR40" s="232">
        <v>3069.895365063051</v>
      </c>
      <c r="AS40" s="232">
        <v>3145.252826104243</v>
      </c>
      <c r="AT40" s="232">
        <v>3220.6102871454359</v>
      </c>
      <c r="AU40" s="232">
        <v>3295.9677481866274</v>
      </c>
      <c r="AV40" s="232">
        <v>3371.3252092278199</v>
      </c>
    </row>
    <row r="41" spans="2:48" x14ac:dyDescent="0.2">
      <c r="B41" s="229">
        <v>9</v>
      </c>
      <c r="C41" s="234" t="s">
        <v>51</v>
      </c>
      <c r="D41" s="231">
        <v>33626.261312258444</v>
      </c>
      <c r="E41" s="232">
        <v>34409.637407892682</v>
      </c>
      <c r="F41" s="232">
        <v>35243.280541665714</v>
      </c>
      <c r="G41" s="232">
        <v>36085.64105356775</v>
      </c>
      <c r="H41" s="232">
        <v>36937.937179563909</v>
      </c>
      <c r="I41" s="232">
        <v>37808.732179341481</v>
      </c>
      <c r="J41" s="232">
        <v>38697.063157836397</v>
      </c>
      <c r="K41" s="232">
        <v>39603.623858725216</v>
      </c>
      <c r="L41" s="232">
        <v>40528.700985660682</v>
      </c>
      <c r="M41" s="232">
        <v>41472.695099973578</v>
      </c>
      <c r="N41" s="232">
        <v>42435.98731063756</v>
      </c>
      <c r="O41" s="232">
        <v>43418.973589464513</v>
      </c>
      <c r="P41" s="232">
        <v>44422.056223313666</v>
      </c>
      <c r="Q41" s="232">
        <v>45445.646058698068</v>
      </c>
      <c r="R41" s="232">
        <v>46490.162727391442</v>
      </c>
      <c r="S41" s="232">
        <v>47556.03250062326</v>
      </c>
      <c r="T41" s="232">
        <v>48643.698046013604</v>
      </c>
      <c r="U41" s="232">
        <v>49753.581064771031</v>
      </c>
      <c r="V41" s="232">
        <v>50886.229090901696</v>
      </c>
      <c r="W41" s="232">
        <v>52041.742981828691</v>
      </c>
      <c r="X41" s="232">
        <v>53222.038771453059</v>
      </c>
      <c r="Z41" s="229">
        <v>9</v>
      </c>
      <c r="AA41" s="234" t="s">
        <v>51</v>
      </c>
      <c r="AB41" s="231">
        <v>34220.101087032934</v>
      </c>
      <c r="AC41" s="232">
        <v>35017.311604516071</v>
      </c>
      <c r="AD41" s="232">
        <v>35865.676876031546</v>
      </c>
      <c r="AE41" s="232">
        <v>36722.913474573776</v>
      </c>
      <c r="AF41" s="232">
        <v>37590.261150155027</v>
      </c>
      <c r="AG41" s="232">
        <v>38476.434389628666</v>
      </c>
      <c r="AH41" s="232">
        <v>39380.453293203784</v>
      </c>
      <c r="AI41" s="232">
        <v>40303.0238560703</v>
      </c>
      <c r="AJ41" s="232">
        <v>41244.437845067441</v>
      </c>
      <c r="AK41" s="232">
        <v>42205.102895439086</v>
      </c>
      <c r="AL41" s="232">
        <v>43185.406846543432</v>
      </c>
      <c r="AM41" s="232">
        <v>44185.752663054416</v>
      </c>
      <c r="AN41" s="232">
        <v>45206.549736217399</v>
      </c>
      <c r="AO41" s="232">
        <v>46248.216168094667</v>
      </c>
      <c r="AP41" s="232">
        <v>47311.179001157179</v>
      </c>
      <c r="AQ41" s="232">
        <v>48395.872034584267</v>
      </c>
      <c r="AR41" s="232">
        <v>49502.745753506228</v>
      </c>
      <c r="AS41" s="232">
        <v>50632.229306374873</v>
      </c>
      <c r="AT41" s="232">
        <v>51784.879896646984</v>
      </c>
      <c r="AU41" s="232">
        <v>52960.800162887783</v>
      </c>
      <c r="AV41" s="232">
        <v>54161.939976156922</v>
      </c>
    </row>
    <row r="42" spans="2:48" x14ac:dyDescent="0.2">
      <c r="B42" s="229">
        <v>10</v>
      </c>
      <c r="C42" s="234" t="s">
        <v>52</v>
      </c>
      <c r="D42" s="231">
        <v>1485060.1245359189</v>
      </c>
      <c r="E42" s="232">
        <v>1501010.8056074039</v>
      </c>
      <c r="F42" s="232">
        <v>1517611.420428528</v>
      </c>
      <c r="G42" s="232">
        <v>1534260.049238055</v>
      </c>
      <c r="H42" s="232">
        <v>1551098.484572828</v>
      </c>
      <c r="I42" s="232">
        <v>1568302.393560071</v>
      </c>
      <c r="J42" s="232">
        <v>1585852.6686568367</v>
      </c>
      <c r="K42" s="232">
        <v>1603763.1161990815</v>
      </c>
      <c r="L42" s="232">
        <v>1622039.3784169841</v>
      </c>
      <c r="M42" s="232">
        <v>1640689.3748012618</v>
      </c>
      <c r="N42" s="232">
        <v>1659720.6332426874</v>
      </c>
      <c r="O42" s="232">
        <v>1679140.9771249811</v>
      </c>
      <c r="P42" s="232">
        <v>1698958.3541325559</v>
      </c>
      <c r="Q42" s="232">
        <v>1719180.8811250839</v>
      </c>
      <c r="R42" s="232">
        <v>1739816.8487129612</v>
      </c>
      <c r="S42" s="232">
        <v>1760874.6778428231</v>
      </c>
      <c r="T42" s="232">
        <v>1782363.1166895218</v>
      </c>
      <c r="U42" s="232">
        <v>1804290.4863368697</v>
      </c>
      <c r="V42" s="232">
        <v>1826667.6441471295</v>
      </c>
      <c r="W42" s="232">
        <v>1849496.4264127112</v>
      </c>
      <c r="X42" s="232">
        <v>1872815.2853118982</v>
      </c>
      <c r="Z42" s="229">
        <v>10</v>
      </c>
      <c r="AA42" s="234" t="s">
        <v>52</v>
      </c>
      <c r="AB42" s="231">
        <v>1513778.5818851308</v>
      </c>
      <c r="AC42" s="232">
        <v>1530037.7227904664</v>
      </c>
      <c r="AD42" s="232">
        <v>1546959.3804252637</v>
      </c>
      <c r="AE42" s="232">
        <v>1563929.9806010164</v>
      </c>
      <c r="AF42" s="232">
        <v>1581094.0580049139</v>
      </c>
      <c r="AG42" s="232">
        <v>1598630.677035046</v>
      </c>
      <c r="AH42" s="232">
        <v>1616520.3606219746</v>
      </c>
      <c r="AI42" s="232">
        <v>1634777.182105734</v>
      </c>
      <c r="AJ42" s="232">
        <v>1653406.8928326874</v>
      </c>
      <c r="AK42" s="232">
        <v>1672417.5654502832</v>
      </c>
      <c r="AL42" s="232">
        <v>1691816.8734327664</v>
      </c>
      <c r="AM42" s="232">
        <v>1711612.7914619308</v>
      </c>
      <c r="AN42" s="232">
        <v>1731813.420924146</v>
      </c>
      <c r="AO42" s="232">
        <v>1752427.0356527579</v>
      </c>
      <c r="AP42" s="232">
        <v>1773462.0865920244</v>
      </c>
      <c r="AQ42" s="232">
        <v>1794927.1575430615</v>
      </c>
      <c r="AR42" s="232">
        <v>1816831.1658635228</v>
      </c>
      <c r="AS42" s="232">
        <v>1839182.5935604132</v>
      </c>
      <c r="AT42" s="232">
        <v>1861992.5079689254</v>
      </c>
      <c r="AU42" s="232">
        <v>1885262.7808934974</v>
      </c>
      <c r="AV42" s="232">
        <v>1909032.6081488167</v>
      </c>
    </row>
    <row r="43" spans="2:48" x14ac:dyDescent="0.2">
      <c r="B43" s="229">
        <v>13</v>
      </c>
      <c r="C43" s="234" t="s">
        <v>54</v>
      </c>
      <c r="D43" s="231">
        <v>0</v>
      </c>
      <c r="E43" s="232">
        <v>0</v>
      </c>
      <c r="F43" s="232">
        <v>0</v>
      </c>
      <c r="G43" s="232">
        <v>0</v>
      </c>
      <c r="H43" s="232">
        <v>0</v>
      </c>
      <c r="I43" s="232">
        <v>0</v>
      </c>
      <c r="J43" s="232">
        <v>0</v>
      </c>
      <c r="K43" s="232">
        <v>0</v>
      </c>
      <c r="L43" s="232">
        <v>0</v>
      </c>
      <c r="M43" s="232">
        <v>0</v>
      </c>
      <c r="N43" s="232">
        <v>0</v>
      </c>
      <c r="O43" s="232">
        <v>0</v>
      </c>
      <c r="P43" s="232">
        <v>0</v>
      </c>
      <c r="Q43" s="232">
        <v>0</v>
      </c>
      <c r="R43" s="232">
        <v>0</v>
      </c>
      <c r="S43" s="232">
        <v>0</v>
      </c>
      <c r="T43" s="232">
        <v>0</v>
      </c>
      <c r="U43" s="232">
        <v>0</v>
      </c>
      <c r="V43" s="232">
        <v>0</v>
      </c>
      <c r="W43" s="232">
        <v>0</v>
      </c>
      <c r="X43" s="232">
        <v>0</v>
      </c>
      <c r="Z43" s="229">
        <v>13</v>
      </c>
      <c r="AA43" s="234" t="s">
        <v>54</v>
      </c>
      <c r="AB43" s="231">
        <v>0</v>
      </c>
      <c r="AC43" s="232">
        <v>0</v>
      </c>
      <c r="AD43" s="232">
        <v>0</v>
      </c>
      <c r="AE43" s="232">
        <v>0</v>
      </c>
      <c r="AF43" s="232">
        <v>0</v>
      </c>
      <c r="AG43" s="232">
        <v>0</v>
      </c>
      <c r="AH43" s="232">
        <v>0</v>
      </c>
      <c r="AI43" s="232">
        <v>0</v>
      </c>
      <c r="AJ43" s="232">
        <v>0</v>
      </c>
      <c r="AK43" s="232">
        <v>0</v>
      </c>
      <c r="AL43" s="232">
        <v>0</v>
      </c>
      <c r="AM43" s="232">
        <v>0</v>
      </c>
      <c r="AN43" s="232">
        <v>0</v>
      </c>
      <c r="AO43" s="232">
        <v>0</v>
      </c>
      <c r="AP43" s="232">
        <v>0</v>
      </c>
      <c r="AQ43" s="232">
        <v>0</v>
      </c>
      <c r="AR43" s="232">
        <v>0</v>
      </c>
      <c r="AS43" s="232">
        <v>0</v>
      </c>
      <c r="AT43" s="232">
        <v>0</v>
      </c>
      <c r="AU43" s="232">
        <v>0</v>
      </c>
      <c r="AV43" s="232">
        <v>0</v>
      </c>
    </row>
    <row r="44" spans="2:48" x14ac:dyDescent="0.2">
      <c r="B44" s="229">
        <v>14</v>
      </c>
      <c r="C44" s="234" t="s">
        <v>55</v>
      </c>
      <c r="D44" s="231">
        <v>24680.98457125849</v>
      </c>
      <c r="E44" s="232">
        <v>24963.768032106025</v>
      </c>
      <c r="F44" s="232">
        <v>25230.090220758375</v>
      </c>
      <c r="G44" s="232">
        <v>25497.183201623895</v>
      </c>
      <c r="H44" s="232">
        <v>25767.342166232214</v>
      </c>
      <c r="I44" s="232">
        <v>26043.362094707336</v>
      </c>
      <c r="J44" s="232">
        <v>26324.939823901495</v>
      </c>
      <c r="K44" s="232">
        <v>26612.296004885065</v>
      </c>
      <c r="L44" s="232">
        <v>26905.521381674596</v>
      </c>
      <c r="M44" s="232">
        <v>27204.742958746578</v>
      </c>
      <c r="N44" s="232">
        <v>27510.081528401752</v>
      </c>
      <c r="O44" s="232">
        <v>27821.662605795715</v>
      </c>
      <c r="P44" s="232">
        <v>28139.613704791434</v>
      </c>
      <c r="Q44" s="232">
        <v>28464.06505317385</v>
      </c>
      <c r="R44" s="232">
        <v>28795.149663367865</v>
      </c>
      <c r="S44" s="232">
        <v>29133.002651845742</v>
      </c>
      <c r="T44" s="232">
        <v>29477.764334392199</v>
      </c>
      <c r="U44" s="232">
        <v>29829.568372817415</v>
      </c>
      <c r="V44" s="232">
        <v>30188.588346513767</v>
      </c>
      <c r="W44" s="232">
        <v>30554.856125557861</v>
      </c>
      <c r="X44" s="232">
        <v>30928.979474816198</v>
      </c>
      <c r="Z44" s="229">
        <v>14</v>
      </c>
      <c r="AA44" s="234" t="s">
        <v>55</v>
      </c>
      <c r="AB44" s="231">
        <v>25158.314812866622</v>
      </c>
      <c r="AC44" s="232">
        <v>25446.567305846966</v>
      </c>
      <c r="AD44" s="232">
        <v>25718.040165627834</v>
      </c>
      <c r="AE44" s="232">
        <v>25990.298724743308</v>
      </c>
      <c r="AF44" s="232">
        <v>26265.682563727158</v>
      </c>
      <c r="AG44" s="232">
        <v>26547.04071761898</v>
      </c>
      <c r="AH44" s="232">
        <v>26834.064160095746</v>
      </c>
      <c r="AI44" s="232">
        <v>27126.977809619544</v>
      </c>
      <c r="AJ44" s="232">
        <v>27425.874165196179</v>
      </c>
      <c r="AK44" s="232">
        <v>27730.882687568734</v>
      </c>
      <c r="AL44" s="232">
        <v>28042.126505161043</v>
      </c>
      <c r="AM44" s="232">
        <v>28359.733560591791</v>
      </c>
      <c r="AN44" s="232">
        <v>28683.833833842094</v>
      </c>
      <c r="AO44" s="232">
        <v>29014.560071302229</v>
      </c>
      <c r="AP44" s="232">
        <v>29352.047857857408</v>
      </c>
      <c r="AQ44" s="232">
        <v>29696.434923132438</v>
      </c>
      <c r="AR44" s="232">
        <v>30047.864296619333</v>
      </c>
      <c r="AS44" s="232">
        <v>30406.4722251477</v>
      </c>
      <c r="AT44" s="232">
        <v>30772.435645135345</v>
      </c>
      <c r="AU44" s="232">
        <v>31145.787043026139</v>
      </c>
      <c r="AV44" s="232">
        <v>31527.145937859143</v>
      </c>
    </row>
    <row r="45" spans="2:48" x14ac:dyDescent="0.2">
      <c r="B45" s="229">
        <v>18</v>
      </c>
      <c r="C45" s="234" t="s">
        <v>57</v>
      </c>
      <c r="D45" s="231">
        <v>2447255.2522642664</v>
      </c>
      <c r="E45" s="232">
        <v>2525756.1606642031</v>
      </c>
      <c r="F45" s="232">
        <v>2602398.0068220822</v>
      </c>
      <c r="G45" s="232">
        <v>2683428.3577128272</v>
      </c>
      <c r="H45" s="232">
        <v>2762543.6218421645</v>
      </c>
      <c r="I45" s="232">
        <v>2842806.4326677332</v>
      </c>
      <c r="J45" s="232">
        <v>2923423.7994284723</v>
      </c>
      <c r="K45" s="232">
        <v>3004420.4838053319</v>
      </c>
      <c r="L45" s="232">
        <v>3085955.3002792834</v>
      </c>
      <c r="M45" s="232">
        <v>3167919.4261895427</v>
      </c>
      <c r="N45" s="232">
        <v>3250382.5642845016</v>
      </c>
      <c r="O45" s="232">
        <v>3333332.7351264986</v>
      </c>
      <c r="P45" s="232">
        <v>3416784.3934300886</v>
      </c>
      <c r="Q45" s="232">
        <v>3500748.9085840397</v>
      </c>
      <c r="R45" s="232">
        <v>3585234.9816736719</v>
      </c>
      <c r="S45" s="232">
        <v>3670254.3886529058</v>
      </c>
      <c r="T45" s="232">
        <v>3755817.6685850886</v>
      </c>
      <c r="U45" s="232">
        <v>3841935.5017837542</v>
      </c>
      <c r="V45" s="232">
        <v>3928621.5534937065</v>
      </c>
      <c r="W45" s="232">
        <v>4015878.2551987665</v>
      </c>
      <c r="X45" s="232">
        <v>4103753.7188196923</v>
      </c>
      <c r="Z45" s="229">
        <v>18</v>
      </c>
      <c r="AA45" s="234" t="s">
        <v>57</v>
      </c>
      <c r="AB45" s="231">
        <v>2527446.1415004106</v>
      </c>
      <c r="AC45" s="232">
        <v>2608825.364487709</v>
      </c>
      <c r="AD45" s="232">
        <v>2688262.3008662146</v>
      </c>
      <c r="AE45" s="232">
        <v>2772272.0987179577</v>
      </c>
      <c r="AF45" s="232">
        <v>2854289.7339808177</v>
      </c>
      <c r="AG45" s="232">
        <v>2937496.4393270402</v>
      </c>
      <c r="AH45" s="232">
        <v>3021067.7898017443</v>
      </c>
      <c r="AI45" s="232">
        <v>3105029.3670533556</v>
      </c>
      <c r="AJ45" s="232">
        <v>3189546.2441689102</v>
      </c>
      <c r="AK45" s="232">
        <v>3274505.1717475909</v>
      </c>
      <c r="AL45" s="232">
        <v>3359978.5409724112</v>
      </c>
      <c r="AM45" s="232">
        <v>3445953.8040413139</v>
      </c>
      <c r="AN45" s="232">
        <v>3532445.8987131128</v>
      </c>
      <c r="AO45" s="232">
        <v>3619466.552558356</v>
      </c>
      <c r="AP45" s="232">
        <v>3707024.7165521868</v>
      </c>
      <c r="AQ45" s="232">
        <v>3795132.5374727389</v>
      </c>
      <c r="AR45" s="232">
        <v>3883800.872155752</v>
      </c>
      <c r="AS45" s="232">
        <v>3973040.7291947505</v>
      </c>
      <c r="AT45" s="232">
        <v>4062866.1918132165</v>
      </c>
      <c r="AU45" s="232">
        <v>4153279.7657075659</v>
      </c>
      <c r="AV45" s="232">
        <v>4244331.0351579133</v>
      </c>
    </row>
    <row r="46" spans="2:48" x14ac:dyDescent="0.2">
      <c r="B46" s="229">
        <v>20</v>
      </c>
      <c r="C46" s="234" t="s">
        <v>58</v>
      </c>
      <c r="D46" s="231">
        <v>641.87037580258686</v>
      </c>
      <c r="E46" s="232">
        <v>710.01052215979189</v>
      </c>
      <c r="F46" s="232">
        <v>735.99689327520503</v>
      </c>
      <c r="G46" s="232">
        <v>762.93436506120258</v>
      </c>
      <c r="H46" s="232">
        <v>790.85774778357961</v>
      </c>
      <c r="I46" s="232">
        <v>819.8031257631734</v>
      </c>
      <c r="J46" s="232">
        <v>849.80790400625324</v>
      </c>
      <c r="K46" s="232">
        <v>880.91085654157905</v>
      </c>
      <c r="L46" s="232">
        <v>913.15217652660044</v>
      </c>
      <c r="M46" s="232">
        <v>946.57352818753679</v>
      </c>
      <c r="N46" s="232">
        <v>981.21810066046612</v>
      </c>
      <c r="O46" s="232">
        <v>1017.1306638029959</v>
      </c>
      <c r="P46" s="232">
        <v>1054.3576260486379</v>
      </c>
      <c r="Q46" s="232">
        <v>1092.9470943786578</v>
      </c>
      <c r="R46" s="232">
        <v>1132.9489364888852</v>
      </c>
      <c r="S46" s="232">
        <v>1174.4148452318364</v>
      </c>
      <c r="T46" s="232">
        <v>1217.3984054174089</v>
      </c>
      <c r="U46" s="232">
        <v>1261.9551630584867</v>
      </c>
      <c r="V46" s="232">
        <v>1308.1426971509313</v>
      </c>
      <c r="W46" s="232">
        <v>1356.0206940807166</v>
      </c>
      <c r="X46" s="232">
        <v>1405.6510247543672</v>
      </c>
      <c r="Z46" s="229">
        <v>20</v>
      </c>
      <c r="AA46" s="234" t="s">
        <v>58</v>
      </c>
      <c r="AB46" s="231">
        <v>545.79538589697017</v>
      </c>
      <c r="AC46" s="232">
        <v>605.01937859610427</v>
      </c>
      <c r="AD46" s="232">
        <v>628.66541215614723</v>
      </c>
      <c r="AE46" s="232">
        <v>653.23560603717067</v>
      </c>
      <c r="AF46" s="232">
        <v>678.76607929046077</v>
      </c>
      <c r="AG46" s="232">
        <v>705.29436261183821</v>
      </c>
      <c r="AH46" s="232">
        <v>732.85945351310363</v>
      </c>
      <c r="AI46" s="232">
        <v>761.50187364975545</v>
      </c>
      <c r="AJ46" s="232">
        <v>791.26372838925226</v>
      </c>
      <c r="AK46" s="232">
        <v>822.18876870738666</v>
      </c>
      <c r="AL46" s="232">
        <v>854.32245550376308</v>
      </c>
      <c r="AM46" s="232">
        <v>887.71202643092215</v>
      </c>
      <c r="AN46" s="232">
        <v>922.40656533535696</v>
      </c>
      <c r="AO46" s="232">
        <v>958.45707441249601</v>
      </c>
      <c r="AP46" s="232">
        <v>995.91654918173037</v>
      </c>
      <c r="AQ46" s="232">
        <v>1034.8400563916944</v>
      </c>
      <c r="AR46" s="232">
        <v>1075.2848149703289</v>
      </c>
      <c r="AS46" s="232">
        <v>1117.3102801387217</v>
      </c>
      <c r="AT46" s="232">
        <v>1160.978230812379</v>
      </c>
      <c r="AU46" s="232">
        <v>1206.3528604184094</v>
      </c>
      <c r="AV46" s="232">
        <v>1253.5008712621259</v>
      </c>
    </row>
    <row r="47" spans="2:48" x14ac:dyDescent="0.2">
      <c r="B47" s="229">
        <v>21</v>
      </c>
      <c r="C47" s="234" t="s">
        <v>59</v>
      </c>
      <c r="D47" s="231">
        <v>27161.765284293189</v>
      </c>
      <c r="E47" s="232">
        <v>28437.373005326255</v>
      </c>
      <c r="F47" s="232">
        <v>29612.01212235514</v>
      </c>
      <c r="G47" s="232">
        <v>30786.650957017224</v>
      </c>
      <c r="H47" s="232">
        <v>31961.289791678537</v>
      </c>
      <c r="I47" s="232">
        <v>33135.928626339839</v>
      </c>
      <c r="J47" s="232">
        <v>34310.567461001141</v>
      </c>
      <c r="K47" s="232">
        <v>35485.206295662443</v>
      </c>
      <c r="L47" s="232">
        <v>36659.845130323738</v>
      </c>
      <c r="M47" s="232">
        <v>37834.483964985047</v>
      </c>
      <c r="N47" s="232">
        <v>39009.122799646349</v>
      </c>
      <c r="O47" s="232">
        <v>40183.761634307652</v>
      </c>
      <c r="P47" s="232">
        <v>41358.400468968946</v>
      </c>
      <c r="Q47" s="232">
        <v>42533.039303630248</v>
      </c>
      <c r="R47" s="232">
        <v>43707.678138291551</v>
      </c>
      <c r="S47" s="232">
        <v>44882.316972952853</v>
      </c>
      <c r="T47" s="232">
        <v>46056.955807614162</v>
      </c>
      <c r="U47" s="232">
        <v>47231.594642275457</v>
      </c>
      <c r="V47" s="232">
        <v>48406.233476936774</v>
      </c>
      <c r="W47" s="232">
        <v>49580.872311598068</v>
      </c>
      <c r="X47" s="232">
        <v>50755.51114625937</v>
      </c>
      <c r="Z47" s="229">
        <v>21</v>
      </c>
      <c r="AA47" s="234" t="s">
        <v>59</v>
      </c>
      <c r="AB47" s="231">
        <v>28243.618395566587</v>
      </c>
      <c r="AC47" s="232">
        <v>29570.033572128406</v>
      </c>
      <c r="AD47" s="232">
        <v>30791.45856518855</v>
      </c>
      <c r="AE47" s="232">
        <v>32012.883264635231</v>
      </c>
      <c r="AF47" s="232">
        <v>33234.307964081097</v>
      </c>
      <c r="AG47" s="232">
        <v>34455.732663526956</v>
      </c>
      <c r="AH47" s="232">
        <v>35677.157362972823</v>
      </c>
      <c r="AI47" s="232">
        <v>36898.582062418674</v>
      </c>
      <c r="AJ47" s="232">
        <v>38120.006761864526</v>
      </c>
      <c r="AK47" s="232">
        <v>39341.431461310392</v>
      </c>
      <c r="AL47" s="232">
        <v>40562.856160756259</v>
      </c>
      <c r="AM47" s="232">
        <v>41784.280860202125</v>
      </c>
      <c r="AN47" s="232">
        <v>43005.705559647984</v>
      </c>
      <c r="AO47" s="232">
        <v>44227.130259093858</v>
      </c>
      <c r="AP47" s="232">
        <v>45448.554958539717</v>
      </c>
      <c r="AQ47" s="232">
        <v>46669.979657985561</v>
      </c>
      <c r="AR47" s="232">
        <v>47891.404357431442</v>
      </c>
      <c r="AS47" s="232">
        <v>49112.829056877315</v>
      </c>
      <c r="AT47" s="232">
        <v>50334.25375632316</v>
      </c>
      <c r="AU47" s="232">
        <v>51555.678455769019</v>
      </c>
      <c r="AV47" s="232">
        <v>52777.103155214878</v>
      </c>
    </row>
    <row r="48" spans="2:48" x14ac:dyDescent="0.2">
      <c r="B48" s="229">
        <v>22</v>
      </c>
      <c r="C48" s="234" t="s">
        <v>60</v>
      </c>
      <c r="D48" s="231">
        <v>188943.93845829839</v>
      </c>
      <c r="E48" s="232">
        <v>195269.08994461026</v>
      </c>
      <c r="F48" s="232">
        <v>201787.09340371398</v>
      </c>
      <c r="G48" s="232">
        <v>208312.9014088127</v>
      </c>
      <c r="H48" s="232">
        <v>214862.24900043115</v>
      </c>
      <c r="I48" s="232">
        <v>221456.79719020613</v>
      </c>
      <c r="J48" s="232">
        <v>228094.25527055471</v>
      </c>
      <c r="K48" s="232">
        <v>234776.31338816421</v>
      </c>
      <c r="L48" s="232">
        <v>241503.67530886972</v>
      </c>
      <c r="M48" s="232">
        <v>248277.32050167595</v>
      </c>
      <c r="N48" s="232">
        <v>255098.18155588699</v>
      </c>
      <c r="O48" s="232">
        <v>261967.22724176175</v>
      </c>
      <c r="P48" s="232">
        <v>268885.44182599219</v>
      </c>
      <c r="Q48" s="232">
        <v>275853.83051087399</v>
      </c>
      <c r="R48" s="232">
        <v>282873.41997641668</v>
      </c>
      <c r="S48" s="232">
        <v>289945.25322395662</v>
      </c>
      <c r="T48" s="232">
        <v>297070.41306828306</v>
      </c>
      <c r="U48" s="232">
        <v>304249.9322099784</v>
      </c>
      <c r="V48" s="232">
        <v>311485.14659758669</v>
      </c>
      <c r="W48" s="232">
        <v>318776.31736590067</v>
      </c>
      <c r="X48" s="232">
        <v>326128.07670546469</v>
      </c>
      <c r="Z48" s="229">
        <v>22</v>
      </c>
      <c r="AA48" s="234" t="s">
        <v>60</v>
      </c>
      <c r="AB48" s="231">
        <v>196469.57552709247</v>
      </c>
      <c r="AC48" s="232">
        <v>203046.65779710407</v>
      </c>
      <c r="AD48" s="232">
        <v>209824.27333398379</v>
      </c>
      <c r="AE48" s="232">
        <v>216610.00427192581</v>
      </c>
      <c r="AF48" s="232">
        <v>223420.21237811816</v>
      </c>
      <c r="AG48" s="232">
        <v>230277.42142229198</v>
      </c>
      <c r="AH48" s="232">
        <v>237179.24945798123</v>
      </c>
      <c r="AI48" s="232">
        <v>244127.45395041458</v>
      </c>
      <c r="AJ48" s="232">
        <v>251122.76669642227</v>
      </c>
      <c r="AK48" s="232">
        <v>258166.20617725779</v>
      </c>
      <c r="AL48" s="232">
        <v>265258.74212725792</v>
      </c>
      <c r="AM48" s="232">
        <v>272401.38190280105</v>
      </c>
      <c r="AN48" s="232">
        <v>279595.14897392143</v>
      </c>
      <c r="AO48" s="232">
        <v>286841.08858012222</v>
      </c>
      <c r="AP48" s="232">
        <v>294140.26829407713</v>
      </c>
      <c r="AQ48" s="232">
        <v>301493.77265986684</v>
      </c>
      <c r="AR48" s="232">
        <v>308902.72762079269</v>
      </c>
      <c r="AS48" s="232">
        <v>316368.20700990187</v>
      </c>
      <c r="AT48" s="232">
        <v>323891.59998656902</v>
      </c>
      <c r="AU48" s="232">
        <v>331473.17808658478</v>
      </c>
      <c r="AV48" s="232">
        <v>339117.7580006434</v>
      </c>
    </row>
    <row r="49" spans="2:48" x14ac:dyDescent="0.2">
      <c r="B49" s="229">
        <v>23</v>
      </c>
      <c r="C49" s="234" t="s">
        <v>61</v>
      </c>
      <c r="D49" s="231">
        <v>302757.00583995559</v>
      </c>
      <c r="E49" s="232">
        <v>318868.16231470375</v>
      </c>
      <c r="F49" s="232">
        <v>335026.63919617969</v>
      </c>
      <c r="G49" s="232">
        <v>351192.42882614286</v>
      </c>
      <c r="H49" s="232">
        <v>367387.51659469842</v>
      </c>
      <c r="I49" s="232">
        <v>383638.12650917121</v>
      </c>
      <c r="J49" s="232">
        <v>399941.45523134514</v>
      </c>
      <c r="K49" s="232">
        <v>416299.57687137864</v>
      </c>
      <c r="L49" s="232">
        <v>432713.35663512349</v>
      </c>
      <c r="M49" s="232">
        <v>449183.9976970568</v>
      </c>
      <c r="N49" s="232">
        <v>465712.6458292848</v>
      </c>
      <c r="O49" s="232">
        <v>482300.49120456446</v>
      </c>
      <c r="P49" s="232">
        <v>498948.74304747459</v>
      </c>
      <c r="Q49" s="232">
        <v>515658.63629575534</v>
      </c>
      <c r="R49" s="232">
        <v>532431.43229017139</v>
      </c>
      <c r="S49" s="232">
        <v>549268.41236145049</v>
      </c>
      <c r="T49" s="232">
        <v>566170.90699273674</v>
      </c>
      <c r="U49" s="232">
        <v>583140.18416462187</v>
      </c>
      <c r="V49" s="232">
        <v>600177.8880614026</v>
      </c>
      <c r="W49" s="232">
        <v>617284.32815521723</v>
      </c>
      <c r="X49" s="232">
        <v>634465.24109061644</v>
      </c>
      <c r="Z49" s="229">
        <v>23</v>
      </c>
      <c r="AA49" s="234" t="s">
        <v>61</v>
      </c>
      <c r="AB49" s="231">
        <v>305191.32139675476</v>
      </c>
      <c r="AC49" s="232">
        <v>321419.95499917713</v>
      </c>
      <c r="AD49" s="232">
        <v>337696.22717711952</v>
      </c>
      <c r="AE49" s="232">
        <v>353979.86541348544</v>
      </c>
      <c r="AF49" s="232">
        <v>370293.01537187386</v>
      </c>
      <c r="AG49" s="232">
        <v>386662.09223262273</v>
      </c>
      <c r="AH49" s="232">
        <v>403084.27222118131</v>
      </c>
      <c r="AI49" s="232">
        <v>419561.64456797059</v>
      </c>
      <c r="AJ49" s="232">
        <v>436095.08078619314</v>
      </c>
      <c r="AK49" s="232">
        <v>452685.79282146832</v>
      </c>
      <c r="AL49" s="232">
        <v>469334.93479857984</v>
      </c>
      <c r="AM49" s="232">
        <v>486043.70556664566</v>
      </c>
      <c r="AN49" s="232">
        <v>502813.32316549058</v>
      </c>
      <c r="AO49" s="232">
        <v>519645.0315355513</v>
      </c>
      <c r="AP49" s="232">
        <v>536540.1012127666</v>
      </c>
      <c r="AQ49" s="232">
        <v>553499.82286876533</v>
      </c>
      <c r="AR49" s="232">
        <v>570525.53668591357</v>
      </c>
      <c r="AS49" s="232">
        <v>587618.51988838182</v>
      </c>
      <c r="AT49" s="232">
        <v>604780.42864657019</v>
      </c>
      <c r="AU49" s="232">
        <v>622011.57468866848</v>
      </c>
      <c r="AV49" s="232">
        <v>639317.7364793669</v>
      </c>
    </row>
    <row r="50" spans="2:48" x14ac:dyDescent="0.2">
      <c r="B50" s="229">
        <v>26</v>
      </c>
      <c r="C50" s="234" t="s">
        <v>62</v>
      </c>
      <c r="D50" s="231">
        <v>19134.292180721171</v>
      </c>
      <c r="E50" s="232">
        <v>19509.982413111757</v>
      </c>
      <c r="F50" s="232">
        <v>19885.672645502364</v>
      </c>
      <c r="G50" s="232">
        <v>20637.05311028357</v>
      </c>
      <c r="H50" s="232">
        <v>20637.05311028357</v>
      </c>
      <c r="I50" s="232">
        <v>21388.433575064766</v>
      </c>
      <c r="J50" s="232">
        <v>21388.433575064766</v>
      </c>
      <c r="K50" s="232">
        <v>21764.123807455366</v>
      </c>
      <c r="L50" s="232">
        <v>22139.814039845955</v>
      </c>
      <c r="M50" s="232">
        <v>22515.504272236551</v>
      </c>
      <c r="N50" s="232">
        <v>22891.194504627132</v>
      </c>
      <c r="O50" s="232">
        <v>23266.884737017743</v>
      </c>
      <c r="P50" s="232">
        <v>9128.7233084538948</v>
      </c>
      <c r="Q50" s="232">
        <v>9128.7233084538948</v>
      </c>
      <c r="R50" s="232">
        <v>24393.955434189535</v>
      </c>
      <c r="S50" s="232">
        <v>24769.645666580152</v>
      </c>
      <c r="T50" s="232">
        <v>25145.335898970749</v>
      </c>
      <c r="U50" s="232">
        <v>9699.8839901047286</v>
      </c>
      <c r="V50" s="232">
        <v>9842.6741605174357</v>
      </c>
      <c r="W50" s="232">
        <v>9985.46433093015</v>
      </c>
      <c r="X50" s="232">
        <v>10128.254501342855</v>
      </c>
      <c r="Z50" s="229">
        <v>26</v>
      </c>
      <c r="AA50" s="234" t="s">
        <v>62</v>
      </c>
      <c r="AB50" s="231">
        <v>19765.723822684966</v>
      </c>
      <c r="AC50" s="232">
        <v>20153.811832744454</v>
      </c>
      <c r="AD50" s="232">
        <v>20541.899842803938</v>
      </c>
      <c r="AE50" s="232">
        <v>21318.075862922913</v>
      </c>
      <c r="AF50" s="232">
        <v>21318.075862922913</v>
      </c>
      <c r="AG50" s="232">
        <v>22094.251883041899</v>
      </c>
      <c r="AH50" s="232">
        <v>22094.251883041899</v>
      </c>
      <c r="AI50" s="232">
        <v>22482.339893101394</v>
      </c>
      <c r="AJ50" s="232">
        <v>22870.427903160849</v>
      </c>
      <c r="AK50" s="232">
        <v>23258.515913220348</v>
      </c>
      <c r="AL50" s="232">
        <v>23646.60392327985</v>
      </c>
      <c r="AM50" s="232">
        <v>24034.691933339331</v>
      </c>
      <c r="AN50" s="232">
        <v>9429.971177632875</v>
      </c>
      <c r="AO50" s="232">
        <v>9429.971177632875</v>
      </c>
      <c r="AP50" s="232">
        <v>25198.955963517787</v>
      </c>
      <c r="AQ50" s="232">
        <v>25587.043973577278</v>
      </c>
      <c r="AR50" s="232">
        <v>25975.131983636758</v>
      </c>
      <c r="AS50" s="232">
        <v>10019.980161778183</v>
      </c>
      <c r="AT50" s="232">
        <v>10167.482407814518</v>
      </c>
      <c r="AU50" s="232">
        <v>10304.999189519916</v>
      </c>
      <c r="AV50" s="232">
        <v>10452.35864538583</v>
      </c>
    </row>
    <row r="51" spans="2:48" x14ac:dyDescent="0.2">
      <c r="B51" s="229">
        <v>28</v>
      </c>
      <c r="C51" s="234" t="s">
        <v>63</v>
      </c>
      <c r="D51" s="231">
        <v>18860.18286124726</v>
      </c>
      <c r="E51" s="232">
        <v>19216.440669199463</v>
      </c>
      <c r="F51" s="232">
        <v>19220.768859565076</v>
      </c>
      <c r="G51" s="232">
        <v>19220.821442923036</v>
      </c>
      <c r="H51" s="232">
        <v>19220.822081760354</v>
      </c>
      <c r="I51" s="232">
        <v>19220.822089521618</v>
      </c>
      <c r="J51" s="232">
        <v>19220.822089615904</v>
      </c>
      <c r="K51" s="232">
        <v>19220.822089617053</v>
      </c>
      <c r="L51" s="232">
        <v>19220.822089617068</v>
      </c>
      <c r="M51" s="232">
        <v>19220.822089617068</v>
      </c>
      <c r="N51" s="232">
        <v>19220.822089617068</v>
      </c>
      <c r="O51" s="232">
        <v>19220.822089617068</v>
      </c>
      <c r="P51" s="232">
        <v>19220.822089617068</v>
      </c>
      <c r="Q51" s="232">
        <v>19220.822089617068</v>
      </c>
      <c r="R51" s="232">
        <v>19220.822089617068</v>
      </c>
      <c r="S51" s="232">
        <v>19220.822089617068</v>
      </c>
      <c r="T51" s="232">
        <v>19220.822089617068</v>
      </c>
      <c r="U51" s="232">
        <v>19220.822089617068</v>
      </c>
      <c r="V51" s="232">
        <v>19220.822089617068</v>
      </c>
      <c r="W51" s="232">
        <v>19220.822089617068</v>
      </c>
      <c r="X51" s="232">
        <v>19220.822089617068</v>
      </c>
      <c r="Z51" s="229">
        <v>28</v>
      </c>
      <c r="AA51" s="234" t="s">
        <v>63</v>
      </c>
      <c r="AB51" s="231">
        <v>19193.25369057689</v>
      </c>
      <c r="AC51" s="232">
        <v>19555.80301141752</v>
      </c>
      <c r="AD51" s="232">
        <v>19560.207637624993</v>
      </c>
      <c r="AE51" s="232">
        <v>19560.261149605056</v>
      </c>
      <c r="AF51" s="232">
        <v>19560.261799724241</v>
      </c>
      <c r="AG51" s="232">
        <v>19560.261807622566</v>
      </c>
      <c r="AH51" s="232">
        <v>19560.261807718525</v>
      </c>
      <c r="AI51" s="232">
        <v>19560.261807719689</v>
      </c>
      <c r="AJ51" s="232">
        <v>19560.261807719704</v>
      </c>
      <c r="AK51" s="232">
        <v>19560.261807719704</v>
      </c>
      <c r="AL51" s="232">
        <v>19560.261807719704</v>
      </c>
      <c r="AM51" s="232">
        <v>19560.261807719704</v>
      </c>
      <c r="AN51" s="232">
        <v>19560.261807719704</v>
      </c>
      <c r="AO51" s="232">
        <v>19560.261807719704</v>
      </c>
      <c r="AP51" s="232">
        <v>19560.261807719704</v>
      </c>
      <c r="AQ51" s="232">
        <v>19560.261807719704</v>
      </c>
      <c r="AR51" s="232">
        <v>19560.261807719704</v>
      </c>
      <c r="AS51" s="232">
        <v>19560.261807719704</v>
      </c>
      <c r="AT51" s="232">
        <v>19560.261807719704</v>
      </c>
      <c r="AU51" s="232">
        <v>19560.261807719704</v>
      </c>
      <c r="AV51" s="232">
        <v>19560.261807719704</v>
      </c>
    </row>
    <row r="52" spans="2:48" x14ac:dyDescent="0.2">
      <c r="B52" s="229">
        <v>29</v>
      </c>
      <c r="C52" s="234" t="s">
        <v>64</v>
      </c>
      <c r="D52" s="231">
        <v>21113.623031705694</v>
      </c>
      <c r="E52" s="232">
        <v>21394.274716170872</v>
      </c>
      <c r="F52" s="232">
        <v>21846.514091403307</v>
      </c>
      <c r="G52" s="232">
        <v>22230.975533530571</v>
      </c>
      <c r="H52" s="232">
        <v>22642.213049002326</v>
      </c>
      <c r="I52" s="232">
        <v>23042.872520337296</v>
      </c>
      <c r="J52" s="232">
        <v>23447.710909781403</v>
      </c>
      <c r="K52" s="232">
        <v>23850.898393222746</v>
      </c>
      <c r="L52" s="232">
        <v>24254.738076721325</v>
      </c>
      <c r="M52" s="232">
        <v>24658.320104778621</v>
      </c>
      <c r="N52" s="232">
        <v>25062.003921122636</v>
      </c>
      <c r="O52" s="232">
        <v>25465.647525409568</v>
      </c>
      <c r="P52" s="232">
        <v>25869.307015704471</v>
      </c>
      <c r="Q52" s="232">
        <v>26272.960230139161</v>
      </c>
      <c r="R52" s="232">
        <v>26676.615923889076</v>
      </c>
      <c r="S52" s="232">
        <v>27080.270638171034</v>
      </c>
      <c r="T52" s="232">
        <v>27483.925739397528</v>
      </c>
      <c r="U52" s="232">
        <v>27887.580687759324</v>
      </c>
      <c r="V52" s="232">
        <v>28291.235696511205</v>
      </c>
      <c r="W52" s="232">
        <v>28694.890681405632</v>
      </c>
      <c r="X52" s="232">
        <v>29098.54567572509</v>
      </c>
      <c r="Z52" s="229">
        <v>29</v>
      </c>
      <c r="AA52" s="234" t="s">
        <v>64</v>
      </c>
      <c r="AB52" s="231">
        <v>21954.578637058537</v>
      </c>
      <c r="AC52" s="232">
        <v>22246.408678115964</v>
      </c>
      <c r="AD52" s="232">
        <v>22716.6607476639</v>
      </c>
      <c r="AE52" s="232">
        <v>23116.435289031091</v>
      </c>
      <c r="AF52" s="232">
        <v>23544.052394744092</v>
      </c>
      <c r="AG52" s="232">
        <v>23960.670132822328</v>
      </c>
      <c r="AH52" s="232">
        <v>24381.633235317993</v>
      </c>
      <c r="AI52" s="232">
        <v>24800.879676224809</v>
      </c>
      <c r="AJ52" s="232">
        <v>25220.804294317139</v>
      </c>
      <c r="AK52" s="232">
        <v>25640.460994551955</v>
      </c>
      <c r="AL52" s="232">
        <v>26060.22353730095</v>
      </c>
      <c r="AM52" s="232">
        <v>26479.944266346629</v>
      </c>
      <c r="AN52" s="232">
        <v>26899.681514139989</v>
      </c>
      <c r="AO52" s="232">
        <v>27319.412236105607</v>
      </c>
      <c r="AP52" s="232">
        <v>27739.145536137577</v>
      </c>
      <c r="AQ52" s="232">
        <v>28158.877817689379</v>
      </c>
      <c r="AR52" s="232">
        <v>28578.610501597734</v>
      </c>
      <c r="AS52" s="232">
        <v>28998.343026552779</v>
      </c>
      <c r="AT52" s="232">
        <v>29418.075614303252</v>
      </c>
      <c r="AU52" s="232">
        <v>29837.808177246021</v>
      </c>
      <c r="AV52" s="232">
        <v>30257.540749989224</v>
      </c>
    </row>
    <row r="53" spans="2:48" x14ac:dyDescent="0.2">
      <c r="B53" s="229">
        <v>31</v>
      </c>
      <c r="C53" s="234" t="s">
        <v>65</v>
      </c>
      <c r="D53" s="231">
        <v>33193.642456041904</v>
      </c>
      <c r="E53" s="232">
        <v>34230.354524797956</v>
      </c>
      <c r="F53" s="232">
        <v>35040.666908575848</v>
      </c>
      <c r="G53" s="232">
        <v>35769.263540056425</v>
      </c>
      <c r="H53" s="232">
        <v>36477.079197998988</v>
      </c>
      <c r="I53" s="232">
        <v>37190.461584107477</v>
      </c>
      <c r="J53" s="232">
        <v>37914.963288236322</v>
      </c>
      <c r="K53" s="232">
        <v>38653.2400305431</v>
      </c>
      <c r="L53" s="232">
        <v>39406.231810681187</v>
      </c>
      <c r="M53" s="232">
        <v>40174.499325030716</v>
      </c>
      <c r="N53" s="232">
        <v>40958.431727495641</v>
      </c>
      <c r="O53" s="232">
        <v>41758.37758206611</v>
      </c>
      <c r="P53" s="232">
        <v>42574.673102493543</v>
      </c>
      <c r="Q53" s="232">
        <v>43407.655589705879</v>
      </c>
      <c r="R53" s="232">
        <v>44257.667488203311</v>
      </c>
      <c r="S53" s="232">
        <v>45125.056158764346</v>
      </c>
      <c r="T53" s="232">
        <v>46010.181413415405</v>
      </c>
      <c r="U53" s="232">
        <v>46913.388551579505</v>
      </c>
      <c r="V53" s="232">
        <v>47835.115005610925</v>
      </c>
      <c r="W53" s="232">
        <v>48775.474707237598</v>
      </c>
      <c r="X53" s="232">
        <v>49735.902094496538</v>
      </c>
      <c r="Z53" s="229">
        <v>31</v>
      </c>
      <c r="AA53" s="234" t="s">
        <v>65</v>
      </c>
      <c r="AB53" s="231">
        <v>34515.745235066046</v>
      </c>
      <c r="AC53" s="232">
        <v>35593.749545520644</v>
      </c>
      <c r="AD53" s="232">
        <v>36436.336671544421</v>
      </c>
      <c r="AE53" s="232">
        <v>37193.953306856863</v>
      </c>
      <c r="AF53" s="232">
        <v>37929.961262455283</v>
      </c>
      <c r="AG53" s="232">
        <v>38671.757669002494</v>
      </c>
      <c r="AH53" s="232">
        <v>39425.116276006767</v>
      </c>
      <c r="AI53" s="232">
        <v>40192.798580959614</v>
      </c>
      <c r="AJ53" s="232">
        <v>40975.782023700616</v>
      </c>
      <c r="AK53" s="232">
        <v>41774.649633146677</v>
      </c>
      <c r="AL53" s="232">
        <v>42589.806063201795</v>
      </c>
      <c r="AM53" s="232">
        <v>43421.613761159795</v>
      </c>
      <c r="AN53" s="232">
        <v>44270.42233216585</v>
      </c>
      <c r="AO53" s="232">
        <v>45136.582511843881</v>
      </c>
      <c r="AP53" s="232">
        <v>46020.45038425846</v>
      </c>
      <c r="AQ53" s="232">
        <v>46922.387145567925</v>
      </c>
      <c r="AR53" s="232">
        <v>47842.766939111723</v>
      </c>
      <c r="AS53" s="232">
        <v>48781.948817588949</v>
      </c>
      <c r="AT53" s="232">
        <v>49740.387636284409</v>
      </c>
      <c r="AU53" s="232">
        <v>50718.201864826864</v>
      </c>
      <c r="AV53" s="232">
        <v>51716.883074920333</v>
      </c>
    </row>
    <row r="54" spans="2:48" x14ac:dyDescent="0.2">
      <c r="B54" s="229">
        <v>32</v>
      </c>
      <c r="C54" s="234" t="s">
        <v>66</v>
      </c>
      <c r="D54" s="231">
        <v>21592.987915209585</v>
      </c>
      <c r="E54" s="232">
        <v>22387.442800578025</v>
      </c>
      <c r="F54" s="232">
        <v>22923.765742345851</v>
      </c>
      <c r="G54" s="232">
        <v>23462.103909309102</v>
      </c>
      <c r="H54" s="232">
        <v>24006.05131632444</v>
      </c>
      <c r="I54" s="232">
        <v>24561.794105517056</v>
      </c>
      <c r="J54" s="232">
        <v>25128.729083059367</v>
      </c>
      <c r="K54" s="232">
        <v>25707.298006202389</v>
      </c>
      <c r="L54" s="232">
        <v>26297.684223159165</v>
      </c>
      <c r="M54" s="232">
        <v>26900.143283616038</v>
      </c>
      <c r="N54" s="232">
        <v>27514.918435030781</v>
      </c>
      <c r="O54" s="232">
        <v>28142.262382070898</v>
      </c>
      <c r="P54" s="232">
        <v>28782.43186480405</v>
      </c>
      <c r="Q54" s="232">
        <v>29435.689092810582</v>
      </c>
      <c r="R54" s="232">
        <v>30102.301849424843</v>
      </c>
      <c r="S54" s="232">
        <v>30782.542285842239</v>
      </c>
      <c r="T54" s="232">
        <v>31476.692507595046</v>
      </c>
      <c r="U54" s="232">
        <v>32185.023229659902</v>
      </c>
      <c r="V54" s="232">
        <v>32907.877703732862</v>
      </c>
      <c r="W54" s="232">
        <v>33645.344458767424</v>
      </c>
      <c r="X54" s="232">
        <v>34398.550447234433</v>
      </c>
      <c r="Z54" s="229">
        <v>32</v>
      </c>
      <c r="AA54" s="234" t="s">
        <v>66</v>
      </c>
      <c r="AB54" s="231">
        <v>22453.036623872391</v>
      </c>
      <c r="AC54" s="232">
        <v>23279.134647325041</v>
      </c>
      <c r="AD54" s="232">
        <v>23836.819331863491</v>
      </c>
      <c r="AE54" s="232">
        <v>24396.599508016883</v>
      </c>
      <c r="AF54" s="232">
        <v>24962.212340253642</v>
      </c>
      <c r="AG54" s="232">
        <v>25540.090364739804</v>
      </c>
      <c r="AH54" s="232">
        <v>26129.606362437615</v>
      </c>
      <c r="AI54" s="232">
        <v>26731.219685789434</v>
      </c>
      <c r="AJ54" s="232">
        <v>27345.1209857676</v>
      </c>
      <c r="AK54" s="232">
        <v>27971.575990602465</v>
      </c>
      <c r="AL54" s="232">
        <v>28610.837636298067</v>
      </c>
      <c r="AM54" s="232">
        <v>29263.16869274879</v>
      </c>
      <c r="AN54" s="232">
        <v>29928.836125979185</v>
      </c>
      <c r="AO54" s="232">
        <v>30608.112589377215</v>
      </c>
      <c r="AP54" s="232">
        <v>31301.27653208745</v>
      </c>
      <c r="AQ54" s="232">
        <v>32008.610945087326</v>
      </c>
      <c r="AR54" s="232">
        <v>32730.409170172567</v>
      </c>
      <c r="AS54" s="232">
        <v>33466.95270489726</v>
      </c>
      <c r="AT54" s="232">
        <v>34218.598472672544</v>
      </c>
      <c r="AU54" s="232">
        <v>34985.438528560124</v>
      </c>
      <c r="AV54" s="232">
        <v>35768.644711547771</v>
      </c>
    </row>
    <row r="55" spans="2:48" x14ac:dyDescent="0.2">
      <c r="B55" s="229">
        <v>33</v>
      </c>
      <c r="C55" s="234" t="s">
        <v>67</v>
      </c>
      <c r="D55" s="231">
        <v>47258.854741297277</v>
      </c>
      <c r="E55" s="232">
        <v>49945.214191943589</v>
      </c>
      <c r="F55" s="232">
        <v>52433.803665391271</v>
      </c>
      <c r="G55" s="232">
        <v>54886.804169573101</v>
      </c>
      <c r="H55" s="232">
        <v>57334.936051990146</v>
      </c>
      <c r="I55" s="232">
        <v>59785.181890859494</v>
      </c>
      <c r="J55" s="232">
        <v>62238.353163529624</v>
      </c>
      <c r="K55" s="232">
        <v>64694.743580385555</v>
      </c>
      <c r="L55" s="232">
        <v>67154.436935271267</v>
      </c>
      <c r="M55" s="232">
        <v>69617.510201391211</v>
      </c>
      <c r="N55" s="232">
        <v>72084.032595260593</v>
      </c>
      <c r="O55" s="232">
        <v>74554.07505847617</v>
      </c>
      <c r="P55" s="232">
        <v>77027.709533220332</v>
      </c>
      <c r="Q55" s="232">
        <v>79505.009461510475</v>
      </c>
      <c r="R55" s="232">
        <v>81986.049839367261</v>
      </c>
      <c r="S55" s="232">
        <v>84470.90689866613</v>
      </c>
      <c r="T55" s="232">
        <v>86959.659605132634</v>
      </c>
      <c r="U55" s="232">
        <v>89452.383945197726</v>
      </c>
      <c r="V55" s="232">
        <v>91949.175396369028</v>
      </c>
      <c r="W55" s="232">
        <v>94450.061315043829</v>
      </c>
      <c r="X55" s="232">
        <v>96955.347886121599</v>
      </c>
      <c r="Z55" s="229">
        <v>33</v>
      </c>
      <c r="AA55" s="234" t="s">
        <v>67</v>
      </c>
      <c r="AB55" s="231">
        <v>49141.174925643121</v>
      </c>
      <c r="AC55" s="232">
        <v>51934.532073208691</v>
      </c>
      <c r="AD55" s="232">
        <v>54522.242065383834</v>
      </c>
      <c r="AE55" s="232">
        <v>57072.945579647181</v>
      </c>
      <c r="AF55" s="232">
        <v>59618.58655494087</v>
      </c>
      <c r="AG55" s="232">
        <v>62166.425685572467</v>
      </c>
      <c r="AH55" s="232">
        <v>64717.306770033007</v>
      </c>
      <c r="AI55" s="232">
        <v>67271.535217192286</v>
      </c>
      <c r="AJ55" s="232">
        <v>69829.198158403131</v>
      </c>
      <c r="AK55" s="232">
        <v>72390.375632712661</v>
      </c>
      <c r="AL55" s="232">
        <v>74955.139613529827</v>
      </c>
      <c r="AM55" s="232">
        <v>77523.563868055295</v>
      </c>
      <c r="AN55" s="232">
        <v>80095.72320392853</v>
      </c>
      <c r="AO55" s="232">
        <v>82671.693988362473</v>
      </c>
      <c r="AP55" s="232">
        <v>85251.554204469299</v>
      </c>
      <c r="AQ55" s="232">
        <v>87835.38312043999</v>
      </c>
      <c r="AR55" s="232">
        <v>90423.262847205027</v>
      </c>
      <c r="AS55" s="232">
        <v>93015.272397734938</v>
      </c>
      <c r="AT55" s="232">
        <v>95611.511052406364</v>
      </c>
      <c r="AU55" s="232">
        <v>98212.007257222023</v>
      </c>
      <c r="AV55" s="232">
        <v>100817.07939242586</v>
      </c>
    </row>
    <row r="56" spans="2:48" x14ac:dyDescent="0.2">
      <c r="B56" s="229">
        <v>34</v>
      </c>
      <c r="C56" s="234" t="s">
        <v>68</v>
      </c>
      <c r="D56" s="231">
        <v>9187.8493015251352</v>
      </c>
      <c r="E56" s="232">
        <v>9645.393640760396</v>
      </c>
      <c r="F56" s="232">
        <v>10158.344070046267</v>
      </c>
      <c r="G56" s="232">
        <v>10677.95668955297</v>
      </c>
      <c r="H56" s="232">
        <v>11203.95702810613</v>
      </c>
      <c r="I56" s="232">
        <v>11737.202699314706</v>
      </c>
      <c r="J56" s="232">
        <v>12277.498342559848</v>
      </c>
      <c r="K56" s="232">
        <v>12824.849827736713</v>
      </c>
      <c r="L56" s="232">
        <v>13379.225276996596</v>
      </c>
      <c r="M56" s="232">
        <v>13940.61221059082</v>
      </c>
      <c r="N56" s="232">
        <v>14509.00182735108</v>
      </c>
      <c r="O56" s="232">
        <v>15084.392523955441</v>
      </c>
      <c r="P56" s="232">
        <v>15666.788550486168</v>
      </c>
      <c r="Q56" s="232">
        <v>16256.199959003998</v>
      </c>
      <c r="R56" s="232">
        <v>16852.642350987921</v>
      </c>
      <c r="S56" s="232">
        <v>17456.136381825214</v>
      </c>
      <c r="T56" s="232">
        <v>18066.708684833433</v>
      </c>
      <c r="U56" s="232">
        <v>18684.387268058101</v>
      </c>
      <c r="V56" s="232">
        <v>19309.218780569048</v>
      </c>
      <c r="W56" s="232">
        <v>19941.199879656888</v>
      </c>
      <c r="X56" s="232">
        <v>20580.549971699515</v>
      </c>
      <c r="Z56" s="229">
        <v>34</v>
      </c>
      <c r="AA56" s="234" t="s">
        <v>68</v>
      </c>
      <c r="AB56" s="231">
        <v>9553.8013392048797</v>
      </c>
      <c r="AC56" s="232">
        <v>10029.569669471881</v>
      </c>
      <c r="AD56" s="232">
        <v>10562.950914356212</v>
      </c>
      <c r="AE56" s="232">
        <v>11103.259704497867</v>
      </c>
      <c r="AF56" s="232">
        <v>11650.210636535603</v>
      </c>
      <c r="AG56" s="232">
        <v>12204.695482828414</v>
      </c>
      <c r="AH56" s="232">
        <v>12766.511101544002</v>
      </c>
      <c r="AI56" s="232">
        <v>13335.663596375472</v>
      </c>
      <c r="AJ56" s="232">
        <v>13912.119819779373</v>
      </c>
      <c r="AK56" s="232">
        <v>14495.866794938654</v>
      </c>
      <c r="AL56" s="232">
        <v>15086.895370134471</v>
      </c>
      <c r="AM56" s="232">
        <v>15685.203878184586</v>
      </c>
      <c r="AN56" s="232">
        <v>16290.796738452027</v>
      </c>
      <c r="AO56" s="232">
        <v>16903.68440337112</v>
      </c>
      <c r="AP56" s="232">
        <v>17523.883095827769</v>
      </c>
      <c r="AQ56" s="232">
        <v>18151.414293913313</v>
      </c>
      <c r="AR56" s="232">
        <v>18786.305691750345</v>
      </c>
      <c r="AS56" s="232">
        <v>19428.586412944864</v>
      </c>
      <c r="AT56" s="232">
        <v>20078.304964599112</v>
      </c>
      <c r="AU56" s="232">
        <v>20735.457870863611</v>
      </c>
      <c r="AV56" s="232">
        <v>21400.273277072309</v>
      </c>
    </row>
    <row r="57" spans="2:48" x14ac:dyDescent="0.2">
      <c r="B57" s="229">
        <v>35</v>
      </c>
      <c r="C57" s="233" t="s">
        <v>69</v>
      </c>
      <c r="D57" s="231">
        <v>18297.622480317237</v>
      </c>
      <c r="E57" s="232">
        <v>18971.6170828834</v>
      </c>
      <c r="F57" s="232">
        <v>19671.595327044426</v>
      </c>
      <c r="G57" s="232">
        <v>20416.498276416605</v>
      </c>
      <c r="H57" s="232">
        <v>21166.50962275187</v>
      </c>
      <c r="I57" s="232">
        <v>21928.001761167288</v>
      </c>
      <c r="J57" s="232">
        <v>22708.753237970133</v>
      </c>
      <c r="K57" s="232">
        <v>23508.048230105658</v>
      </c>
      <c r="L57" s="232">
        <v>24326.590111145742</v>
      </c>
      <c r="M57" s="232">
        <v>25164.733615753001</v>
      </c>
      <c r="N57" s="232">
        <v>26022.935729400855</v>
      </c>
      <c r="O57" s="232">
        <v>26901.640121250075</v>
      </c>
      <c r="P57" s="232">
        <v>27801.30709811077</v>
      </c>
      <c r="Q57" s="232">
        <v>28722.406215867653</v>
      </c>
      <c r="R57" s="232">
        <v>29665.418326587223</v>
      </c>
      <c r="S57" s="232">
        <v>30630.835872951262</v>
      </c>
      <c r="T57" s="232">
        <v>31619.161039720497</v>
      </c>
      <c r="U57" s="232">
        <v>32630.914651940577</v>
      </c>
      <c r="V57" s="232">
        <v>33666.60242053082</v>
      </c>
      <c r="W57" s="232">
        <v>34726.848444293915</v>
      </c>
      <c r="X57" s="232">
        <v>35811.873343205611</v>
      </c>
      <c r="Z57" s="229">
        <v>35</v>
      </c>
      <c r="AA57" s="233" t="s">
        <v>69</v>
      </c>
      <c r="AB57" s="231">
        <v>18431.012148198759</v>
      </c>
      <c r="AC57" s="232">
        <v>19109.920171417616</v>
      </c>
      <c r="AD57" s="232">
        <v>19815.001256978583</v>
      </c>
      <c r="AE57" s="232">
        <v>20565.334548851686</v>
      </c>
      <c r="AF57" s="232">
        <v>21320.813477901727</v>
      </c>
      <c r="AG57" s="232">
        <v>22087.856894006192</v>
      </c>
      <c r="AH57" s="232">
        <v>22874.300049074933</v>
      </c>
      <c r="AI57" s="232">
        <v>23679.421901703132</v>
      </c>
      <c r="AJ57" s="232">
        <v>24503.930953056006</v>
      </c>
      <c r="AK57" s="232">
        <v>25348.18452381184</v>
      </c>
      <c r="AL57" s="232">
        <v>26212.642930868187</v>
      </c>
      <c r="AM57" s="232">
        <v>27097.753077733985</v>
      </c>
      <c r="AN57" s="232">
        <v>28003.978626856002</v>
      </c>
      <c r="AO57" s="232">
        <v>28931.792557181325</v>
      </c>
      <c r="AP57" s="232">
        <v>29881.679226188044</v>
      </c>
      <c r="AQ57" s="232">
        <v>30854.134666465074</v>
      </c>
      <c r="AR57" s="232">
        <v>31849.664723700051</v>
      </c>
      <c r="AS57" s="232">
        <v>32868.794019753237</v>
      </c>
      <c r="AT57" s="232">
        <v>33912.03195217649</v>
      </c>
      <c r="AU57" s="232">
        <v>34980.007169452816</v>
      </c>
      <c r="AV57" s="232">
        <v>36072.941899877573</v>
      </c>
    </row>
    <row r="58" spans="2:48" x14ac:dyDescent="0.2">
      <c r="B58" s="229">
        <v>36</v>
      </c>
      <c r="C58" s="234" t="s">
        <v>70</v>
      </c>
      <c r="D58" s="231">
        <v>18727.400123798172</v>
      </c>
      <c r="E58" s="232">
        <v>19949.628049800402</v>
      </c>
      <c r="F58" s="232">
        <v>21163.260737094042</v>
      </c>
      <c r="G58" s="232">
        <v>22375.828447657223</v>
      </c>
      <c r="H58" s="232">
        <v>23583.19801601164</v>
      </c>
      <c r="I58" s="232">
        <v>24781.166964917604</v>
      </c>
      <c r="J58" s="232">
        <v>25970.208191066828</v>
      </c>
      <c r="K58" s="232">
        <v>27149.970665293404</v>
      </c>
      <c r="L58" s="232">
        <v>28320.307818458048</v>
      </c>
      <c r="M58" s="232">
        <v>29481.015915178956</v>
      </c>
      <c r="N58" s="232">
        <v>30631.900923438265</v>
      </c>
      <c r="O58" s="232">
        <v>31772.761296925622</v>
      </c>
      <c r="P58" s="232">
        <v>32903.39226133444</v>
      </c>
      <c r="Q58" s="232">
        <v>34023.584690381467</v>
      </c>
      <c r="R58" s="232">
        <v>35133.124978512664</v>
      </c>
      <c r="S58" s="232">
        <v>36231.796166331114</v>
      </c>
      <c r="T58" s="232">
        <v>37319.372848740561</v>
      </c>
      <c r="U58" s="232">
        <v>38395.640681345409</v>
      </c>
      <c r="V58" s="232">
        <v>39460.319753296622</v>
      </c>
      <c r="W58" s="232">
        <v>40513.363438722532</v>
      </c>
      <c r="X58" s="232">
        <v>41553.776783722045</v>
      </c>
      <c r="Z58" s="229">
        <v>36</v>
      </c>
      <c r="AA58" s="234" t="s">
        <v>70</v>
      </c>
      <c r="AB58" s="231">
        <v>18863.922870700655</v>
      </c>
      <c r="AC58" s="232">
        <v>20095.06083828344</v>
      </c>
      <c r="AD58" s="232">
        <v>21317.540907867464</v>
      </c>
      <c r="AE58" s="232">
        <v>22538.94823704064</v>
      </c>
      <c r="AF58" s="232">
        <v>23755.119529548363</v>
      </c>
      <c r="AG58" s="232">
        <v>24961.821672091857</v>
      </c>
      <c r="AH58" s="232">
        <v>26159.531008779712</v>
      </c>
      <c r="AI58" s="232">
        <v>27347.893951443388</v>
      </c>
      <c r="AJ58" s="232">
        <v>28526.762862454605</v>
      </c>
      <c r="AK58" s="232">
        <v>29695.932521200601</v>
      </c>
      <c r="AL58" s="232">
        <v>30855.207481170139</v>
      </c>
      <c r="AM58" s="232">
        <v>32004.384726780208</v>
      </c>
      <c r="AN58" s="232">
        <v>33143.257990919556</v>
      </c>
      <c r="AO58" s="232">
        <v>34271.616622774345</v>
      </c>
      <c r="AP58" s="232">
        <v>35389.245459606012</v>
      </c>
      <c r="AQ58" s="232">
        <v>36495.925960383691</v>
      </c>
      <c r="AR58" s="232">
        <v>37591.431076807872</v>
      </c>
      <c r="AS58" s="232">
        <v>38675.544901912413</v>
      </c>
      <c r="AT58" s="232">
        <v>39747.985484298159</v>
      </c>
      <c r="AU58" s="232">
        <v>40808.705858190828</v>
      </c>
      <c r="AV58" s="232">
        <v>41856.703816475383</v>
      </c>
    </row>
    <row r="59" spans="2:48" x14ac:dyDescent="0.2">
      <c r="B59" s="229">
        <v>39</v>
      </c>
      <c r="C59" s="234" t="s">
        <v>71</v>
      </c>
      <c r="D59" s="231">
        <v>66034.357150797412</v>
      </c>
      <c r="E59" s="232">
        <v>69874.124273373483</v>
      </c>
      <c r="F59" s="232">
        <v>73627.754206750571</v>
      </c>
      <c r="G59" s="232">
        <v>77365.190200051031</v>
      </c>
      <c r="H59" s="232">
        <v>81096.647925714249</v>
      </c>
      <c r="I59" s="232">
        <v>84816.78369707329</v>
      </c>
      <c r="J59" s="232">
        <v>88526.158985464601</v>
      </c>
      <c r="K59" s="232">
        <v>92224.353280655647</v>
      </c>
      <c r="L59" s="232">
        <v>95911.189316128148</v>
      </c>
      <c r="M59" s="232">
        <v>99586.42174122126</v>
      </c>
      <c r="N59" s="232">
        <v>103249.8166928219</v>
      </c>
      <c r="O59" s="232">
        <v>106901.13130494894</v>
      </c>
      <c r="P59" s="232">
        <v>110540.11880910333</v>
      </c>
      <c r="Q59" s="232">
        <v>114166.52719243144</v>
      </c>
      <c r="R59" s="232">
        <v>117780.09905653785</v>
      </c>
      <c r="S59" s="232">
        <v>121380.5729103522</v>
      </c>
      <c r="T59" s="232">
        <v>124967.67728528191</v>
      </c>
      <c r="U59" s="232">
        <v>128541.15326047939</v>
      </c>
      <c r="V59" s="232">
        <v>132100.66595241055</v>
      </c>
      <c r="W59" s="232">
        <v>135646.14969191511</v>
      </c>
      <c r="X59" s="232">
        <v>139176.44349304802</v>
      </c>
      <c r="Z59" s="229">
        <v>39</v>
      </c>
      <c r="AA59" s="234" t="s">
        <v>71</v>
      </c>
      <c r="AB59" s="231">
        <v>66515.747614426713</v>
      </c>
      <c r="AC59" s="232">
        <v>70383.50663932637</v>
      </c>
      <c r="AD59" s="232">
        <v>74164.500534917825</v>
      </c>
      <c r="AE59" s="232">
        <v>77929.182436609422</v>
      </c>
      <c r="AF59" s="232">
        <v>81687.842489092654</v>
      </c>
      <c r="AG59" s="232">
        <v>85435.098050224944</v>
      </c>
      <c r="AH59" s="232">
        <v>89171.514684468653</v>
      </c>
      <c r="AI59" s="232">
        <v>92896.668816071542</v>
      </c>
      <c r="AJ59" s="232">
        <v>96610.381886242685</v>
      </c>
      <c r="AK59" s="232">
        <v>100312.40675571481</v>
      </c>
      <c r="AL59" s="232">
        <v>104002.50785651259</v>
      </c>
      <c r="AM59" s="232">
        <v>107680.44055216201</v>
      </c>
      <c r="AN59" s="232">
        <v>111345.95627522167</v>
      </c>
      <c r="AO59" s="232">
        <v>114998.80117566425</v>
      </c>
      <c r="AP59" s="232">
        <v>118638.71597866001</v>
      </c>
      <c r="AQ59" s="232">
        <v>122265.43728686865</v>
      </c>
      <c r="AR59" s="232">
        <v>125878.69165269157</v>
      </c>
      <c r="AS59" s="232">
        <v>129478.21826774828</v>
      </c>
      <c r="AT59" s="232">
        <v>133063.67980720359</v>
      </c>
      <c r="AU59" s="232">
        <v>136635.01012316914</v>
      </c>
      <c r="AV59" s="232">
        <v>140191.03976611234</v>
      </c>
    </row>
    <row r="60" spans="2:48" x14ac:dyDescent="0.2">
      <c r="B60" s="229">
        <v>40</v>
      </c>
      <c r="C60" s="234" t="s">
        <v>72</v>
      </c>
      <c r="D60" s="231">
        <v>19795.942196096083</v>
      </c>
      <c r="E60" s="232">
        <v>21043.070416076916</v>
      </c>
      <c r="F60" s="232">
        <v>22288.221800409076</v>
      </c>
      <c r="G60" s="232">
        <v>23533.726296706816</v>
      </c>
      <c r="H60" s="232">
        <v>24779.28439345265</v>
      </c>
      <c r="I60" s="232">
        <v>26025.059887629795</v>
      </c>
      <c r="J60" s="232">
        <v>27271.243941577199</v>
      </c>
      <c r="K60" s="232">
        <v>28517.816231243753</v>
      </c>
      <c r="L60" s="232">
        <v>29764.791948044443</v>
      </c>
      <c r="M60" s="232">
        <v>31012.177483117324</v>
      </c>
      <c r="N60" s="232">
        <v>32259.981690238954</v>
      </c>
      <c r="O60" s="232">
        <v>33508.213007146573</v>
      </c>
      <c r="P60" s="232">
        <v>34756.880196809019</v>
      </c>
      <c r="Q60" s="232">
        <v>36005.992162900824</v>
      </c>
      <c r="R60" s="232">
        <v>37255.557998345117</v>
      </c>
      <c r="S60" s="232">
        <v>38505.586990374213</v>
      </c>
      <c r="T60" s="232">
        <v>39756.088573894078</v>
      </c>
      <c r="U60" s="232">
        <v>41007.072543796647</v>
      </c>
      <c r="V60" s="232">
        <v>42258.548242294695</v>
      </c>
      <c r="W60" s="232">
        <v>43510.527752187307</v>
      </c>
      <c r="X60" s="232">
        <v>44763.013443622731</v>
      </c>
      <c r="Z60" s="229">
        <v>40</v>
      </c>
      <c r="AA60" s="234" t="s">
        <v>72</v>
      </c>
      <c r="AB60" s="231">
        <v>19940.254614705627</v>
      </c>
      <c r="AC60" s="232">
        <v>21196.474399410123</v>
      </c>
      <c r="AD60" s="232">
        <v>22450.702937334063</v>
      </c>
      <c r="AE60" s="232">
        <v>23705.287161409808</v>
      </c>
      <c r="AF60" s="232">
        <v>24959.925376680934</v>
      </c>
      <c r="AG60" s="232">
        <v>26214.782574210607</v>
      </c>
      <c r="AH60" s="232">
        <v>27470.051309911305</v>
      </c>
      <c r="AI60" s="232">
        <v>28725.711111569519</v>
      </c>
      <c r="AJ60" s="232">
        <v>29981.777281345687</v>
      </c>
      <c r="AK60" s="232">
        <v>31238.256256969256</v>
      </c>
      <c r="AL60" s="232">
        <v>32495.156956760802</v>
      </c>
      <c r="AM60" s="232">
        <v>33752.48787996867</v>
      </c>
      <c r="AN60" s="232">
        <v>35010.257853443756</v>
      </c>
      <c r="AO60" s="232">
        <v>36268.475845768371</v>
      </c>
      <c r="AP60" s="232">
        <v>37527.15101615306</v>
      </c>
      <c r="AQ60" s="232">
        <v>38786.292719534045</v>
      </c>
      <c r="AR60" s="232">
        <v>40045.91045959777</v>
      </c>
      <c r="AS60" s="232">
        <v>41306.01410264094</v>
      </c>
      <c r="AT60" s="232">
        <v>42566.613058981027</v>
      </c>
      <c r="AU60" s="232">
        <v>43827.719499500759</v>
      </c>
      <c r="AV60" s="232">
        <v>45089.335811626763</v>
      </c>
    </row>
    <row r="61" spans="2:48" x14ac:dyDescent="0.2">
      <c r="B61" s="229">
        <v>45</v>
      </c>
      <c r="C61" s="234" t="s">
        <v>73</v>
      </c>
      <c r="D61" s="231">
        <v>0</v>
      </c>
      <c r="E61" s="232">
        <v>0</v>
      </c>
      <c r="F61" s="232">
        <v>0</v>
      </c>
      <c r="G61" s="232">
        <v>0</v>
      </c>
      <c r="H61" s="232">
        <v>0</v>
      </c>
      <c r="I61" s="232">
        <v>0</v>
      </c>
      <c r="J61" s="232">
        <v>0</v>
      </c>
      <c r="K61" s="232">
        <v>0</v>
      </c>
      <c r="L61" s="232">
        <v>0</v>
      </c>
      <c r="M61" s="232">
        <v>0</v>
      </c>
      <c r="N61" s="232">
        <v>0</v>
      </c>
      <c r="O61" s="232">
        <v>0</v>
      </c>
      <c r="P61" s="232">
        <v>0</v>
      </c>
      <c r="Q61" s="232">
        <v>0</v>
      </c>
      <c r="R61" s="232">
        <v>0</v>
      </c>
      <c r="S61" s="232">
        <v>0</v>
      </c>
      <c r="T61" s="232">
        <v>0</v>
      </c>
      <c r="U61" s="232">
        <v>0</v>
      </c>
      <c r="V61" s="232">
        <v>0</v>
      </c>
      <c r="W61" s="232">
        <v>0</v>
      </c>
      <c r="X61" s="232">
        <v>0</v>
      </c>
      <c r="Z61" s="229">
        <v>45</v>
      </c>
      <c r="AA61" s="234" t="s">
        <v>73</v>
      </c>
      <c r="AB61" s="231">
        <v>0</v>
      </c>
      <c r="AC61" s="232">
        <v>0</v>
      </c>
      <c r="AD61" s="232">
        <v>0</v>
      </c>
      <c r="AE61" s="232">
        <v>0</v>
      </c>
      <c r="AF61" s="232">
        <v>0</v>
      </c>
      <c r="AG61" s="232">
        <v>0</v>
      </c>
      <c r="AH61" s="232">
        <v>0</v>
      </c>
      <c r="AI61" s="232">
        <v>0</v>
      </c>
      <c r="AJ61" s="232">
        <v>0</v>
      </c>
      <c r="AK61" s="232">
        <v>0</v>
      </c>
      <c r="AL61" s="232">
        <v>0</v>
      </c>
      <c r="AM61" s="232">
        <v>0</v>
      </c>
      <c r="AN61" s="232">
        <v>0</v>
      </c>
      <c r="AO61" s="232">
        <v>0</v>
      </c>
      <c r="AP61" s="232">
        <v>0</v>
      </c>
      <c r="AQ61" s="232">
        <v>0</v>
      </c>
      <c r="AR61" s="232">
        <v>0</v>
      </c>
      <c r="AS61" s="232">
        <v>0</v>
      </c>
      <c r="AT61" s="232">
        <v>0</v>
      </c>
      <c r="AU61" s="232">
        <v>0</v>
      </c>
      <c r="AV61" s="232">
        <v>0</v>
      </c>
    </row>
    <row r="62" spans="2:48" ht="13.5" thickBot="1" x14ac:dyDescent="0.25">
      <c r="B62" s="229">
        <v>46</v>
      </c>
      <c r="C62" s="235" t="s">
        <v>74</v>
      </c>
      <c r="D62" s="231">
        <v>0</v>
      </c>
      <c r="E62" s="232">
        <v>0</v>
      </c>
      <c r="F62" s="232">
        <v>0</v>
      </c>
      <c r="G62" s="232">
        <v>0</v>
      </c>
      <c r="H62" s="232">
        <v>0</v>
      </c>
      <c r="I62" s="232">
        <v>0</v>
      </c>
      <c r="J62" s="232">
        <v>0</v>
      </c>
      <c r="K62" s="232">
        <v>0</v>
      </c>
      <c r="L62" s="232">
        <v>0</v>
      </c>
      <c r="M62" s="232">
        <v>0</v>
      </c>
      <c r="N62" s="232">
        <v>0</v>
      </c>
      <c r="O62" s="232">
        <v>0</v>
      </c>
      <c r="P62" s="232">
        <v>0</v>
      </c>
      <c r="Q62" s="232">
        <v>0</v>
      </c>
      <c r="R62" s="232">
        <v>0</v>
      </c>
      <c r="S62" s="232">
        <v>0</v>
      </c>
      <c r="T62" s="232">
        <v>0</v>
      </c>
      <c r="U62" s="232">
        <v>0</v>
      </c>
      <c r="V62" s="232">
        <v>0</v>
      </c>
      <c r="W62" s="232">
        <v>0</v>
      </c>
      <c r="X62" s="232">
        <v>0</v>
      </c>
      <c r="Z62" s="229">
        <v>46</v>
      </c>
      <c r="AA62" s="235" t="s">
        <v>74</v>
      </c>
      <c r="AB62" s="231">
        <v>0</v>
      </c>
      <c r="AC62" s="232">
        <v>0</v>
      </c>
      <c r="AD62" s="232">
        <v>0</v>
      </c>
      <c r="AE62" s="232">
        <v>0</v>
      </c>
      <c r="AF62" s="232">
        <v>0</v>
      </c>
      <c r="AG62" s="232">
        <v>0</v>
      </c>
      <c r="AH62" s="232">
        <v>0</v>
      </c>
      <c r="AI62" s="232">
        <v>0</v>
      </c>
      <c r="AJ62" s="232">
        <v>0</v>
      </c>
      <c r="AK62" s="232">
        <v>0</v>
      </c>
      <c r="AL62" s="232">
        <v>0</v>
      </c>
      <c r="AM62" s="232">
        <v>0</v>
      </c>
      <c r="AN62" s="232">
        <v>0</v>
      </c>
      <c r="AO62" s="232">
        <v>0</v>
      </c>
      <c r="AP62" s="232">
        <v>0</v>
      </c>
      <c r="AQ62" s="232">
        <v>0</v>
      </c>
      <c r="AR62" s="232">
        <v>0</v>
      </c>
      <c r="AS62" s="232">
        <v>0</v>
      </c>
      <c r="AT62" s="232">
        <v>0</v>
      </c>
      <c r="AU62" s="232">
        <v>0</v>
      </c>
      <c r="AV62" s="232">
        <v>0</v>
      </c>
    </row>
    <row r="63" spans="2:48" ht="13.5" thickBot="1" x14ac:dyDescent="0.25">
      <c r="B63" s="236"/>
      <c r="C63" s="237" t="s">
        <v>75</v>
      </c>
      <c r="D63" s="238">
        <f t="shared" ref="D63:X63" si="6">+SUM(D39:D61)</f>
        <v>5151457.6556119397</v>
      </c>
      <c r="E63" s="238">
        <f t="shared" si="6"/>
        <v>5288691.2619824354</v>
      </c>
      <c r="F63" s="238">
        <f t="shared" si="6"/>
        <v>5423016.44071477</v>
      </c>
      <c r="G63" s="238">
        <f t="shared" si="6"/>
        <v>5561817.6347922971</v>
      </c>
      <c r="H63" s="238">
        <f t="shared" si="6"/>
        <v>5698196.0830217833</v>
      </c>
      <c r="I63" s="238">
        <f t="shared" si="6"/>
        <v>5837031.9291978404</v>
      </c>
      <c r="J63" s="238">
        <f t="shared" si="6"/>
        <v>5976042.8136686636</v>
      </c>
      <c r="K63" s="238">
        <f t="shared" si="6"/>
        <v>6116402.498439936</v>
      </c>
      <c r="L63" s="238">
        <f t="shared" si="6"/>
        <v>6257908.2687642546</v>
      </c>
      <c r="M63" s="238">
        <f t="shared" si="6"/>
        <v>6400464.0423558503</v>
      </c>
      <c r="N63" s="238">
        <f t="shared" si="6"/>
        <v>6544152.5577359712</v>
      </c>
      <c r="O63" s="238">
        <f t="shared" si="6"/>
        <v>6688974.677986687</v>
      </c>
      <c r="P63" s="238">
        <f t="shared" si="6"/>
        <v>6820444.2188834706</v>
      </c>
      <c r="Q63" s="238">
        <f t="shared" si="6"/>
        <v>6967237.966244855</v>
      </c>
      <c r="R63" s="238">
        <f t="shared" si="6"/>
        <v>7130505.4150138367</v>
      </c>
      <c r="S63" s="238">
        <f t="shared" si="6"/>
        <v>7280117.5029236618</v>
      </c>
      <c r="T63" s="238">
        <f t="shared" si="6"/>
        <v>7430988.7836428257</v>
      </c>
      <c r="U63" s="238">
        <f t="shared" si="6"/>
        <v>7567322.6276534908</v>
      </c>
      <c r="V63" s="238">
        <f t="shared" si="6"/>
        <v>7720559.8805563878</v>
      </c>
      <c r="W63" s="238">
        <f t="shared" si="6"/>
        <v>7875118.5461708577</v>
      </c>
      <c r="X63" s="238">
        <f t="shared" si="6"/>
        <v>8031107.4585317615</v>
      </c>
      <c r="Z63" s="236"/>
      <c r="AA63" s="237" t="s">
        <v>75</v>
      </c>
      <c r="AB63" s="238">
        <f t="shared" ref="AB63:AV63" si="7">+SUM(AB39:AB61)</f>
        <v>5285663.44116008</v>
      </c>
      <c r="AC63" s="238">
        <f t="shared" si="7"/>
        <v>5426881.0383958351</v>
      </c>
      <c r="AD63" s="238">
        <f t="shared" si="7"/>
        <v>5565089.0083753522</v>
      </c>
      <c r="AE63" s="238">
        <f t="shared" si="7"/>
        <v>5707960.5928768478</v>
      </c>
      <c r="AF63" s="238">
        <f t="shared" si="7"/>
        <v>5848312.7164617833</v>
      </c>
      <c r="AG63" s="238">
        <f t="shared" si="7"/>
        <v>5991199.8786653522</v>
      </c>
      <c r="AH63" s="238">
        <f t="shared" si="7"/>
        <v>6134259.2348326137</v>
      </c>
      <c r="AI63" s="238">
        <f t="shared" si="7"/>
        <v>6278702.9498270191</v>
      </c>
      <c r="AJ63" s="238">
        <f t="shared" si="7"/>
        <v>6424322.5102945687</v>
      </c>
      <c r="AK63" s="238">
        <f t="shared" si="7"/>
        <v>6571017.6565718902</v>
      </c>
      <c r="AL63" s="238">
        <f t="shared" si="7"/>
        <v>6718874.0919084745</v>
      </c>
      <c r="AM63" s="238">
        <f t="shared" si="7"/>
        <v>6867892.373620999</v>
      </c>
      <c r="AN63" s="238">
        <f t="shared" si="7"/>
        <v>7003108.1173554026</v>
      </c>
      <c r="AO63" s="238">
        <f t="shared" si="7"/>
        <v>7154144.2600916028</v>
      </c>
      <c r="AP63" s="238">
        <f t="shared" si="7"/>
        <v>7322188.02395513</v>
      </c>
      <c r="AQ63" s="238">
        <f t="shared" si="7"/>
        <v>7476115.8982959753</v>
      </c>
      <c r="AR63" s="238">
        <f t="shared" si="7"/>
        <v>7631334.4092978975</v>
      </c>
      <c r="AS63" s="238">
        <f t="shared" si="7"/>
        <v>7771525.4445385225</v>
      </c>
      <c r="AT63" s="238">
        <f t="shared" si="7"/>
        <v>7929167.1473284326</v>
      </c>
      <c r="AU63" s="238">
        <f t="shared" si="7"/>
        <v>8088153.2743652994</v>
      </c>
      <c r="AV63" s="238">
        <f t="shared" si="7"/>
        <v>8248615.2335555889</v>
      </c>
    </row>
    <row r="66" spans="2:48" x14ac:dyDescent="0.2">
      <c r="B66" s="226" t="s">
        <v>89</v>
      </c>
      <c r="Z66" s="226" t="s">
        <v>90</v>
      </c>
    </row>
    <row r="67" spans="2:48" ht="13.5" thickBot="1" x14ac:dyDescent="0.25"/>
    <row r="68" spans="2:48" ht="13.5" thickBot="1" x14ac:dyDescent="0.25">
      <c r="B68" s="227" t="s">
        <v>39</v>
      </c>
      <c r="C68" s="228" t="s">
        <v>40</v>
      </c>
      <c r="D68" s="90">
        <f>+D38</f>
        <v>2024</v>
      </c>
      <c r="E68" s="90">
        <f t="shared" ref="E68:X68" si="8">+D68+1</f>
        <v>2025</v>
      </c>
      <c r="F68" s="90">
        <f t="shared" si="8"/>
        <v>2026</v>
      </c>
      <c r="G68" s="90">
        <f t="shared" si="8"/>
        <v>2027</v>
      </c>
      <c r="H68" s="90">
        <f t="shared" si="8"/>
        <v>2028</v>
      </c>
      <c r="I68" s="90">
        <f t="shared" si="8"/>
        <v>2029</v>
      </c>
      <c r="J68" s="90">
        <f t="shared" si="8"/>
        <v>2030</v>
      </c>
      <c r="K68" s="90">
        <f t="shared" si="8"/>
        <v>2031</v>
      </c>
      <c r="L68" s="90">
        <f t="shared" si="8"/>
        <v>2032</v>
      </c>
      <c r="M68" s="90">
        <f t="shared" si="8"/>
        <v>2033</v>
      </c>
      <c r="N68" s="90">
        <f t="shared" si="8"/>
        <v>2034</v>
      </c>
      <c r="O68" s="90">
        <f t="shared" si="8"/>
        <v>2035</v>
      </c>
      <c r="P68" s="90">
        <f t="shared" si="8"/>
        <v>2036</v>
      </c>
      <c r="Q68" s="90">
        <f t="shared" si="8"/>
        <v>2037</v>
      </c>
      <c r="R68" s="90">
        <f t="shared" si="8"/>
        <v>2038</v>
      </c>
      <c r="S68" s="90">
        <f t="shared" si="8"/>
        <v>2039</v>
      </c>
      <c r="T68" s="90">
        <f t="shared" si="8"/>
        <v>2040</v>
      </c>
      <c r="U68" s="90">
        <f t="shared" si="8"/>
        <v>2041</v>
      </c>
      <c r="V68" s="90">
        <f t="shared" si="8"/>
        <v>2042</v>
      </c>
      <c r="W68" s="90">
        <f t="shared" si="8"/>
        <v>2043</v>
      </c>
      <c r="X68" s="90">
        <f t="shared" si="8"/>
        <v>2044</v>
      </c>
      <c r="Z68" s="227" t="s">
        <v>39</v>
      </c>
      <c r="AA68" s="228" t="s">
        <v>40</v>
      </c>
      <c r="AB68" s="90">
        <f t="shared" ref="AB68:AV68" si="9">+D68</f>
        <v>2024</v>
      </c>
      <c r="AC68" s="90">
        <f t="shared" si="9"/>
        <v>2025</v>
      </c>
      <c r="AD68" s="90">
        <f t="shared" si="9"/>
        <v>2026</v>
      </c>
      <c r="AE68" s="90">
        <f t="shared" si="9"/>
        <v>2027</v>
      </c>
      <c r="AF68" s="90">
        <f t="shared" si="9"/>
        <v>2028</v>
      </c>
      <c r="AG68" s="90">
        <f t="shared" si="9"/>
        <v>2029</v>
      </c>
      <c r="AH68" s="90">
        <f t="shared" si="9"/>
        <v>2030</v>
      </c>
      <c r="AI68" s="90">
        <f t="shared" si="9"/>
        <v>2031</v>
      </c>
      <c r="AJ68" s="90">
        <f t="shared" si="9"/>
        <v>2032</v>
      </c>
      <c r="AK68" s="90">
        <f t="shared" si="9"/>
        <v>2033</v>
      </c>
      <c r="AL68" s="90">
        <f t="shared" si="9"/>
        <v>2034</v>
      </c>
      <c r="AM68" s="90">
        <f t="shared" si="9"/>
        <v>2035</v>
      </c>
      <c r="AN68" s="90">
        <f t="shared" si="9"/>
        <v>2036</v>
      </c>
      <c r="AO68" s="90">
        <f t="shared" si="9"/>
        <v>2037</v>
      </c>
      <c r="AP68" s="90">
        <f t="shared" si="9"/>
        <v>2038</v>
      </c>
      <c r="AQ68" s="90">
        <f t="shared" si="9"/>
        <v>2039</v>
      </c>
      <c r="AR68" s="90">
        <f t="shared" si="9"/>
        <v>2040</v>
      </c>
      <c r="AS68" s="90">
        <f t="shared" si="9"/>
        <v>2041</v>
      </c>
      <c r="AT68" s="90">
        <f t="shared" si="9"/>
        <v>2042</v>
      </c>
      <c r="AU68" s="90">
        <f t="shared" si="9"/>
        <v>2043</v>
      </c>
      <c r="AV68" s="90">
        <f t="shared" si="9"/>
        <v>2044</v>
      </c>
    </row>
    <row r="69" spans="2:48" x14ac:dyDescent="0.2">
      <c r="B69" s="229">
        <v>6</v>
      </c>
      <c r="C69" s="230" t="s">
        <v>48</v>
      </c>
      <c r="D69" s="231">
        <v>74685.178586610244</v>
      </c>
      <c r="E69" s="232">
        <v>75749.406334457599</v>
      </c>
      <c r="F69" s="232">
        <v>76603.633258080212</v>
      </c>
      <c r="G69" s="232">
        <v>77410.019477560942</v>
      </c>
      <c r="H69" s="232">
        <v>78210.890034722965</v>
      </c>
      <c r="I69" s="232">
        <v>79024.28832798342</v>
      </c>
      <c r="J69" s="232">
        <v>79852.51035817177</v>
      </c>
      <c r="K69" s="232">
        <v>80697.222619925116</v>
      </c>
      <c r="L69" s="232">
        <v>81559.024832422787</v>
      </c>
      <c r="M69" s="232">
        <v>82438.397144677263</v>
      </c>
      <c r="N69" s="232">
        <v>83335.729375417082</v>
      </c>
      <c r="O69" s="232">
        <v>84251.401604593513</v>
      </c>
      <c r="P69" s="232">
        <v>85185.792213648863</v>
      </c>
      <c r="Q69" s="232">
        <v>86139.285092663515</v>
      </c>
      <c r="R69" s="232">
        <v>87112.271509569357</v>
      </c>
      <c r="S69" s="232">
        <v>88105.148699970043</v>
      </c>
      <c r="T69" s="232">
        <v>89118.328928722345</v>
      </c>
      <c r="U69" s="232">
        <v>90152.205531302796</v>
      </c>
      <c r="V69" s="232">
        <v>91207.28659630708</v>
      </c>
      <c r="W69" s="232">
        <v>92283.673705137116</v>
      </c>
      <c r="X69" s="232">
        <v>93383.122230196459</v>
      </c>
      <c r="Z69" s="229">
        <v>6</v>
      </c>
      <c r="AA69" s="230" t="s">
        <v>48</v>
      </c>
      <c r="AB69" s="231">
        <v>76004.11884044981</v>
      </c>
      <c r="AC69" s="232">
        <v>77087.14085032414</v>
      </c>
      <c r="AD69" s="232">
        <v>77956.453421417915</v>
      </c>
      <c r="AE69" s="232">
        <v>78777.080421534702</v>
      </c>
      <c r="AF69" s="232">
        <v>79592.094352736181</v>
      </c>
      <c r="AG69" s="232">
        <v>80419.857259855664</v>
      </c>
      <c r="AH69" s="232">
        <v>81262.705691097071</v>
      </c>
      <c r="AI69" s="232">
        <v>82122.335571393036</v>
      </c>
      <c r="AJ69" s="232">
        <v>82999.357210963353</v>
      </c>
      <c r="AK69" s="232">
        <v>83894.259238252329</v>
      </c>
      <c r="AL69" s="232">
        <v>84807.438356186933</v>
      </c>
      <c r="AM69" s="232">
        <v>85739.28135693066</v>
      </c>
      <c r="AN69" s="232">
        <v>86690.173304141877</v>
      </c>
      <c r="AO69" s="232">
        <v>87660.504867399999</v>
      </c>
      <c r="AP69" s="232">
        <v>88650.674224428338</v>
      </c>
      <c r="AQ69" s="232">
        <v>89661.085626011467</v>
      </c>
      <c r="AR69" s="232">
        <v>90692.158617603563</v>
      </c>
      <c r="AS69" s="232">
        <v>91744.293480985536</v>
      </c>
      <c r="AT69" s="232">
        <v>92818.007277597862</v>
      </c>
      <c r="AU69" s="232">
        <v>93913.403382769771</v>
      </c>
      <c r="AV69" s="232">
        <v>95032.268168781724</v>
      </c>
    </row>
    <row r="70" spans="2:48" x14ac:dyDescent="0.2">
      <c r="B70" s="229">
        <v>8</v>
      </c>
      <c r="C70" s="233" t="s">
        <v>50</v>
      </c>
      <c r="D70" s="231">
        <v>75.606058420463</v>
      </c>
      <c r="E70" s="232">
        <v>79.091917445606725</v>
      </c>
      <c r="F70" s="232">
        <v>82.362540255923562</v>
      </c>
      <c r="G70" s="232">
        <v>85.449335549472252</v>
      </c>
      <c r="H70" s="232">
        <v>88.536307593227448</v>
      </c>
      <c r="I70" s="232">
        <v>91.623279732088434</v>
      </c>
      <c r="J70" s="232">
        <v>94.710251871000551</v>
      </c>
      <c r="K70" s="232">
        <v>97.797224009912753</v>
      </c>
      <c r="L70" s="232">
        <v>100.88419614882494</v>
      </c>
      <c r="M70" s="232">
        <v>103.97116828773711</v>
      </c>
      <c r="N70" s="232">
        <v>107.05814042664929</v>
      </c>
      <c r="O70" s="232">
        <v>110.14511256556148</v>
      </c>
      <c r="P70" s="232">
        <v>113.23208470447366</v>
      </c>
      <c r="Q70" s="232">
        <v>116.31905684338582</v>
      </c>
      <c r="R70" s="232">
        <v>119.40602898229803</v>
      </c>
      <c r="S70" s="232">
        <v>122.4930011212102</v>
      </c>
      <c r="T70" s="232">
        <v>125.57997326012237</v>
      </c>
      <c r="U70" s="232">
        <v>128.66694539903457</v>
      </c>
      <c r="V70" s="232">
        <v>131.75391753794673</v>
      </c>
      <c r="W70" s="232">
        <v>134.84088967685895</v>
      </c>
      <c r="X70" s="232">
        <v>137.92786181577111</v>
      </c>
      <c r="Z70" s="229">
        <v>8</v>
      </c>
      <c r="AA70" s="233" t="s">
        <v>50</v>
      </c>
      <c r="AB70" s="231">
        <v>76.941261412168373</v>
      </c>
      <c r="AC70" s="232">
        <v>80.488680707696133</v>
      </c>
      <c r="AD70" s="232">
        <v>83.817062716843182</v>
      </c>
      <c r="AE70" s="232">
        <v>86.958370815275941</v>
      </c>
      <c r="AF70" s="232">
        <v>90.099858785323846</v>
      </c>
      <c r="AG70" s="232">
        <v>93.241346852157108</v>
      </c>
      <c r="AH70" s="232">
        <v>96.382834919042438</v>
      </c>
      <c r="AI70" s="232">
        <v>99.524322985927824</v>
      </c>
      <c r="AJ70" s="232">
        <v>102.66581105281317</v>
      </c>
      <c r="AK70" s="232">
        <v>105.80729911969856</v>
      </c>
      <c r="AL70" s="232">
        <v>108.94878718658393</v>
      </c>
      <c r="AM70" s="232">
        <v>112.09027525346929</v>
      </c>
      <c r="AN70" s="232">
        <v>115.23176332035469</v>
      </c>
      <c r="AO70" s="232">
        <v>118.37325138724</v>
      </c>
      <c r="AP70" s="232">
        <v>121.5147394541254</v>
      </c>
      <c r="AQ70" s="232">
        <v>124.65622752101078</v>
      </c>
      <c r="AR70" s="232">
        <v>127.79771558789614</v>
      </c>
      <c r="AS70" s="232">
        <v>130.93920365478152</v>
      </c>
      <c r="AT70" s="232">
        <v>134.08069172166691</v>
      </c>
      <c r="AU70" s="232">
        <v>137.22217978855227</v>
      </c>
      <c r="AV70" s="232">
        <v>140.36366785543765</v>
      </c>
    </row>
    <row r="71" spans="2:48" x14ac:dyDescent="0.2">
      <c r="B71" s="229">
        <v>9</v>
      </c>
      <c r="C71" s="234" t="s">
        <v>51</v>
      </c>
      <c r="D71" s="231">
        <v>2799.978802098593</v>
      </c>
      <c r="E71" s="232">
        <v>2865.8046226597871</v>
      </c>
      <c r="F71" s="232">
        <v>2935.6559794173013</v>
      </c>
      <c r="G71" s="232">
        <v>3006.217445829865</v>
      </c>
      <c r="H71" s="232">
        <v>3077.6340227104452</v>
      </c>
      <c r="I71" s="232">
        <v>3150.5971917783463</v>
      </c>
      <c r="J71" s="232">
        <v>3225.030554482456</v>
      </c>
      <c r="K71" s="232">
        <v>3300.9911649017095</v>
      </c>
      <c r="L71" s="232">
        <v>3378.5033214675354</v>
      </c>
      <c r="M71" s="232">
        <v>3457.6005166458544</v>
      </c>
      <c r="N71" s="232">
        <v>3538.3147015933896</v>
      </c>
      <c r="O71" s="232">
        <v>3620.6790501483142</v>
      </c>
      <c r="P71" s="232">
        <v>3704.7272710151174</v>
      </c>
      <c r="Q71" s="232">
        <v>3790.4937889553307</v>
      </c>
      <c r="R71" s="232">
        <v>3878.0137639236896</v>
      </c>
      <c r="S71" s="232">
        <v>3967.3229171931016</v>
      </c>
      <c r="T71" s="232">
        <v>4058.4583240065513</v>
      </c>
      <c r="U71" s="232">
        <v>4151.4553805996202</v>
      </c>
      <c r="V71" s="232">
        <v>4246.3597228425151</v>
      </c>
      <c r="W71" s="232">
        <v>4343.1807464172807</v>
      </c>
      <c r="X71" s="232">
        <v>4442.0754800717614</v>
      </c>
      <c r="Z71" s="229">
        <v>9</v>
      </c>
      <c r="AA71" s="234" t="s">
        <v>51</v>
      </c>
      <c r="AB71" s="231">
        <v>2849.4264277436546</v>
      </c>
      <c r="AC71" s="232">
        <v>2916.4147322959598</v>
      </c>
      <c r="AD71" s="232">
        <v>2987.4996640138102</v>
      </c>
      <c r="AE71" s="232">
        <v>3059.3072459232203</v>
      </c>
      <c r="AF71" s="232">
        <v>3131.9850395515123</v>
      </c>
      <c r="AG71" s="232">
        <v>3206.2367381851523</v>
      </c>
      <c r="AH71" s="232">
        <v>3281.9845940746154</v>
      </c>
      <c r="AI71" s="232">
        <v>3359.2866688738732</v>
      </c>
      <c r="AJ71" s="232">
        <v>3438.1676901246519</v>
      </c>
      <c r="AK71" s="232">
        <v>3518.6617417698194</v>
      </c>
      <c r="AL71" s="232">
        <v>3600.8013392235284</v>
      </c>
      <c r="AM71" s="232">
        <v>3684.6202421739331</v>
      </c>
      <c r="AN71" s="232">
        <v>3770.1527546212437</v>
      </c>
      <c r="AO71" s="232">
        <v>3857.4339092682803</v>
      </c>
      <c r="AP71" s="232">
        <v>3946.4994869945804</v>
      </c>
      <c r="AQ71" s="232">
        <v>4037.385839910733</v>
      </c>
      <c r="AR71" s="232">
        <v>4130.1306980085092</v>
      </c>
      <c r="AS71" s="232">
        <v>4224.7700826210103</v>
      </c>
      <c r="AT71" s="232">
        <v>4321.3504355479145</v>
      </c>
      <c r="AU71" s="232">
        <v>4419.8813183990096</v>
      </c>
      <c r="AV71" s="232">
        <v>4520.5225330498279</v>
      </c>
    </row>
    <row r="72" spans="2:48" x14ac:dyDescent="0.2">
      <c r="B72" s="229">
        <v>10</v>
      </c>
      <c r="C72" s="234" t="s">
        <v>52</v>
      </c>
      <c r="D72" s="231">
        <v>926280.34796666249</v>
      </c>
      <c r="E72" s="232">
        <v>936326.54130070331</v>
      </c>
      <c r="F72" s="232">
        <v>946707.74475276389</v>
      </c>
      <c r="G72" s="232">
        <v>957119.53305567603</v>
      </c>
      <c r="H72" s="232">
        <v>967652.15345134505</v>
      </c>
      <c r="I72" s="232">
        <v>978412.88266222761</v>
      </c>
      <c r="J72" s="232">
        <v>989390.38480415044</v>
      </c>
      <c r="K72" s="232">
        <v>1000593.1382176697</v>
      </c>
      <c r="L72" s="232">
        <v>1012024.7123259582</v>
      </c>
      <c r="M72" s="232">
        <v>1023690.0503582779</v>
      </c>
      <c r="N72" s="232">
        <v>1035593.8635555019</v>
      </c>
      <c r="O72" s="232">
        <v>1047741.0446743862</v>
      </c>
      <c r="P72" s="232">
        <v>1060136.5650455367</v>
      </c>
      <c r="Q72" s="232">
        <v>1072785.5016942811</v>
      </c>
      <c r="R72" s="232">
        <v>1085693.0400081077</v>
      </c>
      <c r="S72" s="232">
        <v>1098864.4483381936</v>
      </c>
      <c r="T72" s="232">
        <v>1112305.194037871</v>
      </c>
      <c r="U72" s="232">
        <v>1126020.4994972302</v>
      </c>
      <c r="V72" s="232">
        <v>1140017.0868868723</v>
      </c>
      <c r="W72" s="232">
        <v>1154296.3741450484</v>
      </c>
      <c r="X72" s="232">
        <v>1168881.3866540254</v>
      </c>
      <c r="Z72" s="229">
        <v>10</v>
      </c>
      <c r="AA72" s="234" t="s">
        <v>52</v>
      </c>
      <c r="AB72" s="231">
        <v>944194.41144378961</v>
      </c>
      <c r="AC72" s="232">
        <v>954434.89695614856</v>
      </c>
      <c r="AD72" s="232">
        <v>965016.87189015269</v>
      </c>
      <c r="AE72" s="232">
        <v>975630.02318415092</v>
      </c>
      <c r="AF72" s="232">
        <v>986366.34345121891</v>
      </c>
      <c r="AG72" s="232">
        <v>997335.18413603131</v>
      </c>
      <c r="AH72" s="232">
        <v>1008524.9901196806</v>
      </c>
      <c r="AI72" s="232">
        <v>1019944.4037129731</v>
      </c>
      <c r="AJ72" s="232">
        <v>1031597.0633713902</v>
      </c>
      <c r="AK72" s="232">
        <v>1043488.0079257758</v>
      </c>
      <c r="AL72" s="232">
        <v>1055622.039731951</v>
      </c>
      <c r="AM72" s="232">
        <v>1068004.1461721221</v>
      </c>
      <c r="AN72" s="232">
        <v>1080639.3947219476</v>
      </c>
      <c r="AO72" s="232">
        <v>1093532.9605959456</v>
      </c>
      <c r="AP72" s="232">
        <v>1106690.1294664997</v>
      </c>
      <c r="AQ72" s="232">
        <v>1120116.2715741945</v>
      </c>
      <c r="AR72" s="232">
        <v>1133816.9600104543</v>
      </c>
      <c r="AS72" s="232">
        <v>1147797.5181658971</v>
      </c>
      <c r="AT72" s="232">
        <v>1162064.7982172461</v>
      </c>
      <c r="AU72" s="232">
        <v>1176620.2455255934</v>
      </c>
      <c r="AV72" s="232">
        <v>1191487.330781704</v>
      </c>
    </row>
    <row r="73" spans="2:48" x14ac:dyDescent="0.2">
      <c r="B73" s="229">
        <v>13</v>
      </c>
      <c r="C73" s="234" t="s">
        <v>54</v>
      </c>
      <c r="D73" s="231">
        <v>0</v>
      </c>
      <c r="E73" s="232">
        <v>0</v>
      </c>
      <c r="F73" s="232">
        <v>0</v>
      </c>
      <c r="G73" s="232">
        <v>0</v>
      </c>
      <c r="H73" s="232">
        <v>0</v>
      </c>
      <c r="I73" s="232">
        <v>0</v>
      </c>
      <c r="J73" s="232">
        <v>0</v>
      </c>
      <c r="K73" s="232">
        <v>0</v>
      </c>
      <c r="L73" s="232">
        <v>0</v>
      </c>
      <c r="M73" s="232">
        <v>0</v>
      </c>
      <c r="N73" s="232">
        <v>0</v>
      </c>
      <c r="O73" s="232">
        <v>0</v>
      </c>
      <c r="P73" s="232">
        <v>0</v>
      </c>
      <c r="Q73" s="232">
        <v>0</v>
      </c>
      <c r="R73" s="232">
        <v>0</v>
      </c>
      <c r="S73" s="232">
        <v>0</v>
      </c>
      <c r="T73" s="232">
        <v>0</v>
      </c>
      <c r="U73" s="232">
        <v>0</v>
      </c>
      <c r="V73" s="232">
        <v>0</v>
      </c>
      <c r="W73" s="232">
        <v>0</v>
      </c>
      <c r="X73" s="232">
        <v>0</v>
      </c>
      <c r="Z73" s="229">
        <v>13</v>
      </c>
      <c r="AA73" s="234" t="s">
        <v>54</v>
      </c>
      <c r="AB73" s="231">
        <v>0</v>
      </c>
      <c r="AC73" s="232">
        <v>0</v>
      </c>
      <c r="AD73" s="232">
        <v>0</v>
      </c>
      <c r="AE73" s="232">
        <v>0</v>
      </c>
      <c r="AF73" s="232">
        <v>0</v>
      </c>
      <c r="AG73" s="232">
        <v>0</v>
      </c>
      <c r="AH73" s="232">
        <v>0</v>
      </c>
      <c r="AI73" s="232">
        <v>0</v>
      </c>
      <c r="AJ73" s="232">
        <v>0</v>
      </c>
      <c r="AK73" s="232">
        <v>0</v>
      </c>
      <c r="AL73" s="232">
        <v>0</v>
      </c>
      <c r="AM73" s="232">
        <v>0</v>
      </c>
      <c r="AN73" s="232">
        <v>0</v>
      </c>
      <c r="AO73" s="232">
        <v>0</v>
      </c>
      <c r="AP73" s="232">
        <v>0</v>
      </c>
      <c r="AQ73" s="232">
        <v>0</v>
      </c>
      <c r="AR73" s="232">
        <v>0</v>
      </c>
      <c r="AS73" s="232">
        <v>0</v>
      </c>
      <c r="AT73" s="232">
        <v>0</v>
      </c>
      <c r="AU73" s="232">
        <v>0</v>
      </c>
      <c r="AV73" s="232">
        <v>0</v>
      </c>
    </row>
    <row r="74" spans="2:48" x14ac:dyDescent="0.2">
      <c r="B74" s="229">
        <v>14</v>
      </c>
      <c r="C74" s="234" t="s">
        <v>55</v>
      </c>
      <c r="D74" s="231">
        <v>12376.165510054145</v>
      </c>
      <c r="E74" s="232">
        <v>12517.766346965036</v>
      </c>
      <c r="F74" s="232">
        <v>12651.01334088305</v>
      </c>
      <c r="G74" s="232">
        <v>12784.638713305074</v>
      </c>
      <c r="H74" s="232">
        <v>12919.806727642221</v>
      </c>
      <c r="I74" s="232">
        <v>13057.907016898229</v>
      </c>
      <c r="J74" s="232">
        <v>13198.788048462169</v>
      </c>
      <c r="K74" s="232">
        <v>13342.560191416431</v>
      </c>
      <c r="L74" s="232">
        <v>13489.268854801769</v>
      </c>
      <c r="M74" s="232">
        <v>13638.977580539427</v>
      </c>
      <c r="N74" s="232">
        <v>13791.746804804126</v>
      </c>
      <c r="O74" s="232">
        <v>13947.639326119273</v>
      </c>
      <c r="P74" s="232">
        <v>14106.718943229278</v>
      </c>
      <c r="Q74" s="232">
        <v>14269.050812468864</v>
      </c>
      <c r="R74" s="232">
        <v>14434.701484267012</v>
      </c>
      <c r="S74" s="232">
        <v>14603.738558436044</v>
      </c>
      <c r="T74" s="232">
        <v>14776.232249129655</v>
      </c>
      <c r="U74" s="232">
        <v>14952.249390654133</v>
      </c>
      <c r="V74" s="232">
        <v>15131.876987066154</v>
      </c>
      <c r="W74" s="232">
        <v>15315.13036848613</v>
      </c>
      <c r="X74" s="232">
        <v>15502.31603044736</v>
      </c>
      <c r="Z74" s="229">
        <v>14</v>
      </c>
      <c r="AA74" s="234" t="s">
        <v>55</v>
      </c>
      <c r="AB74" s="231">
        <v>12615.520551018592</v>
      </c>
      <c r="AC74" s="232">
        <v>12759.859948115336</v>
      </c>
      <c r="AD74" s="232">
        <v>12895.683938895721</v>
      </c>
      <c r="AE74" s="232">
        <v>13031.89362602039</v>
      </c>
      <c r="AF74" s="232">
        <v>13169.675789754814</v>
      </c>
      <c r="AG74" s="232">
        <v>13310.446938605042</v>
      </c>
      <c r="AH74" s="232">
        <v>13454.052609319426</v>
      </c>
      <c r="AI74" s="232">
        <v>13600.605305518422</v>
      </c>
      <c r="AJ74" s="232">
        <v>13750.151314453638</v>
      </c>
      <c r="AK74" s="232">
        <v>13902.755406947057</v>
      </c>
      <c r="AL74" s="232">
        <v>14058.479188009036</v>
      </c>
      <c r="AM74" s="232">
        <v>14217.386670686417</v>
      </c>
      <c r="AN74" s="232">
        <v>14379.542887591333</v>
      </c>
      <c r="AO74" s="232">
        <v>14545.014255182008</v>
      </c>
      <c r="AP74" s="232">
        <v>14713.868610972739</v>
      </c>
      <c r="AQ74" s="232">
        <v>14886.174862156193</v>
      </c>
      <c r="AR74" s="232">
        <v>15062.004580827825</v>
      </c>
      <c r="AS74" s="232">
        <v>15241.425893869386</v>
      </c>
      <c r="AT74" s="232">
        <v>15424.527487996011</v>
      </c>
      <c r="AU74" s="232">
        <v>15611.324989812647</v>
      </c>
      <c r="AV74" s="232">
        <v>15802.130822476205</v>
      </c>
    </row>
    <row r="75" spans="2:48" x14ac:dyDescent="0.2">
      <c r="B75" s="229">
        <v>18</v>
      </c>
      <c r="C75" s="234" t="s">
        <v>57</v>
      </c>
      <c r="D75" s="231">
        <v>822805.30927425006</v>
      </c>
      <c r="E75" s="232">
        <v>847270.35632848123</v>
      </c>
      <c r="F75" s="232">
        <v>871219.38844501588</v>
      </c>
      <c r="G75" s="232">
        <v>896360.70467915374</v>
      </c>
      <c r="H75" s="232">
        <v>920946.47256429412</v>
      </c>
      <c r="I75" s="232">
        <v>945892.54874671856</v>
      </c>
      <c r="J75" s="232">
        <v>970967.31664883229</v>
      </c>
      <c r="K75" s="232">
        <v>996179.07306322351</v>
      </c>
      <c r="L75" s="232">
        <v>1021574.5048259746</v>
      </c>
      <c r="M75" s="232">
        <v>1047122.4964216505</v>
      </c>
      <c r="N75" s="232">
        <v>1072843.9056974882</v>
      </c>
      <c r="O75" s="232">
        <v>1098735.8189552256</v>
      </c>
      <c r="P75" s="232">
        <v>1124803.0316802657</v>
      </c>
      <c r="Q75" s="232">
        <v>1151049.4530259015</v>
      </c>
      <c r="R75" s="232">
        <v>1177478.2276770484</v>
      </c>
      <c r="S75" s="232">
        <v>1204093.4057071384</v>
      </c>
      <c r="T75" s="232">
        <v>1230898.7007224155</v>
      </c>
      <c r="U75" s="232">
        <v>1257897.8367523404</v>
      </c>
      <c r="V75" s="232">
        <v>1285095.591429861</v>
      </c>
      <c r="W75" s="232">
        <v>1312492.8159399687</v>
      </c>
      <c r="X75" s="232">
        <v>1340106.3265029946</v>
      </c>
      <c r="Z75" s="229">
        <v>18</v>
      </c>
      <c r="AA75" s="234" t="s">
        <v>57</v>
      </c>
      <c r="AB75" s="231">
        <v>848503.36795233167</v>
      </c>
      <c r="AC75" s="232">
        <v>873842.82125141914</v>
      </c>
      <c r="AD75" s="232">
        <v>898641.29722835682</v>
      </c>
      <c r="AE75" s="232">
        <v>924683.63045781676</v>
      </c>
      <c r="AF75" s="232">
        <v>950148.02748155768</v>
      </c>
      <c r="AG75" s="232">
        <v>975985.43182137026</v>
      </c>
      <c r="AH75" s="232">
        <v>1001955.0585432089</v>
      </c>
      <c r="AI75" s="232">
        <v>1028065.4688253162</v>
      </c>
      <c r="AJ75" s="232">
        <v>1054365.1825156137</v>
      </c>
      <c r="AK75" s="232">
        <v>1080821.8082361335</v>
      </c>
      <c r="AL75" s="232">
        <v>1107456.9998562215</v>
      </c>
      <c r="AM75" s="232">
        <v>1134267.691535206</v>
      </c>
      <c r="AN75" s="232">
        <v>1161258.8330932281</v>
      </c>
      <c r="AO75" s="232">
        <v>1188434.4519357386</v>
      </c>
      <c r="AP75" s="232">
        <v>1215797.7797543425</v>
      </c>
      <c r="AQ75" s="232">
        <v>1243352.9890815094</v>
      </c>
      <c r="AR75" s="232">
        <v>1271103.9010841355</v>
      </c>
      <c r="AS75" s="232">
        <v>1299054.3496981061</v>
      </c>
      <c r="AT75" s="232">
        <v>1327209.2528797623</v>
      </c>
      <c r="AU75" s="232">
        <v>1355569.4867620803</v>
      </c>
      <c r="AV75" s="232">
        <v>1384152.3617246842</v>
      </c>
    </row>
    <row r="76" spans="2:48" x14ac:dyDescent="0.2">
      <c r="B76" s="229">
        <v>20</v>
      </c>
      <c r="C76" s="234" t="s">
        <v>58</v>
      </c>
      <c r="D76" s="231">
        <v>448.19124621369065</v>
      </c>
      <c r="E76" s="232">
        <v>492.36034103798846</v>
      </c>
      <c r="F76" s="232">
        <v>510.38071981463577</v>
      </c>
      <c r="G76" s="232">
        <v>529.06064409929297</v>
      </c>
      <c r="H76" s="232">
        <v>548.42425324455246</v>
      </c>
      <c r="I76" s="232">
        <v>568.49657010283556</v>
      </c>
      <c r="J76" s="232">
        <v>589.3035333624689</v>
      </c>
      <c r="K76" s="232">
        <v>610.87203106726076</v>
      </c>
      <c r="L76" s="232">
        <v>633.22993536289232</v>
      </c>
      <c r="M76" s="232">
        <v>656.40613851502803</v>
      </c>
      <c r="N76" s="232">
        <v>680.43059024568583</v>
      </c>
      <c r="O76" s="232">
        <v>705.33433643611841</v>
      </c>
      <c r="P76" s="232">
        <v>731.14955924622154</v>
      </c>
      <c r="Q76" s="232">
        <v>757.90961870230808</v>
      </c>
      <c r="R76" s="232">
        <v>785.6490958069968</v>
      </c>
      <c r="S76" s="232">
        <v>814.40383722691968</v>
      </c>
      <c r="T76" s="232">
        <v>844.21100161600202</v>
      </c>
      <c r="U76" s="232">
        <v>875.10910763417007</v>
      </c>
      <c r="V76" s="232">
        <v>907.13808372354367</v>
      </c>
      <c r="W76" s="232">
        <v>940.33931970643744</v>
      </c>
      <c r="X76" s="232">
        <v>974.7557202718466</v>
      </c>
      <c r="Z76" s="229">
        <v>20</v>
      </c>
      <c r="AA76" s="234" t="s">
        <v>58</v>
      </c>
      <c r="AB76" s="231">
        <v>381.10511037284186</v>
      </c>
      <c r="AC76" s="232">
        <v>419.55370840705467</v>
      </c>
      <c r="AD76" s="232">
        <v>435.95116842272233</v>
      </c>
      <c r="AE76" s="232">
        <v>452.98949202647839</v>
      </c>
      <c r="AF76" s="232">
        <v>470.69372615474686</v>
      </c>
      <c r="AG76" s="232">
        <v>489.08989665590207</v>
      </c>
      <c r="AH76" s="232">
        <v>508.2050465491817</v>
      </c>
      <c r="AI76" s="232">
        <v>528.06727577887966</v>
      </c>
      <c r="AJ76" s="232">
        <v>548.70578252225414</v>
      </c>
      <c r="AK76" s="232">
        <v>570.15090611187827</v>
      </c>
      <c r="AL76" s="232">
        <v>592.43417163552783</v>
      </c>
      <c r="AM76" s="232">
        <v>615.58833627917284</v>
      </c>
      <c r="AN76" s="232">
        <v>639.64743748119508</v>
      </c>
      <c r="AO76" s="232">
        <v>664.64684296862333</v>
      </c>
      <c r="AP76" s="232">
        <v>690.62330274893839</v>
      </c>
      <c r="AQ76" s="232">
        <v>717.61500313387921</v>
      </c>
      <c r="AR76" s="232">
        <v>745.66162287466966</v>
      </c>
      <c r="AS76" s="232">
        <v>774.80439149117922</v>
      </c>
      <c r="AT76" s="232">
        <v>805.08614988077284</v>
      </c>
      <c r="AU76" s="232">
        <v>836.55141329593914</v>
      </c>
      <c r="AV76" s="232">
        <v>869.24643678328209</v>
      </c>
    </row>
    <row r="77" spans="2:48" x14ac:dyDescent="0.2">
      <c r="B77" s="229">
        <v>21</v>
      </c>
      <c r="C77" s="234" t="s">
        <v>59</v>
      </c>
      <c r="D77" s="231">
        <v>6838.2114397040832</v>
      </c>
      <c r="E77" s="232">
        <v>7153.7153691745407</v>
      </c>
      <c r="F77" s="232">
        <v>7438.7483243618271</v>
      </c>
      <c r="G77" s="232">
        <v>7723.7811943345896</v>
      </c>
      <c r="H77" s="232">
        <v>8008.8140643071147</v>
      </c>
      <c r="I77" s="232">
        <v>8293.8469342796379</v>
      </c>
      <c r="J77" s="232">
        <v>8578.879804252163</v>
      </c>
      <c r="K77" s="232">
        <v>8863.9126742246863</v>
      </c>
      <c r="L77" s="232">
        <v>9148.9455441972113</v>
      </c>
      <c r="M77" s="232">
        <v>9433.9784141697346</v>
      </c>
      <c r="N77" s="232">
        <v>9719.0112841422597</v>
      </c>
      <c r="O77" s="232">
        <v>10004.044154114788</v>
      </c>
      <c r="P77" s="232">
        <v>10289.07702408731</v>
      </c>
      <c r="Q77" s="232">
        <v>10574.109894059837</v>
      </c>
      <c r="R77" s="232">
        <v>10859.14276403236</v>
      </c>
      <c r="S77" s="232">
        <v>11144.175634004883</v>
      </c>
      <c r="T77" s="232">
        <v>11429.208503977407</v>
      </c>
      <c r="U77" s="232">
        <v>11714.241373949932</v>
      </c>
      <c r="V77" s="232">
        <v>11999.274243922458</v>
      </c>
      <c r="W77" s="232">
        <v>12284.30711389498</v>
      </c>
      <c r="X77" s="232">
        <v>12569.339983867505</v>
      </c>
      <c r="Z77" s="229">
        <v>21</v>
      </c>
      <c r="AA77" s="234" t="s">
        <v>59</v>
      </c>
      <c r="AB77" s="231">
        <v>7110.5774013474966</v>
      </c>
      <c r="AC77" s="232">
        <v>7438.6478523287642</v>
      </c>
      <c r="AD77" s="232">
        <v>7735.0336701211581</v>
      </c>
      <c r="AE77" s="232">
        <v>8031.4193993049348</v>
      </c>
      <c r="AF77" s="232">
        <v>8327.8051284884659</v>
      </c>
      <c r="AG77" s="232">
        <v>8624.1908576719979</v>
      </c>
      <c r="AH77" s="232">
        <v>8920.5765868555263</v>
      </c>
      <c r="AI77" s="232">
        <v>9216.9623160390565</v>
      </c>
      <c r="AJ77" s="232">
        <v>9513.3480452225867</v>
      </c>
      <c r="AK77" s="232">
        <v>9809.7337744061151</v>
      </c>
      <c r="AL77" s="232">
        <v>10106.119503589647</v>
      </c>
      <c r="AM77" s="232">
        <v>10402.505232773179</v>
      </c>
      <c r="AN77" s="232">
        <v>10698.890961956708</v>
      </c>
      <c r="AO77" s="232">
        <v>10995.276691140238</v>
      </c>
      <c r="AP77" s="232">
        <v>11291.66242032377</v>
      </c>
      <c r="AQ77" s="232">
        <v>11588.048149507298</v>
      </c>
      <c r="AR77" s="232">
        <v>11884.43387869083</v>
      </c>
      <c r="AS77" s="232">
        <v>12180.819607874359</v>
      </c>
      <c r="AT77" s="232">
        <v>12477.205337057889</v>
      </c>
      <c r="AU77" s="232">
        <v>12773.591066241419</v>
      </c>
      <c r="AV77" s="232">
        <v>13069.976795424949</v>
      </c>
    </row>
    <row r="78" spans="2:48" x14ac:dyDescent="0.2">
      <c r="B78" s="229">
        <v>22</v>
      </c>
      <c r="C78" s="234" t="s">
        <v>60</v>
      </c>
      <c r="D78" s="231">
        <v>70372.217387160752</v>
      </c>
      <c r="E78" s="232">
        <v>72729.474638635962</v>
      </c>
      <c r="F78" s="232">
        <v>75162.120634033767</v>
      </c>
      <c r="G78" s="232">
        <v>77597.898470693966</v>
      </c>
      <c r="H78" s="232">
        <v>80042.214616030979</v>
      </c>
      <c r="I78" s="232">
        <v>82503.400184866041</v>
      </c>
      <c r="J78" s="232">
        <v>84980.596363804405</v>
      </c>
      <c r="K78" s="232">
        <v>87474.434583997194</v>
      </c>
      <c r="L78" s="232">
        <v>89985.177247385043</v>
      </c>
      <c r="M78" s="232">
        <v>92513.189880266233</v>
      </c>
      <c r="N78" s="232">
        <v>95058.82045218932</v>
      </c>
      <c r="O78" s="232">
        <v>97622.430449817082</v>
      </c>
      <c r="P78" s="232">
        <v>100204.38713716839</v>
      </c>
      <c r="Q78" s="232">
        <v>102805.06559379032</v>
      </c>
      <c r="R78" s="232">
        <v>105424.84890290939</v>
      </c>
      <c r="S78" s="232">
        <v>108064.12627748176</v>
      </c>
      <c r="T78" s="232">
        <v>110723.30163185991</v>
      </c>
      <c r="U78" s="232">
        <v>113402.76078358777</v>
      </c>
      <c r="V78" s="232">
        <v>116103.00035084086</v>
      </c>
      <c r="W78" s="232">
        <v>118824.12508676374</v>
      </c>
      <c r="X78" s="232">
        <v>121567.83398602578</v>
      </c>
      <c r="Z78" s="229">
        <v>22</v>
      </c>
      <c r="AA78" s="234" t="s">
        <v>60</v>
      </c>
      <c r="AB78" s="231">
        <v>73175.142805691416</v>
      </c>
      <c r="AC78" s="232">
        <v>75626.28961349286</v>
      </c>
      <c r="AD78" s="232">
        <v>78155.827898887394</v>
      </c>
      <c r="AE78" s="232">
        <v>80688.622766781715</v>
      </c>
      <c r="AF78" s="232">
        <v>83230.296024187395</v>
      </c>
      <c r="AG78" s="232">
        <v>85789.510614229148</v>
      </c>
      <c r="AH78" s="232">
        <v>88365.37351697484</v>
      </c>
      <c r="AI78" s="232">
        <v>90958.541313477792</v>
      </c>
      <c r="AJ78" s="232">
        <v>93569.286857148385</v>
      </c>
      <c r="AK78" s="232">
        <v>96197.990233197357</v>
      </c>
      <c r="AL78" s="232">
        <v>98845.01327080006</v>
      </c>
      <c r="AM78" s="232">
        <v>101510.73185463322</v>
      </c>
      <c r="AN78" s="232">
        <v>104195.52787684176</v>
      </c>
      <c r="AO78" s="232">
        <v>106899.79135639101</v>
      </c>
      <c r="AP78" s="232">
        <v>109623.92063471238</v>
      </c>
      <c r="AQ78" s="232">
        <v>112368.32042711382</v>
      </c>
      <c r="AR78" s="232">
        <v>115133.41073585692</v>
      </c>
      <c r="AS78" s="232">
        <v>117919.59274559813</v>
      </c>
      <c r="AT78" s="232">
        <v>120727.38285481487</v>
      </c>
      <c r="AU78" s="232">
        <v>123556.88998896957</v>
      </c>
      <c r="AV78" s="232">
        <v>126409.88081368913</v>
      </c>
    </row>
    <row r="79" spans="2:48" x14ac:dyDescent="0.2">
      <c r="B79" s="229">
        <v>23</v>
      </c>
      <c r="C79" s="234" t="s">
        <v>61</v>
      </c>
      <c r="D79" s="231">
        <v>128516.32759944061</v>
      </c>
      <c r="E79" s="232">
        <v>135437.85207109086</v>
      </c>
      <c r="F79" s="232">
        <v>142379.08245378055</v>
      </c>
      <c r="G79" s="232">
        <v>149323.62517727612</v>
      </c>
      <c r="H79" s="232">
        <v>156280.5220785602</v>
      </c>
      <c r="I79" s="232">
        <v>163261.26794562524</v>
      </c>
      <c r="J79" s="232">
        <v>170264.65584706221</v>
      </c>
      <c r="K79" s="232">
        <v>177291.57709815222</v>
      </c>
      <c r="L79" s="232">
        <v>184342.40317304109</v>
      </c>
      <c r="M79" s="232">
        <v>191417.65086109258</v>
      </c>
      <c r="N79" s="232">
        <v>198517.81225647972</v>
      </c>
      <c r="O79" s="232">
        <v>205643.39853400327</v>
      </c>
      <c r="P79" s="232">
        <v>212794.92904766186</v>
      </c>
      <c r="Q79" s="232">
        <v>219972.93419859521</v>
      </c>
      <c r="R79" s="232">
        <v>227177.9557168835</v>
      </c>
      <c r="S79" s="232">
        <v>234410.54396046518</v>
      </c>
      <c r="T79" s="232">
        <v>241671.27023315837</v>
      </c>
      <c r="U79" s="232">
        <v>248960.67963742922</v>
      </c>
      <c r="V79" s="232">
        <v>256279.4763425827</v>
      </c>
      <c r="W79" s="232">
        <v>263627.80107197474</v>
      </c>
      <c r="X79" s="232">
        <v>271008.08642888797</v>
      </c>
      <c r="Z79" s="229">
        <v>23</v>
      </c>
      <c r="AA79" s="234" t="s">
        <v>61</v>
      </c>
      <c r="AB79" s="231">
        <v>129516.65792776443</v>
      </c>
      <c r="AC79" s="232">
        <v>136488.6583194611</v>
      </c>
      <c r="AD79" s="232">
        <v>143480.49027164033</v>
      </c>
      <c r="AE79" s="232">
        <v>150475.6587115904</v>
      </c>
      <c r="AF79" s="232">
        <v>157483.2713912848</v>
      </c>
      <c r="AG79" s="232">
        <v>164514.90689572069</v>
      </c>
      <c r="AH79" s="232">
        <v>171569.34949495911</v>
      </c>
      <c r="AI79" s="232">
        <v>178647.49700196969</v>
      </c>
      <c r="AJ79" s="232">
        <v>185749.72359894449</v>
      </c>
      <c r="AK79" s="232">
        <v>192876.54984264207</v>
      </c>
      <c r="AL79" s="232">
        <v>200028.47141460131</v>
      </c>
      <c r="AM79" s="232">
        <v>207206.00321608808</v>
      </c>
      <c r="AN79" s="232">
        <v>214409.66838719128</v>
      </c>
      <c r="AO79" s="232">
        <v>221640.00119567482</v>
      </c>
      <c r="AP79" s="232">
        <v>228897.54732083148</v>
      </c>
      <c r="AQ79" s="232">
        <v>236182.86113270884</v>
      </c>
      <c r="AR79" s="232">
        <v>243496.5180999299</v>
      </c>
      <c r="AS79" s="232">
        <v>250839.06729875796</v>
      </c>
      <c r="AT79" s="232">
        <v>258211.21803189188</v>
      </c>
      <c r="AU79" s="232">
        <v>265613.11204856122</v>
      </c>
      <c r="AV79" s="232">
        <v>273047.19968572643</v>
      </c>
    </row>
    <row r="80" spans="2:48" x14ac:dyDescent="0.2">
      <c r="B80" s="229">
        <v>26</v>
      </c>
      <c r="C80" s="234" t="s">
        <v>62</v>
      </c>
      <c r="D80" s="231">
        <v>7272.4510930886736</v>
      </c>
      <c r="E80" s="232">
        <v>7415.2412635013834</v>
      </c>
      <c r="F80" s="232">
        <v>7558.0314339140941</v>
      </c>
      <c r="G80" s="232">
        <v>7700.8216043268003</v>
      </c>
      <c r="H80" s="232">
        <v>7843.6117747395128</v>
      </c>
      <c r="I80" s="232">
        <v>7986.4019451522227</v>
      </c>
      <c r="J80" s="232">
        <v>8129.1921155649297</v>
      </c>
      <c r="K80" s="232">
        <v>8271.9822859776377</v>
      </c>
      <c r="L80" s="232">
        <v>8414.7724563903485</v>
      </c>
      <c r="M80" s="232">
        <v>8557.5626268030574</v>
      </c>
      <c r="N80" s="232">
        <v>8700.3527972157681</v>
      </c>
      <c r="O80" s="232">
        <v>8843.1429676284752</v>
      </c>
      <c r="P80" s="232">
        <v>8985.9331380411859</v>
      </c>
      <c r="Q80" s="232">
        <v>9128.7233084538911</v>
      </c>
      <c r="R80" s="232">
        <v>9271.5134788666073</v>
      </c>
      <c r="S80" s="232">
        <v>9414.3036492793108</v>
      </c>
      <c r="T80" s="232">
        <v>9557.0938196920251</v>
      </c>
      <c r="U80" s="232">
        <v>9699.8839901047286</v>
      </c>
      <c r="V80" s="232">
        <v>9699.8839901047286</v>
      </c>
      <c r="W80" s="232">
        <v>9985.4643309301446</v>
      </c>
      <c r="X80" s="232">
        <v>10128.254501342857</v>
      </c>
      <c r="Z80" s="229">
        <v>26</v>
      </c>
      <c r="AA80" s="234" t="s">
        <v>62</v>
      </c>
      <c r="AB80" s="231">
        <v>7512.4419791606015</v>
      </c>
      <c r="AC80" s="232">
        <v>7659.9442251969285</v>
      </c>
      <c r="AD80" s="232">
        <v>7807.4464712332565</v>
      </c>
      <c r="AE80" s="232">
        <v>7954.9487172695844</v>
      </c>
      <c r="AF80" s="232">
        <v>8102.450963305917</v>
      </c>
      <c r="AG80" s="232">
        <v>8249.9532093422422</v>
      </c>
      <c r="AH80" s="232">
        <v>8397.4554553785711</v>
      </c>
      <c r="AI80" s="232">
        <v>8544.9577014148963</v>
      </c>
      <c r="AJ80" s="232">
        <v>8692.4599474512288</v>
      </c>
      <c r="AK80" s="232">
        <v>8839.9621934875577</v>
      </c>
      <c r="AL80" s="232">
        <v>8987.4644395238884</v>
      </c>
      <c r="AM80" s="232">
        <v>9134.9666855602154</v>
      </c>
      <c r="AN80" s="232">
        <v>9282.4689315965406</v>
      </c>
      <c r="AO80" s="232">
        <v>9429.9711776328732</v>
      </c>
      <c r="AP80" s="232">
        <v>9577.473423669202</v>
      </c>
      <c r="AQ80" s="232">
        <v>9724.9756697055309</v>
      </c>
      <c r="AR80" s="232">
        <v>9872.4779157418543</v>
      </c>
      <c r="AS80" s="232">
        <v>10019.980161778187</v>
      </c>
      <c r="AT80" s="232">
        <v>10019.980161778187</v>
      </c>
      <c r="AU80" s="232">
        <v>10314.984653850839</v>
      </c>
      <c r="AV80" s="232">
        <v>10462.486899887175</v>
      </c>
    </row>
    <row r="81" spans="2:48" x14ac:dyDescent="0.2">
      <c r="B81" s="229">
        <v>28</v>
      </c>
      <c r="C81" s="234" t="s">
        <v>63</v>
      </c>
      <c r="D81" s="231">
        <v>6600.7776091006326</v>
      </c>
      <c r="E81" s="232">
        <v>6723.5659001117947</v>
      </c>
      <c r="F81" s="232">
        <v>6725.0576599730603</v>
      </c>
      <c r="G81" s="232">
        <v>6725.0757834233118</v>
      </c>
      <c r="H81" s="232">
        <v>6725.0760036058346</v>
      </c>
      <c r="I81" s="232">
        <v>6725.0760062808404</v>
      </c>
      <c r="J81" s="232">
        <v>6725.0760063133393</v>
      </c>
      <c r="K81" s="232">
        <v>6725.0760063137332</v>
      </c>
      <c r="L81" s="232">
        <v>6725.0760063137386</v>
      </c>
      <c r="M81" s="232">
        <v>6725.0760063137386</v>
      </c>
      <c r="N81" s="232">
        <v>6725.0760063137386</v>
      </c>
      <c r="O81" s="232">
        <v>6725.0760063137386</v>
      </c>
      <c r="P81" s="232">
        <v>6725.0760063137386</v>
      </c>
      <c r="Q81" s="232">
        <v>6725.0760063137386</v>
      </c>
      <c r="R81" s="232">
        <v>6725.0760063137386</v>
      </c>
      <c r="S81" s="232">
        <v>6725.0760063137386</v>
      </c>
      <c r="T81" s="232">
        <v>6725.0760063137386</v>
      </c>
      <c r="U81" s="232">
        <v>6725.0760063137386</v>
      </c>
      <c r="V81" s="232">
        <v>6725.0760063137386</v>
      </c>
      <c r="W81" s="232">
        <v>6725.0760063137386</v>
      </c>
      <c r="X81" s="232">
        <v>6725.0760063137386</v>
      </c>
      <c r="Z81" s="229">
        <v>28</v>
      </c>
      <c r="AA81" s="234" t="s">
        <v>63</v>
      </c>
      <c r="AB81" s="231">
        <v>6717.3473416773486</v>
      </c>
      <c r="AC81" s="232">
        <v>6842.3040739077705</v>
      </c>
      <c r="AD81" s="232">
        <v>6843.8221782481842</v>
      </c>
      <c r="AE81" s="232">
        <v>6843.840621758568</v>
      </c>
      <c r="AF81" s="232">
        <v>6843.8408458295125</v>
      </c>
      <c r="AG81" s="232">
        <v>6843.8408485517593</v>
      </c>
      <c r="AH81" s="232">
        <v>6843.8408485848322</v>
      </c>
      <c r="AI81" s="232">
        <v>6843.8408485852342</v>
      </c>
      <c r="AJ81" s="232">
        <v>6843.8408485852387</v>
      </c>
      <c r="AK81" s="232">
        <v>6843.8408485852387</v>
      </c>
      <c r="AL81" s="232">
        <v>6843.8408485852387</v>
      </c>
      <c r="AM81" s="232">
        <v>6843.8408485852387</v>
      </c>
      <c r="AN81" s="232">
        <v>6843.8408485852387</v>
      </c>
      <c r="AO81" s="232">
        <v>6843.8408485852387</v>
      </c>
      <c r="AP81" s="232">
        <v>6843.8408485852387</v>
      </c>
      <c r="AQ81" s="232">
        <v>6843.8408485852387</v>
      </c>
      <c r="AR81" s="232">
        <v>6843.8408485852387</v>
      </c>
      <c r="AS81" s="232">
        <v>6843.8408485852387</v>
      </c>
      <c r="AT81" s="232">
        <v>6843.8408485852387</v>
      </c>
      <c r="AU81" s="232">
        <v>6843.8408485852387</v>
      </c>
      <c r="AV81" s="232">
        <v>6843.8408485852387</v>
      </c>
    </row>
    <row r="82" spans="2:48" x14ac:dyDescent="0.2">
      <c r="B82" s="229">
        <v>29</v>
      </c>
      <c r="C82" s="234" t="s">
        <v>64</v>
      </c>
      <c r="D82" s="231">
        <v>9595.1904904089533</v>
      </c>
      <c r="E82" s="232">
        <v>9718.7940916305597</v>
      </c>
      <c r="F82" s="232">
        <v>9921.0181231417882</v>
      </c>
      <c r="G82" s="232">
        <v>10092.186866206614</v>
      </c>
      <c r="H82" s="232">
        <v>10275.624184732249</v>
      </c>
      <c r="I82" s="232">
        <v>10454.214730878339</v>
      </c>
      <c r="J82" s="232">
        <v>10634.720022756801</v>
      </c>
      <c r="K82" s="232">
        <v>10814.468883152094</v>
      </c>
      <c r="L82" s="232">
        <v>10994.516576222171</v>
      </c>
      <c r="M82" s="232">
        <v>11174.446213698971</v>
      </c>
      <c r="N82" s="232">
        <v>11354.422489727305</v>
      </c>
      <c r="O82" s="232">
        <v>11534.380340923506</v>
      </c>
      <c r="P82" s="232">
        <v>11714.345470957232</v>
      </c>
      <c r="Q82" s="232">
        <v>11894.307725443688</v>
      </c>
      <c r="R82" s="232">
        <v>12074.271115931886</v>
      </c>
      <c r="S82" s="232">
        <v>12254.23405763596</v>
      </c>
      <c r="T82" s="232">
        <v>12434.197176634825</v>
      </c>
      <c r="U82" s="232">
        <v>12614.16022559235</v>
      </c>
      <c r="V82" s="232">
        <v>12794.123302220109</v>
      </c>
      <c r="W82" s="232">
        <v>12974.086367916585</v>
      </c>
      <c r="X82" s="232">
        <v>13154.049437931526</v>
      </c>
      <c r="Z82" s="229">
        <v>29</v>
      </c>
      <c r="AA82" s="234" t="s">
        <v>64</v>
      </c>
      <c r="AB82" s="231">
        <v>9977.3669276419387</v>
      </c>
      <c r="AC82" s="232">
        <v>10105.893660300204</v>
      </c>
      <c r="AD82" s="232">
        <v>10316.172274986526</v>
      </c>
      <c r="AE82" s="232">
        <v>10494.158669087625</v>
      </c>
      <c r="AF82" s="232">
        <v>10684.902296010132</v>
      </c>
      <c r="AG82" s="232">
        <v>10870.606103609223</v>
      </c>
      <c r="AH82" s="232">
        <v>11058.300921263204</v>
      </c>
      <c r="AI82" s="232">
        <v>11245.209178768042</v>
      </c>
      <c r="AJ82" s="232">
        <v>11432.428171453103</v>
      </c>
      <c r="AK82" s="232">
        <v>11619.524406390601</v>
      </c>
      <c r="AL82" s="232">
        <v>11806.669137493145</v>
      </c>
      <c r="AM82" s="232">
        <v>11993.794709902486</v>
      </c>
      <c r="AN82" s="232">
        <v>12180.927851065459</v>
      </c>
      <c r="AO82" s="232">
        <v>12368.058002148107</v>
      </c>
      <c r="AP82" s="232">
        <v>12555.189334479452</v>
      </c>
      <c r="AQ82" s="232">
        <v>12742.3202001516</v>
      </c>
      <c r="AR82" s="232">
        <v>12929.451250180191</v>
      </c>
      <c r="AS82" s="232">
        <v>13116.582227377694</v>
      </c>
      <c r="AT82" s="232">
        <v>13303.713233347538</v>
      </c>
      <c r="AU82" s="232">
        <v>13490.8442279507</v>
      </c>
      <c r="AV82" s="232">
        <v>13677.975227044339</v>
      </c>
    </row>
    <row r="83" spans="2:48" x14ac:dyDescent="0.2">
      <c r="B83" s="229">
        <v>31</v>
      </c>
      <c r="C83" s="234" t="s">
        <v>65</v>
      </c>
      <c r="D83" s="231">
        <v>16216.673302109253</v>
      </c>
      <c r="E83" s="232">
        <v>16727.221693054642</v>
      </c>
      <c r="F83" s="232">
        <v>17119.675902499475</v>
      </c>
      <c r="G83" s="232">
        <v>17469.880645822905</v>
      </c>
      <c r="H83" s="232">
        <v>17809.127460913085</v>
      </c>
      <c r="I83" s="232">
        <v>18150.657542185309</v>
      </c>
      <c r="J83" s="232">
        <v>18497.393761490202</v>
      </c>
      <c r="K83" s="232">
        <v>18850.67973897652</v>
      </c>
      <c r="L83" s="232">
        <v>19210.993793721864</v>
      </c>
      <c r="M83" s="232">
        <v>19578.612706200773</v>
      </c>
      <c r="N83" s="232">
        <v>19953.72579887251</v>
      </c>
      <c r="O83" s="232">
        <v>20336.500832118378</v>
      </c>
      <c r="P83" s="232">
        <v>20727.099026653264</v>
      </c>
      <c r="Q83" s="232">
        <v>21125.681895327631</v>
      </c>
      <c r="R83" s="232">
        <v>21532.413321386499</v>
      </c>
      <c r="S83" s="232">
        <v>21947.459587552243</v>
      </c>
      <c r="T83" s="232">
        <v>22370.992642559999</v>
      </c>
      <c r="U83" s="232">
        <v>22803.178595986774</v>
      </c>
      <c r="V83" s="232">
        <v>23244.223314508734</v>
      </c>
      <c r="W83" s="232">
        <v>23694.194770922775</v>
      </c>
      <c r="X83" s="232">
        <v>24153.727841362408</v>
      </c>
      <c r="Z83" s="229">
        <v>31</v>
      </c>
      <c r="AA83" s="234" t="s">
        <v>65</v>
      </c>
      <c r="AB83" s="231">
        <v>16862.583399732262</v>
      </c>
      <c r="AC83" s="232">
        <v>17393.46693308901</v>
      </c>
      <c r="AD83" s="232">
        <v>17801.552593696026</v>
      </c>
      <c r="AE83" s="232">
        <v>18165.705991946023</v>
      </c>
      <c r="AF83" s="232">
        <v>18518.465007681254</v>
      </c>
      <c r="AG83" s="232">
        <v>18873.598232090553</v>
      </c>
      <c r="AH83" s="232">
        <v>19234.144955010368</v>
      </c>
      <c r="AI83" s="232">
        <v>19601.502312979956</v>
      </c>
      <c r="AJ83" s="232">
        <v>19976.167676525805</v>
      </c>
      <c r="AK83" s="232">
        <v>20358.428850288743</v>
      </c>
      <c r="AL83" s="232">
        <v>20748.482697441606</v>
      </c>
      <c r="AM83" s="232">
        <v>21146.503660261646</v>
      </c>
      <c r="AN83" s="232">
        <v>21552.659380884867</v>
      </c>
      <c r="AO83" s="232">
        <v>21967.117805218528</v>
      </c>
      <c r="AP83" s="232">
        <v>22390.04934397732</v>
      </c>
      <c r="AQ83" s="232">
        <v>22821.626902924447</v>
      </c>
      <c r="AR83" s="232">
        <v>23262.029279513175</v>
      </c>
      <c r="AS83" s="232">
        <v>23711.429199464925</v>
      </c>
      <c r="AT83" s="232">
        <v>24170.04072912562</v>
      </c>
      <c r="AU83" s="232">
        <v>24637.934548648627</v>
      </c>
      <c r="AV83" s="232">
        <v>25115.770821283873</v>
      </c>
    </row>
    <row r="84" spans="2:48" x14ac:dyDescent="0.2">
      <c r="B84" s="229">
        <v>32</v>
      </c>
      <c r="C84" s="234" t="s">
        <v>66</v>
      </c>
      <c r="D84" s="231">
        <v>13153.29611930887</v>
      </c>
      <c r="E84" s="232">
        <v>13632.648401587472</v>
      </c>
      <c r="F84" s="232">
        <v>13937.492348717647</v>
      </c>
      <c r="G84" s="232">
        <v>14243.643522132974</v>
      </c>
      <c r="H84" s="232">
        <v>14552.910819638362</v>
      </c>
      <c r="I84" s="232">
        <v>14868.857639376973</v>
      </c>
      <c r="J84" s="232">
        <v>15191.174432936456</v>
      </c>
      <c r="K84" s="232">
        <v>15520.103605752249</v>
      </c>
      <c r="L84" s="232">
        <v>15855.751633903836</v>
      </c>
      <c r="M84" s="232">
        <v>16198.263230246832</v>
      </c>
      <c r="N84" s="232">
        <v>16547.776833067397</v>
      </c>
      <c r="O84" s="232">
        <v>16904.436073434397</v>
      </c>
      <c r="P84" s="232">
        <v>17268.386922348815</v>
      </c>
      <c r="Q84" s="232">
        <v>17639.778453956282</v>
      </c>
      <c r="R84" s="232">
        <v>18018.762892123323</v>
      </c>
      <c r="S84" s="232">
        <v>18405.495029715039</v>
      </c>
      <c r="T84" s="232">
        <v>18800.134981142779</v>
      </c>
      <c r="U84" s="232">
        <v>19202.837704414291</v>
      </c>
      <c r="V84" s="232">
        <v>19613.794243512832</v>
      </c>
      <c r="W84" s="232">
        <v>20033.070951457325</v>
      </c>
      <c r="X84" s="232">
        <v>20461.246461165898</v>
      </c>
      <c r="Z84" s="229">
        <v>32</v>
      </c>
      <c r="AA84" s="234" t="s">
        <v>66</v>
      </c>
      <c r="AB84" s="231">
        <v>13677.191903740943</v>
      </c>
      <c r="AC84" s="232">
        <v>14175.636787422705</v>
      </c>
      <c r="AD84" s="232">
        <v>14492.622668967071</v>
      </c>
      <c r="AE84" s="232">
        <v>14810.967843619528</v>
      </c>
      <c r="AF84" s="232">
        <v>15132.553257584555</v>
      </c>
      <c r="AG84" s="232">
        <v>15461.084239153352</v>
      </c>
      <c r="AH84" s="232">
        <v>15796.238910600316</v>
      </c>
      <c r="AI84" s="232">
        <v>16138.269332369364</v>
      </c>
      <c r="AJ84" s="232">
        <v>16487.286221482223</v>
      </c>
      <c r="AK84" s="232">
        <v>16843.44005470756</v>
      </c>
      <c r="AL84" s="232">
        <v>17206.874784328469</v>
      </c>
      <c r="AM84" s="232">
        <v>17577.739762239289</v>
      </c>
      <c r="AN84" s="232">
        <v>17956.186773465965</v>
      </c>
      <c r="AO84" s="232">
        <v>18342.370829777359</v>
      </c>
      <c r="AP84" s="232">
        <v>18736.450218116592</v>
      </c>
      <c r="AQ84" s="232">
        <v>19138.585896748591</v>
      </c>
      <c r="AR84" s="232">
        <v>19548.944357441695</v>
      </c>
      <c r="AS84" s="232">
        <v>19967.686730181107</v>
      </c>
      <c r="AT84" s="232">
        <v>20395.011668231949</v>
      </c>
      <c r="AU84" s="232">
        <v>20830.988167453866</v>
      </c>
      <c r="AV84" s="232">
        <v>21276.217907714141</v>
      </c>
    </row>
    <row r="85" spans="2:48" x14ac:dyDescent="0.2">
      <c r="B85" s="229">
        <v>33</v>
      </c>
      <c r="C85" s="234" t="s">
        <v>67</v>
      </c>
      <c r="D85" s="231">
        <v>20523.082256528844</v>
      </c>
      <c r="E85" s="232">
        <v>21689.434961117888</v>
      </c>
      <c r="F85" s="232">
        <v>22773.437425559303</v>
      </c>
      <c r="G85" s="232">
        <v>23842.620346357064</v>
      </c>
      <c r="H85" s="232">
        <v>24909.796098531529</v>
      </c>
      <c r="I85" s="232">
        <v>25977.917684245735</v>
      </c>
      <c r="J85" s="232">
        <v>27047.31793605617</v>
      </c>
      <c r="K85" s="232">
        <v>28118.122146819245</v>
      </c>
      <c r="L85" s="232">
        <v>29190.3660817661</v>
      </c>
      <c r="M85" s="232">
        <v>30264.083221916138</v>
      </c>
      <c r="N85" s="232">
        <v>31339.303706281506</v>
      </c>
      <c r="O85" s="232">
        <v>32416.058454644557</v>
      </c>
      <c r="P85" s="232">
        <v>33494.37882256828</v>
      </c>
      <c r="Q85" s="232">
        <v>34574.296820484888</v>
      </c>
      <c r="R85" s="232">
        <v>35655.84513687955</v>
      </c>
      <c r="S85" s="232">
        <v>36739.056995674342</v>
      </c>
      <c r="T85" s="232">
        <v>37823.966825236465</v>
      </c>
      <c r="U85" s="232">
        <v>38910.607705081442</v>
      </c>
      <c r="V85" s="232">
        <v>39999.021406629196</v>
      </c>
      <c r="W85" s="232">
        <v>41089.219242524516</v>
      </c>
      <c r="X85" s="232">
        <v>42181.336966800569</v>
      </c>
      <c r="Z85" s="229">
        <v>33</v>
      </c>
      <c r="AA85" s="234" t="s">
        <v>67</v>
      </c>
      <c r="AB85" s="231">
        <v>21340.516622806372</v>
      </c>
      <c r="AC85" s="232">
        <v>22553.325155619215</v>
      </c>
      <c r="AD85" s="232">
        <v>23680.50343821933</v>
      </c>
      <c r="AE85" s="232">
        <v>24792.271914752455</v>
      </c>
      <c r="AF85" s="232">
        <v>25901.953277136054</v>
      </c>
      <c r="AG85" s="232">
        <v>27012.618145609238</v>
      </c>
      <c r="AH85" s="232">
        <v>28124.612609449287</v>
      </c>
      <c r="AI85" s="232">
        <v>29238.066951927045</v>
      </c>
      <c r="AJ85" s="232">
        <v>30353.018362802854</v>
      </c>
      <c r="AK85" s="232">
        <v>31469.501656645054</v>
      </c>
      <c r="AL85" s="232">
        <v>32587.548172902701</v>
      </c>
      <c r="AM85" s="232">
        <v>33707.19006289306</v>
      </c>
      <c r="AN85" s="232">
        <v>34828.459931071171</v>
      </c>
      <c r="AO85" s="232">
        <v>35951.391062844792</v>
      </c>
      <c r="AP85" s="232">
        <v>37076.017448681465</v>
      </c>
      <c r="AQ85" s="232">
        <v>38202.373635812066</v>
      </c>
      <c r="AR85" s="232">
        <v>39330.495423885637</v>
      </c>
      <c r="AS85" s="232">
        <v>40460.417209974839</v>
      </c>
      <c r="AT85" s="232">
        <v>41592.182429255263</v>
      </c>
      <c r="AU85" s="232">
        <v>42725.802844954247</v>
      </c>
      <c r="AV85" s="232">
        <v>43861.419618188258</v>
      </c>
    </row>
    <row r="86" spans="2:48" x14ac:dyDescent="0.2">
      <c r="B86" s="229">
        <v>34</v>
      </c>
      <c r="C86" s="234" t="s">
        <v>68</v>
      </c>
      <c r="D86" s="231">
        <v>5188.4330202118472</v>
      </c>
      <c r="E86" s="232">
        <v>5436.8498759901868</v>
      </c>
      <c r="F86" s="232">
        <v>5723.6403938179355</v>
      </c>
      <c r="G86" s="232">
        <v>6014.1744859648934</v>
      </c>
      <c r="H86" s="232">
        <v>6308.2425932982787</v>
      </c>
      <c r="I86" s="232">
        <v>6606.3393328229777</v>
      </c>
      <c r="J86" s="232">
        <v>6908.3574167155612</v>
      </c>
      <c r="K86" s="232">
        <v>7214.3005501244579</v>
      </c>
      <c r="L86" s="232">
        <v>7524.1517351293014</v>
      </c>
      <c r="M86" s="232">
        <v>7837.9046336604279</v>
      </c>
      <c r="N86" s="232">
        <v>8155.5549325926331</v>
      </c>
      <c r="O86" s="232">
        <v>8477.1022791699197</v>
      </c>
      <c r="P86" s="232">
        <v>8802.5495447865978</v>
      </c>
      <c r="Q86" s="232">
        <v>9131.9027994183089</v>
      </c>
      <c r="R86" s="232">
        <v>9465.1711721124302</v>
      </c>
      <c r="S86" s="232">
        <v>9802.3665904037953</v>
      </c>
      <c r="T86" s="232">
        <v>10143.504249627753</v>
      </c>
      <c r="U86" s="232">
        <v>10488.600241340191</v>
      </c>
      <c r="V86" s="232">
        <v>10837.680425945766</v>
      </c>
      <c r="W86" s="232">
        <v>11190.745144287919</v>
      </c>
      <c r="X86" s="232">
        <v>11547.909588900027</v>
      </c>
      <c r="Z86" s="229">
        <v>34</v>
      </c>
      <c r="AA86" s="234" t="s">
        <v>68</v>
      </c>
      <c r="AB86" s="231">
        <v>5395.0883074068852</v>
      </c>
      <c r="AC86" s="232">
        <v>5653.3996065508754</v>
      </c>
      <c r="AD86" s="232">
        <v>5951.6129907037057</v>
      </c>
      <c r="AE86" s="232">
        <v>6253.7190557408749</v>
      </c>
      <c r="AF86" s="232">
        <v>6559.4998957893476</v>
      </c>
      <c r="AG86" s="232">
        <v>6869.4698284493143</v>
      </c>
      <c r="AH86" s="232">
        <v>7183.5172926233417</v>
      </c>
      <c r="AI86" s="232">
        <v>7501.6461410359179</v>
      </c>
      <c r="AJ86" s="232">
        <v>7823.8386987395024</v>
      </c>
      <c r="AK86" s="232">
        <v>8150.0883752191239</v>
      </c>
      <c r="AL86" s="232">
        <v>8480.3906855577989</v>
      </c>
      <c r="AM86" s="232">
        <v>8814.7452629492582</v>
      </c>
      <c r="AN86" s="232">
        <v>9153.1550931554502</v>
      </c>
      <c r="AO86" s="232">
        <v>9495.6264879191367</v>
      </c>
      <c r="AP86" s="232">
        <v>9842.1689398976687</v>
      </c>
      <c r="AQ86" s="232">
        <v>10192.794851699578</v>
      </c>
      <c r="AR86" s="232">
        <v>10547.520023890425</v>
      </c>
      <c r="AS86" s="232">
        <v>10906.361188952773</v>
      </c>
      <c r="AT86" s="232">
        <v>11269.345237311187</v>
      </c>
      <c r="AU86" s="232">
        <v>11636.472523384909</v>
      </c>
      <c r="AV86" s="232">
        <v>12007.862827825915</v>
      </c>
    </row>
    <row r="87" spans="2:48" x14ac:dyDescent="0.2">
      <c r="B87" s="229">
        <v>35</v>
      </c>
      <c r="C87" s="233" t="s">
        <v>69</v>
      </c>
      <c r="D87" s="231">
        <v>4248.7710560699652</v>
      </c>
      <c r="E87" s="232">
        <v>4378.8646494271979</v>
      </c>
      <c r="F87" s="232">
        <v>4530.701147359181</v>
      </c>
      <c r="G87" s="232">
        <v>4692.8310101216603</v>
      </c>
      <c r="H87" s="232">
        <v>4856.2978346374057</v>
      </c>
      <c r="I87" s="232">
        <v>5021.9680664388779</v>
      </c>
      <c r="J87" s="232">
        <v>5191.7900632428327</v>
      </c>
      <c r="K87" s="232">
        <v>5365.621610121817</v>
      </c>
      <c r="L87" s="232">
        <v>5543.6115858549274</v>
      </c>
      <c r="M87" s="232">
        <v>5725.8378895969217</v>
      </c>
      <c r="N87" s="232">
        <v>5912.3993821466911</v>
      </c>
      <c r="O87" s="232">
        <v>6103.3923277393833</v>
      </c>
      <c r="P87" s="232">
        <v>6298.9165043355115</v>
      </c>
      <c r="Q87" s="232">
        <v>6499.073699946036</v>
      </c>
      <c r="R87" s="232">
        <v>6703.9681366711975</v>
      </c>
      <c r="S87" s="232">
        <v>6913.706521369143</v>
      </c>
      <c r="T87" s="232">
        <v>7128.3977225719882</v>
      </c>
      <c r="U87" s="232">
        <v>7348.1543912316165</v>
      </c>
      <c r="V87" s="232">
        <v>7573.086854045283</v>
      </c>
      <c r="W87" s="232">
        <v>7803.3273124995239</v>
      </c>
      <c r="X87" s="232">
        <v>8038.9352962815647</v>
      </c>
      <c r="Z87" s="229">
        <v>35</v>
      </c>
      <c r="AA87" s="233" t="s">
        <v>69</v>
      </c>
      <c r="AB87" s="231">
        <v>4279.7445970687158</v>
      </c>
      <c r="AC87" s="232">
        <v>4410.786572721523</v>
      </c>
      <c r="AD87" s="232">
        <v>4563.729958723432</v>
      </c>
      <c r="AE87" s="232">
        <v>4727.0417481854474</v>
      </c>
      <c r="AF87" s="232">
        <v>4891.7002458519128</v>
      </c>
      <c r="AG87" s="232">
        <v>5058.5782136432181</v>
      </c>
      <c r="AH87" s="232">
        <v>5229.6382128038722</v>
      </c>
      <c r="AI87" s="232">
        <v>5404.7369916596035</v>
      </c>
      <c r="AJ87" s="232">
        <v>5584.024514315809</v>
      </c>
      <c r="AK87" s="232">
        <v>5767.5792478120829</v>
      </c>
      <c r="AL87" s="232">
        <v>5955.5007736425414</v>
      </c>
      <c r="AM87" s="232">
        <v>6147.8860578086042</v>
      </c>
      <c r="AN87" s="232">
        <v>6344.8356056521161</v>
      </c>
      <c r="AO87" s="232">
        <v>6546.4519472186421</v>
      </c>
      <c r="AP87" s="232">
        <v>6752.8400643875302</v>
      </c>
      <c r="AQ87" s="232">
        <v>6964.1074419099241</v>
      </c>
      <c r="AR87" s="232">
        <v>7180.3637419695378</v>
      </c>
      <c r="AS87" s="232">
        <v>7401.7224367436947</v>
      </c>
      <c r="AT87" s="232">
        <v>7628.2946572112733</v>
      </c>
      <c r="AU87" s="232">
        <v>7860.2135686076463</v>
      </c>
      <c r="AV87" s="232">
        <v>8097.539134591455</v>
      </c>
    </row>
    <row r="88" spans="2:48" x14ac:dyDescent="0.2">
      <c r="B88" s="229">
        <v>36</v>
      </c>
      <c r="C88" s="234" t="s">
        <v>70</v>
      </c>
      <c r="D88" s="231">
        <v>5482.4181355294741</v>
      </c>
      <c r="E88" s="232">
        <v>5772.2896737929495</v>
      </c>
      <c r="F88" s="232">
        <v>6061.0540793805085</v>
      </c>
      <c r="G88" s="232">
        <v>6349.2366628102582</v>
      </c>
      <c r="H88" s="232">
        <v>6636.5726078275184</v>
      </c>
      <c r="I88" s="232">
        <v>6921.690932289951</v>
      </c>
      <c r="J88" s="232">
        <v>7204.692582246028</v>
      </c>
      <c r="K88" s="232">
        <v>7485.497732980024</v>
      </c>
      <c r="L88" s="232">
        <v>7764.0708328342425</v>
      </c>
      <c r="M88" s="232">
        <v>8040.363853888628</v>
      </c>
      <c r="N88" s="232">
        <v>8314.3307950474045</v>
      </c>
      <c r="O88" s="232">
        <v>8585.9239447243835</v>
      </c>
      <c r="P88" s="232">
        <v>8855.0948107676741</v>
      </c>
      <c r="Q88" s="232">
        <v>9121.7938691298459</v>
      </c>
      <c r="R88" s="232">
        <v>9385.9705569009911</v>
      </c>
      <c r="S88" s="232">
        <v>9647.573427683883</v>
      </c>
      <c r="T88" s="232">
        <v>9906.5493847673479</v>
      </c>
      <c r="U88" s="232">
        <v>10162.846585772582</v>
      </c>
      <c r="V88" s="232">
        <v>10416.402990678571</v>
      </c>
      <c r="W88" s="232">
        <v>10667.190990023393</v>
      </c>
      <c r="X88" s="232">
        <v>10915.040778495766</v>
      </c>
      <c r="Z88" s="229">
        <v>36</v>
      </c>
      <c r="AA88" s="234" t="s">
        <v>70</v>
      </c>
      <c r="AB88" s="231">
        <v>5522.3849637374851</v>
      </c>
      <c r="AC88" s="232">
        <v>5814.3696655148997</v>
      </c>
      <c r="AD88" s="232">
        <v>6105.2391636191924</v>
      </c>
      <c r="AE88" s="232">
        <v>6395.5225980821433</v>
      </c>
      <c r="AF88" s="232">
        <v>6684.9532221385807</v>
      </c>
      <c r="AG88" s="232">
        <v>6972.1500591863451</v>
      </c>
      <c r="AH88" s="232">
        <v>7257.2147911706015</v>
      </c>
      <c r="AI88" s="232">
        <v>7540.0670114534496</v>
      </c>
      <c r="AJ88" s="232">
        <v>7820.6709092056044</v>
      </c>
      <c r="AK88" s="232">
        <v>8098.9781063834753</v>
      </c>
      <c r="AL88" s="232">
        <v>8374.9422665432994</v>
      </c>
      <c r="AM88" s="232">
        <v>8648.5153302814215</v>
      </c>
      <c r="AN88" s="232">
        <v>8919.6484519381702</v>
      </c>
      <c r="AO88" s="232">
        <v>9188.2917464358034</v>
      </c>
      <c r="AP88" s="232">
        <v>9454.3942822607969</v>
      </c>
      <c r="AQ88" s="232">
        <v>9717.9042379717011</v>
      </c>
      <c r="AR88" s="232">
        <v>9978.7681297823019</v>
      </c>
      <c r="AS88" s="232">
        <v>10236.933737382866</v>
      </c>
      <c r="AT88" s="232">
        <v>10492.338568480614</v>
      </c>
      <c r="AU88" s="232">
        <v>10744.954812340666</v>
      </c>
      <c r="AV88" s="232">
        <v>10994.611425770998</v>
      </c>
    </row>
    <row r="89" spans="2:48" x14ac:dyDescent="0.2">
      <c r="B89" s="229">
        <v>39</v>
      </c>
      <c r="C89" s="234" t="s">
        <v>71</v>
      </c>
      <c r="D89" s="231">
        <v>17022.243163015839</v>
      </c>
      <c r="E89" s="232">
        <v>17933.842357805883</v>
      </c>
      <c r="F89" s="232">
        <v>18881.089046642206</v>
      </c>
      <c r="G89" s="232">
        <v>19821.653480611127</v>
      </c>
      <c r="H89" s="232">
        <v>20761.072448163344</v>
      </c>
      <c r="I89" s="232">
        <v>21697.636527644347</v>
      </c>
      <c r="J89" s="232">
        <v>22631.503092023828</v>
      </c>
      <c r="K89" s="232">
        <v>23562.562735460149</v>
      </c>
      <c r="L89" s="232">
        <v>24490.771958785866</v>
      </c>
      <c r="M89" s="232">
        <v>25416.068931690061</v>
      </c>
      <c r="N89" s="232">
        <v>26338.395025831487</v>
      </c>
      <c r="O89" s="232">
        <v>27257.689271502473</v>
      </c>
      <c r="P89" s="232">
        <v>28173.889740994655</v>
      </c>
      <c r="Q89" s="232">
        <v>29086.93318325518</v>
      </c>
      <c r="R89" s="232">
        <v>29996.755003877803</v>
      </c>
      <c r="S89" s="232">
        <v>30903.289554080315</v>
      </c>
      <c r="T89" s="232">
        <v>31806.468785825688</v>
      </c>
      <c r="U89" s="232">
        <v>32706.227391736575</v>
      </c>
      <c r="V89" s="232">
        <v>33602.482593089378</v>
      </c>
      <c r="W89" s="232">
        <v>34495.212953617993</v>
      </c>
      <c r="X89" s="232">
        <v>35384.14802786208</v>
      </c>
      <c r="Z89" s="229">
        <v>39</v>
      </c>
      <c r="AA89" s="234" t="s">
        <v>71</v>
      </c>
      <c r="AB89" s="231">
        <v>17146.335315674231</v>
      </c>
      <c r="AC89" s="232">
        <v>18064.580068594285</v>
      </c>
      <c r="AD89" s="232">
        <v>19018.732185792222</v>
      </c>
      <c r="AE89" s="232">
        <v>19966.153334484778</v>
      </c>
      <c r="AF89" s="232">
        <v>20912.42066631046</v>
      </c>
      <c r="AG89" s="232">
        <v>21855.812297930879</v>
      </c>
      <c r="AH89" s="232">
        <v>22796.486749564676</v>
      </c>
      <c r="AI89" s="232">
        <v>23734.333817801642</v>
      </c>
      <c r="AJ89" s="232">
        <v>24669.309686365414</v>
      </c>
      <c r="AK89" s="232">
        <v>25601.352074202085</v>
      </c>
      <c r="AL89" s="232">
        <v>26530.401925569779</v>
      </c>
      <c r="AM89" s="232">
        <v>27456.397826291737</v>
      </c>
      <c r="AN89" s="232">
        <v>28379.277397206508</v>
      </c>
      <c r="AO89" s="232">
        <v>29298.976926161125</v>
      </c>
      <c r="AP89" s="232">
        <v>30215.431347856069</v>
      </c>
      <c r="AQ89" s="232">
        <v>31128.574534929561</v>
      </c>
      <c r="AR89" s="232">
        <v>32038.337943274346</v>
      </c>
      <c r="AS89" s="232">
        <v>32944.655789422344</v>
      </c>
      <c r="AT89" s="232">
        <v>33847.444691192999</v>
      </c>
      <c r="AU89" s="232">
        <v>34746.683056049878</v>
      </c>
      <c r="AV89" s="232">
        <v>35642.098466985182</v>
      </c>
    </row>
    <row r="90" spans="2:48" x14ac:dyDescent="0.2">
      <c r="B90" s="229">
        <v>40</v>
      </c>
      <c r="C90" s="234" t="s">
        <v>72</v>
      </c>
      <c r="D90" s="231">
        <v>6210.8608324875777</v>
      </c>
      <c r="E90" s="232">
        <v>6603.989953164255</v>
      </c>
      <c r="F90" s="232">
        <v>6996.5118018577714</v>
      </c>
      <c r="G90" s="232">
        <v>7389.1405364169195</v>
      </c>
      <c r="H90" s="232">
        <v>7781.7870666611534</v>
      </c>
      <c r="I90" s="232">
        <v>8174.5021029289128</v>
      </c>
      <c r="J90" s="232">
        <v>8567.3456930370867</v>
      </c>
      <c r="K90" s="232">
        <v>8960.3117316867992</v>
      </c>
      <c r="L90" s="232">
        <v>9353.40492949082</v>
      </c>
      <c r="M90" s="232">
        <v>9746.6273212119668</v>
      </c>
      <c r="N90" s="232">
        <v>10139.981692757146</v>
      </c>
      <c r="O90" s="232">
        <v>10533.470705325304</v>
      </c>
      <c r="P90" s="232">
        <v>10927.097120992843</v>
      </c>
      <c r="Q90" s="232">
        <v>11320.863746605435</v>
      </c>
      <c r="R90" s="232">
        <v>11714.773448593158</v>
      </c>
      <c r="S90" s="232">
        <v>12108.829154532683</v>
      </c>
      <c r="T90" s="232">
        <v>12503.033839070973</v>
      </c>
      <c r="U90" s="232">
        <v>12897.390588287079</v>
      </c>
      <c r="V90" s="232">
        <v>13291.902353565822</v>
      </c>
      <c r="W90" s="232">
        <v>13686.572918952143</v>
      </c>
      <c r="X90" s="232">
        <v>14081.403128847376</v>
      </c>
      <c r="Z90" s="229">
        <v>40</v>
      </c>
      <c r="AA90" s="234" t="s">
        <v>72</v>
      </c>
      <c r="AB90" s="231">
        <v>6256.1380079564124</v>
      </c>
      <c r="AC90" s="232">
        <v>6652.1330399228236</v>
      </c>
      <c r="AD90" s="232">
        <v>7047.5163728933176</v>
      </c>
      <c r="AE90" s="232">
        <v>7443.0073709273975</v>
      </c>
      <c r="AF90" s="232">
        <v>7838.5162943771156</v>
      </c>
      <c r="AG90" s="232">
        <v>8234.0942232592643</v>
      </c>
      <c r="AH90" s="232">
        <v>8629.8016431393298</v>
      </c>
      <c r="AI90" s="232">
        <v>9025.632404210799</v>
      </c>
      <c r="AJ90" s="232">
        <v>9421.5912514268075</v>
      </c>
      <c r="AK90" s="232">
        <v>9817.6802343836043</v>
      </c>
      <c r="AL90" s="232">
        <v>10213.902159297346</v>
      </c>
      <c r="AM90" s="232">
        <v>10610.25970676713</v>
      </c>
      <c r="AN90" s="232">
        <v>11006.755659004884</v>
      </c>
      <c r="AO90" s="232">
        <v>11403.39284331819</v>
      </c>
      <c r="AP90" s="232">
        <v>11800.174147033405</v>
      </c>
      <c r="AQ90" s="232">
        <v>12197.102519069227</v>
      </c>
      <c r="AR90" s="232">
        <v>12594.180955757805</v>
      </c>
      <c r="AS90" s="232">
        <v>12991.412565675695</v>
      </c>
      <c r="AT90" s="232">
        <v>13388.800321723318</v>
      </c>
      <c r="AU90" s="232">
        <v>13786.348035531313</v>
      </c>
      <c r="AV90" s="232">
        <v>14184.056557656675</v>
      </c>
    </row>
    <row r="91" spans="2:48" x14ac:dyDescent="0.2">
      <c r="B91" s="229">
        <v>45</v>
      </c>
      <c r="C91" s="234" t="s">
        <v>73</v>
      </c>
      <c r="D91" s="231">
        <v>0</v>
      </c>
      <c r="E91" s="232">
        <v>0</v>
      </c>
      <c r="F91" s="232">
        <v>0</v>
      </c>
      <c r="G91" s="232">
        <v>0</v>
      </c>
      <c r="H91" s="232">
        <v>0</v>
      </c>
      <c r="I91" s="232">
        <v>0</v>
      </c>
      <c r="J91" s="232">
        <v>0</v>
      </c>
      <c r="K91" s="232">
        <v>0</v>
      </c>
      <c r="L91" s="232">
        <v>0</v>
      </c>
      <c r="M91" s="232">
        <v>0</v>
      </c>
      <c r="N91" s="232">
        <v>0</v>
      </c>
      <c r="O91" s="232">
        <v>0</v>
      </c>
      <c r="P91" s="232">
        <v>0</v>
      </c>
      <c r="Q91" s="232">
        <v>0</v>
      </c>
      <c r="R91" s="232">
        <v>0</v>
      </c>
      <c r="S91" s="232">
        <v>0</v>
      </c>
      <c r="T91" s="232">
        <v>0</v>
      </c>
      <c r="U91" s="232">
        <v>0</v>
      </c>
      <c r="V91" s="232">
        <v>0</v>
      </c>
      <c r="W91" s="232">
        <v>0</v>
      </c>
      <c r="X91" s="232">
        <v>0</v>
      </c>
      <c r="Z91" s="229">
        <v>45</v>
      </c>
      <c r="AA91" s="234" t="s">
        <v>73</v>
      </c>
      <c r="AB91" s="231">
        <v>0</v>
      </c>
      <c r="AC91" s="232">
        <v>0</v>
      </c>
      <c r="AD91" s="232">
        <v>0</v>
      </c>
      <c r="AE91" s="232">
        <v>0</v>
      </c>
      <c r="AF91" s="232">
        <v>0</v>
      </c>
      <c r="AG91" s="232">
        <v>0</v>
      </c>
      <c r="AH91" s="232">
        <v>0</v>
      </c>
      <c r="AI91" s="232">
        <v>0</v>
      </c>
      <c r="AJ91" s="232">
        <v>0</v>
      </c>
      <c r="AK91" s="232">
        <v>0</v>
      </c>
      <c r="AL91" s="232">
        <v>0</v>
      </c>
      <c r="AM91" s="232">
        <v>0</v>
      </c>
      <c r="AN91" s="232">
        <v>0</v>
      </c>
      <c r="AO91" s="232">
        <v>0</v>
      </c>
      <c r="AP91" s="232">
        <v>0</v>
      </c>
      <c r="AQ91" s="232">
        <v>0</v>
      </c>
      <c r="AR91" s="232">
        <v>0</v>
      </c>
      <c r="AS91" s="232">
        <v>0</v>
      </c>
      <c r="AT91" s="232">
        <v>0</v>
      </c>
      <c r="AU91" s="232">
        <v>0</v>
      </c>
      <c r="AV91" s="232">
        <v>0</v>
      </c>
    </row>
    <row r="92" spans="2:48" ht="13.5" thickBot="1" x14ac:dyDescent="0.25">
      <c r="B92" s="229">
        <v>46</v>
      </c>
      <c r="C92" s="235" t="s">
        <v>74</v>
      </c>
      <c r="D92" s="231">
        <v>0</v>
      </c>
      <c r="E92" s="232">
        <v>0</v>
      </c>
      <c r="F92" s="232">
        <v>0</v>
      </c>
      <c r="G92" s="232">
        <v>0</v>
      </c>
      <c r="H92" s="232">
        <v>0</v>
      </c>
      <c r="I92" s="232">
        <v>0</v>
      </c>
      <c r="J92" s="232">
        <v>0</v>
      </c>
      <c r="K92" s="232">
        <v>0</v>
      </c>
      <c r="L92" s="232">
        <v>0</v>
      </c>
      <c r="M92" s="232">
        <v>0</v>
      </c>
      <c r="N92" s="232">
        <v>0</v>
      </c>
      <c r="O92" s="232">
        <v>0</v>
      </c>
      <c r="P92" s="232">
        <v>0</v>
      </c>
      <c r="Q92" s="232">
        <v>0</v>
      </c>
      <c r="R92" s="232">
        <v>0</v>
      </c>
      <c r="S92" s="232">
        <v>0</v>
      </c>
      <c r="T92" s="232">
        <v>0</v>
      </c>
      <c r="U92" s="232">
        <v>0</v>
      </c>
      <c r="V92" s="232">
        <v>0</v>
      </c>
      <c r="W92" s="232">
        <v>0</v>
      </c>
      <c r="X92" s="232">
        <v>0</v>
      </c>
      <c r="Z92" s="229">
        <v>46</v>
      </c>
      <c r="AA92" s="235" t="s">
        <v>74</v>
      </c>
      <c r="AB92" s="231">
        <v>0</v>
      </c>
      <c r="AC92" s="232">
        <v>0</v>
      </c>
      <c r="AD92" s="232">
        <v>0</v>
      </c>
      <c r="AE92" s="232">
        <v>0</v>
      </c>
      <c r="AF92" s="232">
        <v>0</v>
      </c>
      <c r="AG92" s="232">
        <v>0</v>
      </c>
      <c r="AH92" s="232">
        <v>0</v>
      </c>
      <c r="AI92" s="232">
        <v>0</v>
      </c>
      <c r="AJ92" s="232">
        <v>0</v>
      </c>
      <c r="AK92" s="232">
        <v>0</v>
      </c>
      <c r="AL92" s="232">
        <v>0</v>
      </c>
      <c r="AM92" s="232">
        <v>0</v>
      </c>
      <c r="AN92" s="232">
        <v>0</v>
      </c>
      <c r="AO92" s="232">
        <v>0</v>
      </c>
      <c r="AP92" s="232">
        <v>0</v>
      </c>
      <c r="AQ92" s="232">
        <v>0</v>
      </c>
      <c r="AR92" s="232">
        <v>0</v>
      </c>
      <c r="AS92" s="232">
        <v>0</v>
      </c>
      <c r="AT92" s="232">
        <v>0</v>
      </c>
      <c r="AU92" s="232">
        <v>0</v>
      </c>
      <c r="AV92" s="232">
        <v>0</v>
      </c>
    </row>
    <row r="93" spans="2:48" ht="13.5" thickBot="1" x14ac:dyDescent="0.25">
      <c r="B93" s="236"/>
      <c r="C93" s="237" t="s">
        <v>75</v>
      </c>
      <c r="D93" s="238">
        <f t="shared" ref="D93:X93" si="10">+SUM(D69:D91)</f>
        <v>2156711.7309484752</v>
      </c>
      <c r="E93" s="238">
        <f t="shared" si="10"/>
        <v>2206655.1120918365</v>
      </c>
      <c r="F93" s="238">
        <f t="shared" si="10"/>
        <v>2255917.8398112701</v>
      </c>
      <c r="G93" s="238">
        <f t="shared" si="10"/>
        <v>2306282.1931376732</v>
      </c>
      <c r="H93" s="238">
        <f t="shared" si="10"/>
        <v>2356235.5870131999</v>
      </c>
      <c r="I93" s="238">
        <f t="shared" si="10"/>
        <v>2406842.1213704571</v>
      </c>
      <c r="J93" s="238">
        <f t="shared" si="10"/>
        <v>2457870.7393368343</v>
      </c>
      <c r="K93" s="238">
        <f t="shared" si="10"/>
        <v>2509340.3058959534</v>
      </c>
      <c r="L93" s="238">
        <f t="shared" si="10"/>
        <v>2561304.1418471737</v>
      </c>
      <c r="M93" s="238">
        <f t="shared" si="10"/>
        <v>2613737.5651193489</v>
      </c>
      <c r="N93" s="238">
        <f t="shared" si="10"/>
        <v>2666668.0123181418</v>
      </c>
      <c r="O93" s="238">
        <f t="shared" si="10"/>
        <v>2720099.1094009341</v>
      </c>
      <c r="P93" s="238">
        <f t="shared" si="10"/>
        <v>2774042.3771153241</v>
      </c>
      <c r="Q93" s="238">
        <f t="shared" si="10"/>
        <v>2828508.5542845959</v>
      </c>
      <c r="R93" s="238">
        <f t="shared" si="10"/>
        <v>2883507.7772211875</v>
      </c>
      <c r="S93" s="238">
        <f t="shared" si="10"/>
        <v>2939051.1975054718</v>
      </c>
      <c r="T93" s="238">
        <f t="shared" si="10"/>
        <v>2995149.9010394602</v>
      </c>
      <c r="U93" s="238">
        <f t="shared" si="10"/>
        <v>3051814.667825989</v>
      </c>
      <c r="V93" s="238">
        <f t="shared" si="10"/>
        <v>3108916.5220421702</v>
      </c>
      <c r="W93" s="238">
        <f t="shared" si="10"/>
        <v>3166886.749376521</v>
      </c>
      <c r="X93" s="238">
        <f t="shared" si="10"/>
        <v>3225344.2989139087</v>
      </c>
      <c r="Z93" s="236"/>
      <c r="AA93" s="237" t="s">
        <v>75</v>
      </c>
      <c r="AB93" s="238">
        <f t="shared" ref="AB93:AV93" si="11">+SUM(AB69:AB91)</f>
        <v>2209114.4090885241</v>
      </c>
      <c r="AC93" s="238">
        <f t="shared" si="11"/>
        <v>2260420.6117015406</v>
      </c>
      <c r="AD93" s="238">
        <f t="shared" si="11"/>
        <v>2311017.8765117084</v>
      </c>
      <c r="AE93" s="238">
        <f t="shared" si="11"/>
        <v>2362764.9215418203</v>
      </c>
      <c r="AF93" s="238">
        <f t="shared" si="11"/>
        <v>2414081.5482157343</v>
      </c>
      <c r="AG93" s="238">
        <f t="shared" si="11"/>
        <v>2466069.9019060032</v>
      </c>
      <c r="AH93" s="238">
        <f t="shared" si="11"/>
        <v>2518489.9314272269</v>
      </c>
      <c r="AI93" s="238">
        <f t="shared" si="11"/>
        <v>2571360.9550065324</v>
      </c>
      <c r="AJ93" s="238">
        <f t="shared" si="11"/>
        <v>2624738.2884857892</v>
      </c>
      <c r="AK93" s="238">
        <f t="shared" si="11"/>
        <v>2678596.1006524623</v>
      </c>
      <c r="AL93" s="238">
        <f t="shared" si="11"/>
        <v>2732962.7635102919</v>
      </c>
      <c r="AM93" s="238">
        <f t="shared" si="11"/>
        <v>2787841.8848056863</v>
      </c>
      <c r="AN93" s="238">
        <f t="shared" si="11"/>
        <v>2843245.2791119479</v>
      </c>
      <c r="AO93" s="238">
        <f t="shared" si="11"/>
        <v>2899183.9445783561</v>
      </c>
      <c r="AP93" s="238">
        <f t="shared" si="11"/>
        <v>2955668.2493602531</v>
      </c>
      <c r="AQ93" s="238">
        <f t="shared" si="11"/>
        <v>3012709.614663274</v>
      </c>
      <c r="AR93" s="238">
        <f t="shared" si="11"/>
        <v>3070319.386913992</v>
      </c>
      <c r="AS93" s="238">
        <f t="shared" si="11"/>
        <v>3128508.6026643948</v>
      </c>
      <c r="AT93" s="238">
        <f t="shared" si="11"/>
        <v>3187143.9019097597</v>
      </c>
      <c r="AU93" s="238">
        <f t="shared" si="11"/>
        <v>3246670.7759628692</v>
      </c>
      <c r="AV93" s="238">
        <f t="shared" si="11"/>
        <v>3306695.1611657087</v>
      </c>
    </row>
    <row r="94" spans="2:48" x14ac:dyDescent="0.2">
      <c r="B94" s="240"/>
      <c r="C94" s="240"/>
      <c r="D94" s="241"/>
      <c r="E94" s="241"/>
      <c r="F94" s="241"/>
      <c r="G94" s="241"/>
      <c r="H94" s="241"/>
      <c r="I94" s="241"/>
      <c r="J94" s="241"/>
      <c r="K94" s="241"/>
      <c r="L94" s="241"/>
      <c r="M94" s="241"/>
      <c r="N94" s="241"/>
      <c r="O94" s="241"/>
      <c r="P94" s="241"/>
      <c r="Q94" s="241"/>
      <c r="R94" s="241"/>
      <c r="S94" s="241"/>
      <c r="T94" s="241"/>
      <c r="U94" s="241"/>
      <c r="V94" s="241"/>
      <c r="W94" s="241"/>
      <c r="X94" s="241"/>
      <c r="Z94" s="240"/>
      <c r="AA94" s="240"/>
      <c r="AB94" s="240"/>
      <c r="AC94" s="241"/>
      <c r="AD94" s="241"/>
      <c r="AE94" s="241"/>
      <c r="AF94" s="241"/>
      <c r="AG94" s="241"/>
      <c r="AH94" s="241"/>
      <c r="AI94" s="241"/>
      <c r="AJ94" s="241"/>
      <c r="AK94" s="241"/>
      <c r="AL94" s="241"/>
      <c r="AM94" s="241"/>
      <c r="AN94" s="241"/>
      <c r="AO94" s="241"/>
      <c r="AP94" s="241"/>
      <c r="AQ94" s="241"/>
      <c r="AR94" s="241"/>
      <c r="AS94" s="241"/>
      <c r="AT94" s="241"/>
      <c r="AU94" s="241"/>
      <c r="AV94" s="241"/>
    </row>
    <row r="95" spans="2:48" x14ac:dyDescent="0.2">
      <c r="B95" s="240"/>
      <c r="C95" s="240"/>
      <c r="D95" s="241"/>
      <c r="E95" s="241"/>
      <c r="F95" s="241"/>
      <c r="G95" s="241"/>
      <c r="H95" s="241"/>
      <c r="I95" s="241"/>
      <c r="J95" s="241"/>
      <c r="K95" s="241"/>
      <c r="L95" s="241"/>
      <c r="M95" s="241"/>
      <c r="N95" s="241"/>
      <c r="O95" s="241"/>
      <c r="P95" s="241"/>
      <c r="Q95" s="241"/>
      <c r="R95" s="241"/>
      <c r="S95" s="241"/>
      <c r="T95" s="241"/>
      <c r="U95" s="241"/>
      <c r="V95" s="241"/>
      <c r="W95" s="241"/>
      <c r="X95" s="241"/>
      <c r="Z95" s="240"/>
      <c r="AA95" s="240"/>
      <c r="AB95" s="241"/>
      <c r="AC95" s="241"/>
      <c r="AD95" s="241"/>
      <c r="AE95" s="241"/>
      <c r="AF95" s="241"/>
      <c r="AG95" s="241"/>
      <c r="AH95" s="241"/>
      <c r="AI95" s="241"/>
      <c r="AJ95" s="241"/>
      <c r="AK95" s="241"/>
      <c r="AL95" s="241"/>
      <c r="AM95" s="241"/>
      <c r="AN95" s="241"/>
      <c r="AO95" s="241"/>
      <c r="AP95" s="241"/>
      <c r="AQ95" s="241"/>
      <c r="AR95" s="241"/>
      <c r="AS95" s="241"/>
      <c r="AT95" s="241"/>
      <c r="AU95" s="241"/>
      <c r="AV95" s="241"/>
    </row>
    <row r="96" spans="2:48" x14ac:dyDescent="0.2">
      <c r="B96" s="226" t="s">
        <v>91</v>
      </c>
      <c r="Z96" s="226" t="s">
        <v>92</v>
      </c>
    </row>
    <row r="97" spans="2:48" ht="13.5" thickBot="1" x14ac:dyDescent="0.25"/>
    <row r="98" spans="2:48" ht="13.5" thickBot="1" x14ac:dyDescent="0.25">
      <c r="B98" s="227" t="s">
        <v>39</v>
      </c>
      <c r="C98" s="228" t="s">
        <v>40</v>
      </c>
      <c r="D98" s="90">
        <f>+D68</f>
        <v>2024</v>
      </c>
      <c r="E98" s="90">
        <f t="shared" ref="E98:X98" si="12">+D98+1</f>
        <v>2025</v>
      </c>
      <c r="F98" s="90">
        <f t="shared" si="12"/>
        <v>2026</v>
      </c>
      <c r="G98" s="90">
        <f t="shared" si="12"/>
        <v>2027</v>
      </c>
      <c r="H98" s="90">
        <f t="shared" si="12"/>
        <v>2028</v>
      </c>
      <c r="I98" s="90">
        <f t="shared" si="12"/>
        <v>2029</v>
      </c>
      <c r="J98" s="90">
        <f t="shared" si="12"/>
        <v>2030</v>
      </c>
      <c r="K98" s="90">
        <f t="shared" si="12"/>
        <v>2031</v>
      </c>
      <c r="L98" s="90">
        <f t="shared" si="12"/>
        <v>2032</v>
      </c>
      <c r="M98" s="90">
        <f t="shared" si="12"/>
        <v>2033</v>
      </c>
      <c r="N98" s="90">
        <f t="shared" si="12"/>
        <v>2034</v>
      </c>
      <c r="O98" s="90">
        <f t="shared" si="12"/>
        <v>2035</v>
      </c>
      <c r="P98" s="90">
        <f t="shared" si="12"/>
        <v>2036</v>
      </c>
      <c r="Q98" s="90">
        <f t="shared" si="12"/>
        <v>2037</v>
      </c>
      <c r="R98" s="90">
        <f t="shared" si="12"/>
        <v>2038</v>
      </c>
      <c r="S98" s="90">
        <f t="shared" si="12"/>
        <v>2039</v>
      </c>
      <c r="T98" s="90">
        <f t="shared" si="12"/>
        <v>2040</v>
      </c>
      <c r="U98" s="90">
        <f t="shared" si="12"/>
        <v>2041</v>
      </c>
      <c r="V98" s="90">
        <f t="shared" si="12"/>
        <v>2042</v>
      </c>
      <c r="W98" s="90">
        <f t="shared" si="12"/>
        <v>2043</v>
      </c>
      <c r="X98" s="90">
        <f t="shared" si="12"/>
        <v>2044</v>
      </c>
      <c r="Z98" s="227" t="s">
        <v>39</v>
      </c>
      <c r="AA98" s="228" t="s">
        <v>40</v>
      </c>
      <c r="AB98" s="90">
        <f t="shared" ref="AB98:AV98" si="13">+D98</f>
        <v>2024</v>
      </c>
      <c r="AC98" s="90">
        <f t="shared" si="13"/>
        <v>2025</v>
      </c>
      <c r="AD98" s="90">
        <f t="shared" si="13"/>
        <v>2026</v>
      </c>
      <c r="AE98" s="90">
        <f t="shared" si="13"/>
        <v>2027</v>
      </c>
      <c r="AF98" s="90">
        <f t="shared" si="13"/>
        <v>2028</v>
      </c>
      <c r="AG98" s="90">
        <f t="shared" si="13"/>
        <v>2029</v>
      </c>
      <c r="AH98" s="90">
        <f t="shared" si="13"/>
        <v>2030</v>
      </c>
      <c r="AI98" s="90">
        <f t="shared" si="13"/>
        <v>2031</v>
      </c>
      <c r="AJ98" s="90">
        <f t="shared" si="13"/>
        <v>2032</v>
      </c>
      <c r="AK98" s="90">
        <f t="shared" si="13"/>
        <v>2033</v>
      </c>
      <c r="AL98" s="90">
        <f t="shared" si="13"/>
        <v>2034</v>
      </c>
      <c r="AM98" s="90">
        <f t="shared" si="13"/>
        <v>2035</v>
      </c>
      <c r="AN98" s="90">
        <f t="shared" si="13"/>
        <v>2036</v>
      </c>
      <c r="AO98" s="90">
        <f t="shared" si="13"/>
        <v>2037</v>
      </c>
      <c r="AP98" s="90">
        <f t="shared" si="13"/>
        <v>2038</v>
      </c>
      <c r="AQ98" s="90">
        <f t="shared" si="13"/>
        <v>2039</v>
      </c>
      <c r="AR98" s="90">
        <f t="shared" si="13"/>
        <v>2040</v>
      </c>
      <c r="AS98" s="90">
        <f t="shared" si="13"/>
        <v>2041</v>
      </c>
      <c r="AT98" s="90">
        <f t="shared" si="13"/>
        <v>2042</v>
      </c>
      <c r="AU98" s="90">
        <f t="shared" si="13"/>
        <v>2043</v>
      </c>
      <c r="AV98" s="90">
        <f t="shared" si="13"/>
        <v>2044</v>
      </c>
    </row>
    <row r="99" spans="2:48" x14ac:dyDescent="0.2">
      <c r="B99" s="229">
        <v>6</v>
      </c>
      <c r="C99" s="230" t="s">
        <v>48</v>
      </c>
      <c r="D99" s="231">
        <v>300890.59369112144</v>
      </c>
      <c r="E99" s="232">
        <v>305256.63739085314</v>
      </c>
      <c r="F99" s="232">
        <v>308729.87075638975</v>
      </c>
      <c r="G99" s="232">
        <v>311986.51341259992</v>
      </c>
      <c r="H99" s="232">
        <v>315212.68515204423</v>
      </c>
      <c r="I99" s="232">
        <v>318486.81577167643</v>
      </c>
      <c r="J99" s="232">
        <v>321819.7922425227</v>
      </c>
      <c r="K99" s="232">
        <v>325218.86447647685</v>
      </c>
      <c r="L99" s="232">
        <v>328686.61927642423</v>
      </c>
      <c r="M99" s="232">
        <v>332225.04552339244</v>
      </c>
      <c r="N99" s="232">
        <v>335835.73000717338</v>
      </c>
      <c r="O99" s="232">
        <v>339520.20803847746</v>
      </c>
      <c r="P99" s="232">
        <v>343280.00405894598</v>
      </c>
      <c r="Q99" s="232">
        <v>347116.66339140298</v>
      </c>
      <c r="R99" s="232">
        <v>351031.76059591229</v>
      </c>
      <c r="S99" s="232">
        <v>355026.89421915042</v>
      </c>
      <c r="T99" s="232">
        <v>359103.72281104326</v>
      </c>
      <c r="U99" s="232">
        <v>363263.83040671208</v>
      </c>
      <c r="V99" s="232">
        <v>367509.25627135742</v>
      </c>
      <c r="W99" s="232">
        <v>371840.42938672582</v>
      </c>
      <c r="X99" s="232">
        <v>376264.33168733452</v>
      </c>
      <c r="Z99" s="229">
        <v>6</v>
      </c>
      <c r="AA99" s="230" t="s">
        <v>48</v>
      </c>
      <c r="AB99" s="231">
        <v>306204.32157570677</v>
      </c>
      <c r="AC99" s="232">
        <v>310647.46960717539</v>
      </c>
      <c r="AD99" s="232">
        <v>314182.04027394764</v>
      </c>
      <c r="AE99" s="232">
        <v>317496.19523946638</v>
      </c>
      <c r="AF99" s="232">
        <v>320779.34117182955</v>
      </c>
      <c r="AG99" s="232">
        <v>324111.29293820454</v>
      </c>
      <c r="AH99" s="232">
        <v>327503.1297735257</v>
      </c>
      <c r="AI99" s="232">
        <v>330962.22962313157</v>
      </c>
      <c r="AJ99" s="232">
        <v>334491.22497284628</v>
      </c>
      <c r="AK99" s="232">
        <v>338092.13982733525</v>
      </c>
      <c r="AL99" s="232">
        <v>341766.58899910003</v>
      </c>
      <c r="AM99" s="232">
        <v>345516.13491243683</v>
      </c>
      <c r="AN99" s="232">
        <v>349342.32893062703</v>
      </c>
      <c r="AO99" s="232">
        <v>353246.74366689537</v>
      </c>
      <c r="AP99" s="232">
        <v>357230.9814880357</v>
      </c>
      <c r="AQ99" s="232">
        <v>361296.66917106067</v>
      </c>
      <c r="AR99" s="232">
        <v>365445.49455588654</v>
      </c>
      <c r="AS99" s="232">
        <v>369679.06965169485</v>
      </c>
      <c r="AT99" s="232">
        <v>373999.46973711002</v>
      </c>
      <c r="AU99" s="232">
        <v>378407.13136969478</v>
      </c>
      <c r="AV99" s="232">
        <v>382909.1597849328</v>
      </c>
    </row>
    <row r="100" spans="2:48" x14ac:dyDescent="0.2">
      <c r="B100" s="229">
        <v>8</v>
      </c>
      <c r="C100" s="233" t="s">
        <v>50</v>
      </c>
      <c r="D100" s="231">
        <v>0</v>
      </c>
      <c r="E100" s="232">
        <v>0</v>
      </c>
      <c r="F100" s="232">
        <v>0</v>
      </c>
      <c r="G100" s="232">
        <v>0</v>
      </c>
      <c r="H100" s="232">
        <v>0</v>
      </c>
      <c r="I100" s="232">
        <v>0</v>
      </c>
      <c r="J100" s="232">
        <v>0</v>
      </c>
      <c r="K100" s="232">
        <v>0</v>
      </c>
      <c r="L100" s="232">
        <v>0</v>
      </c>
      <c r="M100" s="232">
        <v>0</v>
      </c>
      <c r="N100" s="232">
        <v>0</v>
      </c>
      <c r="O100" s="232">
        <v>0</v>
      </c>
      <c r="P100" s="232">
        <v>0</v>
      </c>
      <c r="Q100" s="232">
        <v>0</v>
      </c>
      <c r="R100" s="232">
        <v>0</v>
      </c>
      <c r="S100" s="232">
        <v>0</v>
      </c>
      <c r="T100" s="232">
        <v>0</v>
      </c>
      <c r="U100" s="232">
        <v>0</v>
      </c>
      <c r="V100" s="232">
        <v>0</v>
      </c>
      <c r="W100" s="232">
        <v>0</v>
      </c>
      <c r="X100" s="232">
        <v>0</v>
      </c>
      <c r="Z100" s="229">
        <v>8</v>
      </c>
      <c r="AA100" s="233" t="s">
        <v>50</v>
      </c>
      <c r="AB100" s="231">
        <v>0</v>
      </c>
      <c r="AC100" s="232">
        <v>0</v>
      </c>
      <c r="AD100" s="232">
        <v>0</v>
      </c>
      <c r="AE100" s="232">
        <v>0</v>
      </c>
      <c r="AF100" s="232">
        <v>0</v>
      </c>
      <c r="AG100" s="232">
        <v>0</v>
      </c>
      <c r="AH100" s="232">
        <v>0</v>
      </c>
      <c r="AI100" s="232">
        <v>0</v>
      </c>
      <c r="AJ100" s="232">
        <v>0</v>
      </c>
      <c r="AK100" s="232">
        <v>0</v>
      </c>
      <c r="AL100" s="232">
        <v>0</v>
      </c>
      <c r="AM100" s="232">
        <v>0</v>
      </c>
      <c r="AN100" s="232">
        <v>0</v>
      </c>
      <c r="AO100" s="232">
        <v>0</v>
      </c>
      <c r="AP100" s="232">
        <v>0</v>
      </c>
      <c r="AQ100" s="232">
        <v>0</v>
      </c>
      <c r="AR100" s="232">
        <v>0</v>
      </c>
      <c r="AS100" s="232">
        <v>0</v>
      </c>
      <c r="AT100" s="232">
        <v>0</v>
      </c>
      <c r="AU100" s="232">
        <v>0</v>
      </c>
      <c r="AV100" s="232">
        <v>0</v>
      </c>
    </row>
    <row r="101" spans="2:48" x14ac:dyDescent="0.2">
      <c r="B101" s="229">
        <v>9</v>
      </c>
      <c r="C101" s="234" t="s">
        <v>51</v>
      </c>
      <c r="D101" s="231">
        <v>4956.3874571384022</v>
      </c>
      <c r="E101" s="232">
        <v>5067.8132353400779</v>
      </c>
      <c r="F101" s="232">
        <v>5187.3734477290036</v>
      </c>
      <c r="G101" s="232">
        <v>5308.3609338919614</v>
      </c>
      <c r="H101" s="232">
        <v>5430.7116052718729</v>
      </c>
      <c r="I101" s="232">
        <v>5555.7126750048492</v>
      </c>
      <c r="J101" s="232">
        <v>5683.2325052723436</v>
      </c>
      <c r="K101" s="232">
        <v>5813.3688290911396</v>
      </c>
      <c r="L101" s="232">
        <v>5946.1632741077919</v>
      </c>
      <c r="M101" s="232">
        <v>6081.6732199655871</v>
      </c>
      <c r="N101" s="232">
        <v>6219.9534055727145</v>
      </c>
      <c r="O101" s="232">
        <v>6361.0606646729557</v>
      </c>
      <c r="P101" s="232">
        <v>6505.0527471358519</v>
      </c>
      <c r="Q101" s="232">
        <v>6651.9886303013172</v>
      </c>
      <c r="R101" s="232">
        <v>6801.9285482958539</v>
      </c>
      <c r="S101" s="232">
        <v>6954.9337076193206</v>
      </c>
      <c r="T101" s="232">
        <v>7111.0675926065678</v>
      </c>
      <c r="U101" s="232">
        <v>7270.3909741470488</v>
      </c>
      <c r="V101" s="232">
        <v>7432.9815295890312</v>
      </c>
      <c r="W101" s="232">
        <v>7598.8573340816974</v>
      </c>
      <c r="X101" s="232">
        <v>7768.2792292523282</v>
      </c>
      <c r="Z101" s="229">
        <v>9</v>
      </c>
      <c r="AA101" s="234" t="s">
        <v>51</v>
      </c>
      <c r="AB101" s="231">
        <v>5043.9172596314675</v>
      </c>
      <c r="AC101" s="232">
        <v>5157.3108170761816</v>
      </c>
      <c r="AD101" s="232">
        <v>5278.9824628158967</v>
      </c>
      <c r="AE101" s="232">
        <v>5402.1065879844928</v>
      </c>
      <c r="AF101" s="232">
        <v>5526.6179722209754</v>
      </c>
      <c r="AG101" s="232">
        <v>5653.8265608454358</v>
      </c>
      <c r="AH101" s="232">
        <v>5783.5983913154523</v>
      </c>
      <c r="AI101" s="232">
        <v>5916.0329226128888</v>
      </c>
      <c r="AJ101" s="232">
        <v>6051.1725175285364</v>
      </c>
      <c r="AK101" s="232">
        <v>6189.0755690301776</v>
      </c>
      <c r="AL101" s="232">
        <v>6329.7977827151281</v>
      </c>
      <c r="AM101" s="232">
        <v>6473.3969960110808</v>
      </c>
      <c r="AN101" s="232">
        <v>6619.931978650271</v>
      </c>
      <c r="AO101" s="232">
        <v>6769.4627495124387</v>
      </c>
      <c r="AP101" s="232">
        <v>6922.0506064587607</v>
      </c>
      <c r="AQ101" s="232">
        <v>7077.7578368958775</v>
      </c>
      <c r="AR101" s="232">
        <v>7236.6490462920019</v>
      </c>
      <c r="AS101" s="232">
        <v>7398.7860787504869</v>
      </c>
      <c r="AT101" s="232">
        <v>7564.2479834015749</v>
      </c>
      <c r="AU101" s="232">
        <v>7733.0531546015791</v>
      </c>
      <c r="AV101" s="232">
        <v>7905.4670404409235</v>
      </c>
    </row>
    <row r="102" spans="2:48" x14ac:dyDescent="0.2">
      <c r="B102" s="229">
        <v>10</v>
      </c>
      <c r="C102" s="234" t="s">
        <v>52</v>
      </c>
      <c r="D102" s="231">
        <v>577839.09843692533</v>
      </c>
      <c r="E102" s="232">
        <v>584183.30139340297</v>
      </c>
      <c r="F102" s="232">
        <v>590649.80238901079</v>
      </c>
      <c r="G102" s="232">
        <v>597136.2542677765</v>
      </c>
      <c r="H102" s="232">
        <v>603695.60736203531</v>
      </c>
      <c r="I102" s="232">
        <v>610397.2303693766</v>
      </c>
      <c r="J102" s="232">
        <v>617233.80403842428</v>
      </c>
      <c r="K102" s="232">
        <v>624210.67318652431</v>
      </c>
      <c r="L102" s="232">
        <v>631330.04423264123</v>
      </c>
      <c r="M102" s="232">
        <v>638594.99996724306</v>
      </c>
      <c r="N102" s="232">
        <v>646008.47337777296</v>
      </c>
      <c r="O102" s="232">
        <v>653573.51185927563</v>
      </c>
      <c r="P102" s="232">
        <v>661293.2113971411</v>
      </c>
      <c r="Q102" s="232">
        <v>669170.7338691171</v>
      </c>
      <c r="R102" s="232">
        <v>677209.30870167923</v>
      </c>
      <c r="S102" s="232">
        <v>685412.2166604033</v>
      </c>
      <c r="T102" s="232">
        <v>693782.86375320877</v>
      </c>
      <c r="U102" s="232">
        <v>702324.49831459345</v>
      </c>
      <c r="V102" s="232">
        <v>711041.32270616258</v>
      </c>
      <c r="W102" s="232">
        <v>719934.15783772618</v>
      </c>
      <c r="X102" s="232">
        <v>729017.57049397659</v>
      </c>
      <c r="Z102" s="229">
        <v>10</v>
      </c>
      <c r="AA102" s="234" t="s">
        <v>52</v>
      </c>
      <c r="AB102" s="231">
        <v>589014.50660069613</v>
      </c>
      <c r="AC102" s="232">
        <v>595481.40644235152</v>
      </c>
      <c r="AD102" s="232">
        <v>602072.96956721344</v>
      </c>
      <c r="AE102" s="232">
        <v>608684.86942531518</v>
      </c>
      <c r="AF102" s="232">
        <v>615371.08040841704</v>
      </c>
      <c r="AG102" s="232">
        <v>622202.31280472106</v>
      </c>
      <c r="AH102" s="232">
        <v>629171.10580852686</v>
      </c>
      <c r="AI102" s="232">
        <v>636282.907605952</v>
      </c>
      <c r="AJ102" s="232">
        <v>643539.96728810074</v>
      </c>
      <c r="AK102" s="232">
        <v>650945.42726660997</v>
      </c>
      <c r="AL102" s="232">
        <v>658502.27725289925</v>
      </c>
      <c r="AM102" s="232">
        <v>666213.62357863411</v>
      </c>
      <c r="AN102" s="232">
        <v>674082.62210556201</v>
      </c>
      <c r="AO102" s="232">
        <v>682112.49586214614</v>
      </c>
      <c r="AP102" s="232">
        <v>690306.53673197015</v>
      </c>
      <c r="AQ102" s="232">
        <v>698668.08893061569</v>
      </c>
      <c r="AR102" s="232">
        <v>707200.62433819531</v>
      </c>
      <c r="AS102" s="232">
        <v>715907.45411199739</v>
      </c>
      <c r="AT102" s="232">
        <v>724792.86188729969</v>
      </c>
      <c r="AU102" s="232">
        <v>733857.68445030705</v>
      </c>
      <c r="AV102" s="232">
        <v>743116.77030733076</v>
      </c>
    </row>
    <row r="103" spans="2:48" x14ac:dyDescent="0.2">
      <c r="B103" s="229">
        <v>13</v>
      </c>
      <c r="C103" s="234" t="s">
        <v>54</v>
      </c>
      <c r="D103" s="231">
        <v>0</v>
      </c>
      <c r="E103" s="232">
        <v>0</v>
      </c>
      <c r="F103" s="232">
        <v>0</v>
      </c>
      <c r="G103" s="232">
        <v>0</v>
      </c>
      <c r="H103" s="232">
        <v>0</v>
      </c>
      <c r="I103" s="232">
        <v>0</v>
      </c>
      <c r="J103" s="232">
        <v>0</v>
      </c>
      <c r="K103" s="232">
        <v>0</v>
      </c>
      <c r="L103" s="232">
        <v>0</v>
      </c>
      <c r="M103" s="232">
        <v>0</v>
      </c>
      <c r="N103" s="232">
        <v>0</v>
      </c>
      <c r="O103" s="232">
        <v>0</v>
      </c>
      <c r="P103" s="232">
        <v>0</v>
      </c>
      <c r="Q103" s="232">
        <v>0</v>
      </c>
      <c r="R103" s="232">
        <v>0</v>
      </c>
      <c r="S103" s="232">
        <v>0</v>
      </c>
      <c r="T103" s="232">
        <v>0</v>
      </c>
      <c r="U103" s="232">
        <v>0</v>
      </c>
      <c r="V103" s="232">
        <v>0</v>
      </c>
      <c r="W103" s="232">
        <v>0</v>
      </c>
      <c r="X103" s="232">
        <v>0</v>
      </c>
      <c r="Z103" s="229">
        <v>13</v>
      </c>
      <c r="AA103" s="234" t="s">
        <v>54</v>
      </c>
      <c r="AB103" s="231">
        <v>0</v>
      </c>
      <c r="AC103" s="232">
        <v>0</v>
      </c>
      <c r="AD103" s="232">
        <v>0</v>
      </c>
      <c r="AE103" s="232">
        <v>0</v>
      </c>
      <c r="AF103" s="232">
        <v>0</v>
      </c>
      <c r="AG103" s="232">
        <v>0</v>
      </c>
      <c r="AH103" s="232">
        <v>0</v>
      </c>
      <c r="AI103" s="232">
        <v>0</v>
      </c>
      <c r="AJ103" s="232">
        <v>0</v>
      </c>
      <c r="AK103" s="232">
        <v>0</v>
      </c>
      <c r="AL103" s="232">
        <v>0</v>
      </c>
      <c r="AM103" s="232">
        <v>0</v>
      </c>
      <c r="AN103" s="232">
        <v>0</v>
      </c>
      <c r="AO103" s="232">
        <v>0</v>
      </c>
      <c r="AP103" s="232">
        <v>0</v>
      </c>
      <c r="AQ103" s="232">
        <v>0</v>
      </c>
      <c r="AR103" s="232">
        <v>0</v>
      </c>
      <c r="AS103" s="232">
        <v>0</v>
      </c>
      <c r="AT103" s="232">
        <v>0</v>
      </c>
      <c r="AU103" s="232">
        <v>0</v>
      </c>
      <c r="AV103" s="232">
        <v>0</v>
      </c>
    </row>
    <row r="104" spans="2:48" x14ac:dyDescent="0.2">
      <c r="B104" s="229">
        <v>14</v>
      </c>
      <c r="C104" s="234" t="s">
        <v>55</v>
      </c>
      <c r="D104" s="231">
        <v>9456.1511221766286</v>
      </c>
      <c r="E104" s="232">
        <v>9565.6127175433103</v>
      </c>
      <c r="F104" s="232">
        <v>9667.8872640125155</v>
      </c>
      <c r="G104" s="232">
        <v>9770.4691069597302</v>
      </c>
      <c r="H104" s="232">
        <v>9874.2213220446647</v>
      </c>
      <c r="I104" s="232">
        <v>9980.2228186548346</v>
      </c>
      <c r="J104" s="232">
        <v>10088.359125700754</v>
      </c>
      <c r="K104" s="232">
        <v>10198.714466133091</v>
      </c>
      <c r="L104" s="232">
        <v>10311.323820897267</v>
      </c>
      <c r="M104" s="232">
        <v>10426.235930635467</v>
      </c>
      <c r="N104" s="232">
        <v>10543.497192678968</v>
      </c>
      <c r="O104" s="232">
        <v>10663.155807276707</v>
      </c>
      <c r="P104" s="232">
        <v>10785.260744952331</v>
      </c>
      <c r="Q104" s="232">
        <v>10909.86201808152</v>
      </c>
      <c r="R104" s="232">
        <v>11037.010707387382</v>
      </c>
      <c r="S104" s="232">
        <v>11166.758706414079</v>
      </c>
      <c r="T104" s="232">
        <v>11299.159886567999</v>
      </c>
      <c r="U104" s="232">
        <v>11434.265637583732</v>
      </c>
      <c r="V104" s="232">
        <v>11572.142391204628</v>
      </c>
      <c r="W104" s="232">
        <v>11712.803281663786</v>
      </c>
      <c r="X104" s="232">
        <v>11856.478230586205</v>
      </c>
      <c r="Z104" s="229">
        <v>14</v>
      </c>
      <c r="AA104" s="234" t="s">
        <v>55</v>
      </c>
      <c r="AB104" s="231">
        <v>9639.0330848795256</v>
      </c>
      <c r="AC104" s="232">
        <v>9750.611667500596</v>
      </c>
      <c r="AD104" s="232">
        <v>9854.8642036985129</v>
      </c>
      <c r="AE104" s="232">
        <v>9959.4299794883264</v>
      </c>
      <c r="AF104" s="232">
        <v>10065.188762413009</v>
      </c>
      <c r="AG104" s="232">
        <v>10173.240327967616</v>
      </c>
      <c r="AH104" s="232">
        <v>10283.467991191808</v>
      </c>
      <c r="AI104" s="232">
        <v>10395.957603908102</v>
      </c>
      <c r="AJ104" s="232">
        <v>10510.744823593421</v>
      </c>
      <c r="AK104" s="232">
        <v>10627.87933353396</v>
      </c>
      <c r="AL104" s="232">
        <v>10747.408428385379</v>
      </c>
      <c r="AM104" s="232">
        <v>10869.381240589439</v>
      </c>
      <c r="AN104" s="232">
        <v>10993.84768775971</v>
      </c>
      <c r="AO104" s="232">
        <v>11120.858749511213</v>
      </c>
      <c r="AP104" s="232">
        <v>11250.466494468254</v>
      </c>
      <c r="AQ104" s="232">
        <v>11382.723819796123</v>
      </c>
      <c r="AR104" s="232">
        <v>11517.685638774221</v>
      </c>
      <c r="AS104" s="232">
        <v>11655.404335014602</v>
      </c>
      <c r="AT104" s="232">
        <v>11795.947625050525</v>
      </c>
      <c r="AU104" s="232">
        <v>11939.328897131165</v>
      </c>
      <c r="AV104" s="232">
        <v>12085.782519565744</v>
      </c>
    </row>
    <row r="105" spans="2:48" x14ac:dyDescent="0.2">
      <c r="B105" s="229">
        <v>18</v>
      </c>
      <c r="C105" s="234" t="s">
        <v>57</v>
      </c>
      <c r="D105" s="231">
        <v>332056.78915646242</v>
      </c>
      <c r="E105" s="232">
        <v>341659.35974488087</v>
      </c>
      <c r="F105" s="232">
        <v>350959.43808432738</v>
      </c>
      <c r="G105" s="232">
        <v>360678.84612494241</v>
      </c>
      <c r="H105" s="232">
        <v>370199.50298318919</v>
      </c>
      <c r="I105" s="232">
        <v>379863.98940381303</v>
      </c>
      <c r="J105" s="232">
        <v>389586.9763911441</v>
      </c>
      <c r="K105" s="232">
        <v>399371.97330181597</v>
      </c>
      <c r="L105" s="232">
        <v>409236.28410056041</v>
      </c>
      <c r="M105" s="232">
        <v>419168.76072087319</v>
      </c>
      <c r="N105" s="232">
        <v>429177.29645208648</v>
      </c>
      <c r="O105" s="232">
        <v>439261.07919579395</v>
      </c>
      <c r="P105" s="232">
        <v>449422.12724193395</v>
      </c>
      <c r="Q105" s="232">
        <v>459662.13945527875</v>
      </c>
      <c r="R105" s="232">
        <v>469982.54014422034</v>
      </c>
      <c r="S105" s="232">
        <v>480385.08984477806</v>
      </c>
      <c r="T105" s="232">
        <v>490871.43630567723</v>
      </c>
      <c r="U105" s="232">
        <v>501443.21751226461</v>
      </c>
      <c r="V105" s="232">
        <v>512102.53953319381</v>
      </c>
      <c r="W105" s="232">
        <v>522849.7779900743</v>
      </c>
      <c r="X105" s="232">
        <v>533692.34421416104</v>
      </c>
      <c r="Z105" s="229">
        <v>18</v>
      </c>
      <c r="AA105" s="234" t="s">
        <v>57</v>
      </c>
      <c r="AB105" s="231">
        <v>342194.74648330681</v>
      </c>
      <c r="AC105" s="232">
        <v>352132.01160072425</v>
      </c>
      <c r="AD105" s="232">
        <v>361755.47162770911</v>
      </c>
      <c r="AE105" s="232">
        <v>371816.6717282657</v>
      </c>
      <c r="AF105" s="232">
        <v>381671.0070333255</v>
      </c>
      <c r="AG105" s="232">
        <v>391674.08599505574</v>
      </c>
      <c r="AH105" s="232">
        <v>401737.21015638654</v>
      </c>
      <c r="AI105" s="232">
        <v>411863.99624458206</v>
      </c>
      <c r="AJ105" s="232">
        <v>422072.42439604289</v>
      </c>
      <c r="AK105" s="232">
        <v>432350.88453342521</v>
      </c>
      <c r="AL105" s="232">
        <v>442707.56722953002</v>
      </c>
      <c r="AM105" s="232">
        <v>453141.61027272901</v>
      </c>
      <c r="AN105" s="232">
        <v>463655.09428853</v>
      </c>
      <c r="AO105" s="232">
        <v>474249.76737093308</v>
      </c>
      <c r="AP105" s="232">
        <v>484927.09172884852</v>
      </c>
      <c r="AQ105" s="232">
        <v>495688.8788911436</v>
      </c>
      <c r="AR105" s="232">
        <v>506536.82237128343</v>
      </c>
      <c r="AS105" s="232">
        <v>517472.60647866182</v>
      </c>
      <c r="AT105" s="232">
        <v>528498.3965668896</v>
      </c>
      <c r="AU105" s="232">
        <v>539614.57880976936</v>
      </c>
      <c r="AV105" s="232">
        <v>550828.77326582989</v>
      </c>
    </row>
    <row r="106" spans="2:48" x14ac:dyDescent="0.2">
      <c r="B106" s="229">
        <v>20</v>
      </c>
      <c r="C106" s="234" t="s">
        <v>58</v>
      </c>
      <c r="D106" s="231">
        <v>0</v>
      </c>
      <c r="E106" s="232">
        <v>0</v>
      </c>
      <c r="F106" s="232">
        <v>0</v>
      </c>
      <c r="G106" s="232">
        <v>0</v>
      </c>
      <c r="H106" s="232">
        <v>0</v>
      </c>
      <c r="I106" s="232">
        <v>0</v>
      </c>
      <c r="J106" s="232">
        <v>0</v>
      </c>
      <c r="K106" s="232">
        <v>0</v>
      </c>
      <c r="L106" s="232">
        <v>0</v>
      </c>
      <c r="M106" s="232">
        <v>0</v>
      </c>
      <c r="N106" s="232">
        <v>0</v>
      </c>
      <c r="O106" s="232">
        <v>0</v>
      </c>
      <c r="P106" s="232">
        <v>0</v>
      </c>
      <c r="Q106" s="232">
        <v>0</v>
      </c>
      <c r="R106" s="232">
        <v>0</v>
      </c>
      <c r="S106" s="232">
        <v>0</v>
      </c>
      <c r="T106" s="232">
        <v>0</v>
      </c>
      <c r="U106" s="232">
        <v>0</v>
      </c>
      <c r="V106" s="232">
        <v>0</v>
      </c>
      <c r="W106" s="232">
        <v>0</v>
      </c>
      <c r="X106" s="232">
        <v>0</v>
      </c>
      <c r="Z106" s="229">
        <v>20</v>
      </c>
      <c r="AA106" s="234" t="s">
        <v>58</v>
      </c>
      <c r="AB106" s="231">
        <v>0</v>
      </c>
      <c r="AC106" s="232">
        <v>0</v>
      </c>
      <c r="AD106" s="232">
        <v>0</v>
      </c>
      <c r="AE106" s="232">
        <v>0</v>
      </c>
      <c r="AF106" s="232">
        <v>0</v>
      </c>
      <c r="AG106" s="232">
        <v>0</v>
      </c>
      <c r="AH106" s="232">
        <v>0</v>
      </c>
      <c r="AI106" s="232">
        <v>0</v>
      </c>
      <c r="AJ106" s="232">
        <v>0</v>
      </c>
      <c r="AK106" s="232">
        <v>0</v>
      </c>
      <c r="AL106" s="232">
        <v>0</v>
      </c>
      <c r="AM106" s="232">
        <v>0</v>
      </c>
      <c r="AN106" s="232">
        <v>0</v>
      </c>
      <c r="AO106" s="232">
        <v>0</v>
      </c>
      <c r="AP106" s="232">
        <v>0</v>
      </c>
      <c r="AQ106" s="232">
        <v>0</v>
      </c>
      <c r="AR106" s="232">
        <v>0</v>
      </c>
      <c r="AS106" s="232">
        <v>0</v>
      </c>
      <c r="AT106" s="232">
        <v>0</v>
      </c>
      <c r="AU106" s="232">
        <v>0</v>
      </c>
      <c r="AV106" s="232">
        <v>0</v>
      </c>
    </row>
    <row r="107" spans="2:48" x14ac:dyDescent="0.2">
      <c r="B107" s="229">
        <v>21</v>
      </c>
      <c r="C107" s="234" t="s">
        <v>59</v>
      </c>
      <c r="D107" s="231">
        <v>8575.9594511910691</v>
      </c>
      <c r="E107" s="232">
        <v>8983.3712720520653</v>
      </c>
      <c r="F107" s="232">
        <v>9362.3846844087711</v>
      </c>
      <c r="G107" s="232">
        <v>9741.3980173470536</v>
      </c>
      <c r="H107" s="232">
        <v>10120.411350285111</v>
      </c>
      <c r="I107" s="232">
        <v>10499.424683223167</v>
      </c>
      <c r="J107" s="232">
        <v>10878.438016161228</v>
      </c>
      <c r="K107" s="232">
        <v>11257.451349099287</v>
      </c>
      <c r="L107" s="232">
        <v>11636.464682037344</v>
      </c>
      <c r="M107" s="232">
        <v>12015.478014975404</v>
      </c>
      <c r="N107" s="232">
        <v>12394.491347913463</v>
      </c>
      <c r="O107" s="232">
        <v>12773.504680851522</v>
      </c>
      <c r="P107" s="232">
        <v>13152.51801378958</v>
      </c>
      <c r="Q107" s="232">
        <v>13531.531346727639</v>
      </c>
      <c r="R107" s="232">
        <v>13910.544679665696</v>
      </c>
      <c r="S107" s="232">
        <v>14289.558012603755</v>
      </c>
      <c r="T107" s="232">
        <v>14668.571345541815</v>
      </c>
      <c r="U107" s="232">
        <v>15047.584678479874</v>
      </c>
      <c r="V107" s="232">
        <v>15426.598011417931</v>
      </c>
      <c r="W107" s="232">
        <v>15805.611344355992</v>
      </c>
      <c r="X107" s="232">
        <v>16184.624677294047</v>
      </c>
      <c r="Z107" s="229">
        <v>21</v>
      </c>
      <c r="AA107" s="234" t="s">
        <v>59</v>
      </c>
      <c r="AB107" s="231">
        <v>8917.5399161320111</v>
      </c>
      <c r="AC107" s="232">
        <v>9341.1789498179005</v>
      </c>
      <c r="AD107" s="232">
        <v>9735.2884663887744</v>
      </c>
      <c r="AE107" s="232">
        <v>10129.397900377986</v>
      </c>
      <c r="AF107" s="232">
        <v>10523.507334366966</v>
      </c>
      <c r="AG107" s="232">
        <v>10917.616768355949</v>
      </c>
      <c r="AH107" s="232">
        <v>11311.726202344929</v>
      </c>
      <c r="AI107" s="232">
        <v>11705.835636333912</v>
      </c>
      <c r="AJ107" s="232">
        <v>12099.945070322892</v>
      </c>
      <c r="AK107" s="232">
        <v>12494.054504311875</v>
      </c>
      <c r="AL107" s="232">
        <v>12888.163938300855</v>
      </c>
      <c r="AM107" s="232">
        <v>13282.273372289836</v>
      </c>
      <c r="AN107" s="232">
        <v>13676.382806278818</v>
      </c>
      <c r="AO107" s="232">
        <v>14070.4922402678</v>
      </c>
      <c r="AP107" s="232">
        <v>14464.601674256781</v>
      </c>
      <c r="AQ107" s="232">
        <v>14858.711108245763</v>
      </c>
      <c r="AR107" s="232">
        <v>15252.820542234744</v>
      </c>
      <c r="AS107" s="232">
        <v>15646.929976223728</v>
      </c>
      <c r="AT107" s="232">
        <v>16041.039410212708</v>
      </c>
      <c r="AU107" s="232">
        <v>16435.148844201693</v>
      </c>
      <c r="AV107" s="232">
        <v>16829.258278190671</v>
      </c>
    </row>
    <row r="108" spans="2:48" x14ac:dyDescent="0.2">
      <c r="B108" s="229">
        <v>22</v>
      </c>
      <c r="C108" s="234" t="s">
        <v>60</v>
      </c>
      <c r="D108" s="231">
        <v>33569.159614482604</v>
      </c>
      <c r="E108" s="232">
        <v>34692.980350154154</v>
      </c>
      <c r="F108" s="232">
        <v>35850.550390102442</v>
      </c>
      <c r="G108" s="232">
        <v>37009.481371359143</v>
      </c>
      <c r="H108" s="232">
        <v>38172.635632176229</v>
      </c>
      <c r="I108" s="232">
        <v>39343.815238891679</v>
      </c>
      <c r="J108" s="232">
        <v>40522.616886152566</v>
      </c>
      <c r="K108" s="232">
        <v>41709.339891720665</v>
      </c>
      <c r="L108" s="232">
        <v>42904.109477063546</v>
      </c>
      <c r="M108" s="232">
        <v>44107.099551091742</v>
      </c>
      <c r="N108" s="232">
        <v>45318.475768257274</v>
      </c>
      <c r="O108" s="232">
        <v>46538.410190784612</v>
      </c>
      <c r="P108" s="232">
        <v>47767.077637922739</v>
      </c>
      <c r="Q108" s="232">
        <v>49004.656646402458</v>
      </c>
      <c r="R108" s="232">
        <v>50251.329566953878</v>
      </c>
      <c r="S108" s="232">
        <v>51507.281653119731</v>
      </c>
      <c r="T108" s="232">
        <v>52772.705214144466</v>
      </c>
      <c r="U108" s="232">
        <v>54047.783719702784</v>
      </c>
      <c r="V108" s="232">
        <v>55332.754260295187</v>
      </c>
      <c r="W108" s="232">
        <v>56627.663962580511</v>
      </c>
      <c r="X108" s="232">
        <v>57933.332913276419</v>
      </c>
      <c r="Z108" s="229">
        <v>22</v>
      </c>
      <c r="AA108" s="234" t="s">
        <v>60</v>
      </c>
      <c r="AB108" s="231">
        <v>34906.219241927451</v>
      </c>
      <c r="AC108" s="232">
        <v>36074.801757500805</v>
      </c>
      <c r="AD108" s="232">
        <v>37278.477812140241</v>
      </c>
      <c r="AE108" s="232">
        <v>38483.56901438038</v>
      </c>
      <c r="AF108" s="232">
        <v>39693.051709405823</v>
      </c>
      <c r="AG108" s="232">
        <v>40910.879399856749</v>
      </c>
      <c r="AH108" s="232">
        <v>42136.632716728025</v>
      </c>
      <c r="AI108" s="232">
        <v>43370.622899607886</v>
      </c>
      <c r="AJ108" s="232">
        <v>44612.980157534999</v>
      </c>
      <c r="AK108" s="232">
        <v>45863.885326211719</v>
      </c>
      <c r="AL108" s="232">
        <v>47123.51065810697</v>
      </c>
      <c r="AM108" s="232">
        <v>48392.035068683588</v>
      </c>
      <c r="AN108" s="232">
        <v>49669.640340241203</v>
      </c>
      <c r="AO108" s="232">
        <v>50956.512120628686</v>
      </c>
      <c r="AP108" s="232">
        <v>52252.840023605604</v>
      </c>
      <c r="AQ108" s="232">
        <v>53558.81668136346</v>
      </c>
      <c r="AR108" s="232">
        <v>54874.642062823805</v>
      </c>
      <c r="AS108" s="232">
        <v>56200.506945258545</v>
      </c>
      <c r="AT108" s="232">
        <v>57536.657862482745</v>
      </c>
      <c r="AU108" s="232">
        <v>58883.143818210076</v>
      </c>
      <c r="AV108" s="232">
        <v>60240.817563212222</v>
      </c>
    </row>
    <row r="109" spans="2:48" x14ac:dyDescent="0.2">
      <c r="B109" s="229">
        <v>23</v>
      </c>
      <c r="C109" s="234" t="s">
        <v>61</v>
      </c>
      <c r="D109" s="231">
        <v>75942.152182366452</v>
      </c>
      <c r="E109" s="232">
        <v>80001.298375843937</v>
      </c>
      <c r="F109" s="232">
        <v>84072.206310280453</v>
      </c>
      <c r="G109" s="232">
        <v>88145.061614810314</v>
      </c>
      <c r="H109" s="232">
        <v>92225.149349450672</v>
      </c>
      <c r="I109" s="232">
        <v>96319.22511600022</v>
      </c>
      <c r="J109" s="232">
        <v>100426.57945158763</v>
      </c>
      <c r="K109" s="232">
        <v>104547.73549569807</v>
      </c>
      <c r="L109" s="232">
        <v>108682.91100242661</v>
      </c>
      <c r="M109" s="232">
        <v>112832.40908051767</v>
      </c>
      <c r="N109" s="232">
        <v>116996.51832202553</v>
      </c>
      <c r="O109" s="232">
        <v>121175.53851786006</v>
      </c>
      <c r="P109" s="232">
        <v>125369.77425360543</v>
      </c>
      <c r="Q109" s="232">
        <v>129579.53659414785</v>
      </c>
      <c r="R109" s="232">
        <v>133805.14324867885</v>
      </c>
      <c r="S109" s="232">
        <v>138046.91698502371</v>
      </c>
      <c r="T109" s="232">
        <v>142305.19286058514</v>
      </c>
      <c r="U109" s="232">
        <v>146580.29054518198</v>
      </c>
      <c r="V109" s="232">
        <v>150872.62307980016</v>
      </c>
      <c r="W109" s="232">
        <v>155182.2727362602</v>
      </c>
      <c r="X109" s="232">
        <v>159510.66709260497</v>
      </c>
      <c r="Z109" s="229">
        <v>23</v>
      </c>
      <c r="AA109" s="234" t="s">
        <v>61</v>
      </c>
      <c r="AB109" s="231">
        <v>76551.7730487136</v>
      </c>
      <c r="AC109" s="232">
        <v>80640.514258197669</v>
      </c>
      <c r="AD109" s="232">
        <v>84741.0991114762</v>
      </c>
      <c r="AE109" s="232">
        <v>88843.645531176197</v>
      </c>
      <c r="AF109" s="232">
        <v>92953.477105402068</v>
      </c>
      <c r="AG109" s="232">
        <v>97077.398684289743</v>
      </c>
      <c r="AH109" s="232">
        <v>101214.69563298357</v>
      </c>
      <c r="AI109" s="232">
        <v>105365.89490465552</v>
      </c>
      <c r="AJ109" s="232">
        <v>109531.21584082817</v>
      </c>
      <c r="AK109" s="232">
        <v>113710.9637599085</v>
      </c>
      <c r="AL109" s="232">
        <v>117905.4293577869</v>
      </c>
      <c r="AM109" s="232">
        <v>122114.91461084917</v>
      </c>
      <c r="AN109" s="232">
        <v>126339.72632510809</v>
      </c>
      <c r="AO109" s="232">
        <v>130580.17783311303</v>
      </c>
      <c r="AP109" s="232">
        <v>134836.58916015556</v>
      </c>
      <c r="AQ109" s="232">
        <v>139109.28542703841</v>
      </c>
      <c r="AR109" s="232">
        <v>143398.60413373273</v>
      </c>
      <c r="AS109" s="232">
        <v>147704.86728045021</v>
      </c>
      <c r="AT109" s="232">
        <v>152028.49091924573</v>
      </c>
      <c r="AU109" s="232">
        <v>156369.55792170137</v>
      </c>
      <c r="AV109" s="232">
        <v>160729.50627290402</v>
      </c>
    </row>
    <row r="110" spans="2:48" x14ac:dyDescent="0.2">
      <c r="B110" s="229">
        <v>26</v>
      </c>
      <c r="C110" s="234" t="s">
        <v>62</v>
      </c>
      <c r="D110" s="231">
        <v>4994.968997812236</v>
      </c>
      <c r="E110" s="232">
        <v>5093.0421873427404</v>
      </c>
      <c r="F110" s="232">
        <v>5191.1153768732411</v>
      </c>
      <c r="G110" s="232">
        <v>5387.2617559342543</v>
      </c>
      <c r="H110" s="232">
        <v>5387.2617559342543</v>
      </c>
      <c r="I110" s="232">
        <v>5485.334945464755</v>
      </c>
      <c r="J110" s="232">
        <v>5583.4081349952603</v>
      </c>
      <c r="K110" s="232">
        <v>5681.4813245257656</v>
      </c>
      <c r="L110" s="232">
        <v>5779.5545140562708</v>
      </c>
      <c r="M110" s="232">
        <v>5877.6277035867706</v>
      </c>
      <c r="N110" s="232">
        <v>6073.774082647783</v>
      </c>
      <c r="O110" s="232">
        <v>6171.8472721782855</v>
      </c>
      <c r="P110" s="232">
        <v>6171.8472721782855</v>
      </c>
      <c r="Q110" s="232">
        <v>6269.9204617087889</v>
      </c>
      <c r="R110" s="232">
        <v>6367.993651239296</v>
      </c>
      <c r="S110" s="232">
        <v>6466.0668407697967</v>
      </c>
      <c r="T110" s="232">
        <v>6564.1400303003047</v>
      </c>
      <c r="U110" s="232">
        <v>6662.21321983081</v>
      </c>
      <c r="V110" s="232">
        <v>6662.21321983081</v>
      </c>
      <c r="W110" s="232">
        <v>6858.359598891815</v>
      </c>
      <c r="X110" s="232">
        <v>6781.7792456100533</v>
      </c>
      <c r="Z110" s="229">
        <v>26</v>
      </c>
      <c r="AA110" s="234" t="s">
        <v>62</v>
      </c>
      <c r="AB110" s="231">
        <v>5159.8029747400387</v>
      </c>
      <c r="AC110" s="232">
        <v>5261.1125795250473</v>
      </c>
      <c r="AD110" s="232">
        <v>5362.4221843100604</v>
      </c>
      <c r="AE110" s="232">
        <v>5565.0413938800857</v>
      </c>
      <c r="AF110" s="232">
        <v>5565.0413938800857</v>
      </c>
      <c r="AG110" s="232">
        <v>5666.3509986650906</v>
      </c>
      <c r="AH110" s="232">
        <v>5767.6606034501019</v>
      </c>
      <c r="AI110" s="232">
        <v>5868.9702082351105</v>
      </c>
      <c r="AJ110" s="232">
        <v>5970.2798130201245</v>
      </c>
      <c r="AK110" s="232">
        <v>6071.589417805134</v>
      </c>
      <c r="AL110" s="232">
        <v>6274.2086273751565</v>
      </c>
      <c r="AM110" s="232">
        <v>6375.5182321601687</v>
      </c>
      <c r="AN110" s="232">
        <v>6375.5182321601687</v>
      </c>
      <c r="AO110" s="232">
        <v>6476.8278369451782</v>
      </c>
      <c r="AP110" s="232">
        <v>6578.1374417301895</v>
      </c>
      <c r="AQ110" s="232">
        <v>6679.447046515199</v>
      </c>
      <c r="AR110" s="232">
        <v>6780.7566513002121</v>
      </c>
      <c r="AS110" s="232">
        <v>6882.0662560852243</v>
      </c>
      <c r="AT110" s="232">
        <v>6882.0662560852243</v>
      </c>
      <c r="AU110" s="232">
        <v>7084.6854656552459</v>
      </c>
      <c r="AV110" s="232">
        <v>7005.5779607151899</v>
      </c>
    </row>
    <row r="111" spans="2:48" x14ac:dyDescent="0.2">
      <c r="B111" s="229">
        <v>28</v>
      </c>
      <c r="C111" s="234" t="s">
        <v>63</v>
      </c>
      <c r="D111" s="231">
        <v>4561.33291478516</v>
      </c>
      <c r="E111" s="232">
        <v>4638.0804700061817</v>
      </c>
      <c r="F111" s="232">
        <v>4639.012879125863</v>
      </c>
      <c r="G111" s="232">
        <v>4639.024207001572</v>
      </c>
      <c r="H111" s="232">
        <v>4639.0243446243876</v>
      </c>
      <c r="I111" s="232">
        <v>4639.0243462963726</v>
      </c>
      <c r="J111" s="232">
        <v>4639.0243463166844</v>
      </c>
      <c r="K111" s="232">
        <v>4639.0243463169318</v>
      </c>
      <c r="L111" s="232">
        <v>4639.0243463169345</v>
      </c>
      <c r="M111" s="232">
        <v>4639.0243463169345</v>
      </c>
      <c r="N111" s="232">
        <v>4639.0243463169345</v>
      </c>
      <c r="O111" s="232">
        <v>4639.0243463169345</v>
      </c>
      <c r="P111" s="232">
        <v>4639.0243463169345</v>
      </c>
      <c r="Q111" s="232">
        <v>4639.0243463169345</v>
      </c>
      <c r="R111" s="232">
        <v>4639.0243463169345</v>
      </c>
      <c r="S111" s="232">
        <v>4639.0243463169345</v>
      </c>
      <c r="T111" s="232">
        <v>4639.0243463169345</v>
      </c>
      <c r="U111" s="232">
        <v>4639.0243463169345</v>
      </c>
      <c r="V111" s="232">
        <v>4639.0243463169345</v>
      </c>
      <c r="W111" s="232">
        <v>4639.0243463169345</v>
      </c>
      <c r="X111" s="232">
        <v>4639.0243463169345</v>
      </c>
      <c r="Z111" s="229">
        <v>28</v>
      </c>
      <c r="AA111" s="234" t="s">
        <v>63</v>
      </c>
      <c r="AB111" s="231">
        <v>4641.8860540602655</v>
      </c>
      <c r="AC111" s="232">
        <v>4719.9889711064907</v>
      </c>
      <c r="AD111" s="232">
        <v>4720.9378465712261</v>
      </c>
      <c r="AE111" s="232">
        <v>4720.9493744972197</v>
      </c>
      <c r="AF111" s="232">
        <v>4720.9495145504534</v>
      </c>
      <c r="AG111" s="232">
        <v>4720.9495162519661</v>
      </c>
      <c r="AH111" s="232">
        <v>4720.949516272638</v>
      </c>
      <c r="AI111" s="232">
        <v>4720.9495162728881</v>
      </c>
      <c r="AJ111" s="232">
        <v>4720.9495162728917</v>
      </c>
      <c r="AK111" s="232">
        <v>4720.9495162728917</v>
      </c>
      <c r="AL111" s="232">
        <v>4720.9495162728917</v>
      </c>
      <c r="AM111" s="232">
        <v>4720.9495162728917</v>
      </c>
      <c r="AN111" s="232">
        <v>4720.9495162728917</v>
      </c>
      <c r="AO111" s="232">
        <v>4720.9495162728917</v>
      </c>
      <c r="AP111" s="232">
        <v>4720.9495162728917</v>
      </c>
      <c r="AQ111" s="232">
        <v>4720.9495162728917</v>
      </c>
      <c r="AR111" s="232">
        <v>4720.9495162728917</v>
      </c>
      <c r="AS111" s="232">
        <v>4720.9495162728917</v>
      </c>
      <c r="AT111" s="232">
        <v>4720.9495162728917</v>
      </c>
      <c r="AU111" s="232">
        <v>4720.9495162728917</v>
      </c>
      <c r="AV111" s="232">
        <v>4720.9495162728917</v>
      </c>
    </row>
    <row r="112" spans="2:48" x14ac:dyDescent="0.2">
      <c r="B112" s="229">
        <v>29</v>
      </c>
      <c r="C112" s="234" t="s">
        <v>64</v>
      </c>
      <c r="D112" s="231">
        <v>4851.6230411193565</v>
      </c>
      <c r="E112" s="232">
        <v>4922.3982697536894</v>
      </c>
      <c r="F112" s="232">
        <v>5034.9514080580975</v>
      </c>
      <c r="G112" s="232">
        <v>5131.0016473216892</v>
      </c>
      <c r="H112" s="232">
        <v>5233.5714542088099</v>
      </c>
      <c r="I112" s="232">
        <v>5333.5656678343248</v>
      </c>
      <c r="J112" s="232">
        <v>5434.5773846186012</v>
      </c>
      <c r="K112" s="232">
        <v>5535.1871308380669</v>
      </c>
      <c r="L112" s="232">
        <v>5635.9556778765609</v>
      </c>
      <c r="M112" s="232">
        <v>5736.6614897241425</v>
      </c>
      <c r="N112" s="232">
        <v>5837.3920854752514</v>
      </c>
      <c r="O112" s="232">
        <v>5938.1128902005421</v>
      </c>
      <c r="P112" s="232">
        <v>6038.8375629277571</v>
      </c>
      <c r="Q112" s="232">
        <v>6139.5607075782236</v>
      </c>
      <c r="R112" s="232">
        <v>6240.2844559043342</v>
      </c>
      <c r="S112" s="232">
        <v>6341.007965744855</v>
      </c>
      <c r="T112" s="232">
        <v>6441.7315698005032</v>
      </c>
      <c r="U112" s="232">
        <v>6542.4551366359137</v>
      </c>
      <c r="V112" s="232">
        <v>6643.1787181753962</v>
      </c>
      <c r="W112" s="232">
        <v>6743.9022939059496</v>
      </c>
      <c r="X112" s="232">
        <v>6844.6258719313546</v>
      </c>
      <c r="Z112" s="229">
        <v>29</v>
      </c>
      <c r="AA112" s="234" t="s">
        <v>64</v>
      </c>
      <c r="AB112" s="231">
        <v>5044.8631868471402</v>
      </c>
      <c r="AC112" s="232">
        <v>5118.4573928379796</v>
      </c>
      <c r="AD112" s="232">
        <v>5235.4935226410535</v>
      </c>
      <c r="AE112" s="232">
        <v>5335.3694429345114</v>
      </c>
      <c r="AF112" s="232">
        <v>5442.0246052299481</v>
      </c>
      <c r="AG112" s="232">
        <v>5546.001588384167</v>
      </c>
      <c r="AH112" s="232">
        <v>5651.0366018479608</v>
      </c>
      <c r="AI112" s="232">
        <v>5755.6536342593472</v>
      </c>
      <c r="AJ112" s="232">
        <v>5860.4357925263848</v>
      </c>
      <c r="AK112" s="232">
        <v>5965.1527168598568</v>
      </c>
      <c r="AL112" s="232">
        <v>6069.8954122397299</v>
      </c>
      <c r="AM112" s="232">
        <v>6174.6279266172287</v>
      </c>
      <c r="AN112" s="232">
        <v>6279.3644630591707</v>
      </c>
      <c r="AO112" s="232">
        <v>6384.0994105610653</v>
      </c>
      <c r="AP112" s="232">
        <v>6488.8349857830035</v>
      </c>
      <c r="AQ112" s="232">
        <v>6593.5703130204729</v>
      </c>
      <c r="AR112" s="232">
        <v>6698.3057382256566</v>
      </c>
      <c r="AS112" s="232">
        <v>6803.0411247281236</v>
      </c>
      <c r="AT112" s="232">
        <v>6907.7765265203225</v>
      </c>
      <c r="AU112" s="232">
        <v>7012.5119222722233</v>
      </c>
      <c r="AV112" s="232">
        <v>7117.2473204103799</v>
      </c>
    </row>
    <row r="113" spans="2:48" x14ac:dyDescent="0.2">
      <c r="B113" s="229">
        <v>31</v>
      </c>
      <c r="C113" s="234" t="s">
        <v>65</v>
      </c>
      <c r="D113" s="231">
        <v>6443.2529706850428</v>
      </c>
      <c r="E113" s="232">
        <v>6643.508037845043</v>
      </c>
      <c r="F113" s="232">
        <v>6800.9613888821732</v>
      </c>
      <c r="G113" s="232">
        <v>6942.9917971231625</v>
      </c>
      <c r="H113" s="232">
        <v>7081.3157069041999</v>
      </c>
      <c r="I113" s="232">
        <v>7220.7769631796482</v>
      </c>
      <c r="J113" s="232">
        <v>7362.4400979935072</v>
      </c>
      <c r="K113" s="232">
        <v>7506.8032678891786</v>
      </c>
      <c r="L113" s="232">
        <v>7654.0467694439621</v>
      </c>
      <c r="M113" s="232">
        <v>7804.2781550338805</v>
      </c>
      <c r="N113" s="232">
        <v>7957.5730565987942</v>
      </c>
      <c r="O113" s="232">
        <v>8113.9994188613109</v>
      </c>
      <c r="P113" s="232">
        <v>8273.6229300787782</v>
      </c>
      <c r="Q113" s="232">
        <v>8436.5095261083516</v>
      </c>
      <c r="R113" s="232">
        <v>8602.7261605514814</v>
      </c>
      <c r="S113" s="232">
        <v>8772.3407695316637</v>
      </c>
      <c r="T113" s="232">
        <v>8945.4236593393107</v>
      </c>
      <c r="U113" s="232">
        <v>9122.0425582185726</v>
      </c>
      <c r="V113" s="232">
        <v>9302.2821970474324</v>
      </c>
      <c r="W113" s="232">
        <v>9486.1680066356894</v>
      </c>
      <c r="X113" s="232">
        <v>9673.9691571076364</v>
      </c>
      <c r="Z113" s="229">
        <v>31</v>
      </c>
      <c r="AA113" s="234" t="s">
        <v>65</v>
      </c>
      <c r="AB113" s="231">
        <v>6699.8877365074286</v>
      </c>
      <c r="AC113" s="232">
        <v>6908.1189629924129</v>
      </c>
      <c r="AD113" s="232">
        <v>7071.8436810013536</v>
      </c>
      <c r="AE113" s="232">
        <v>7219.5311604025783</v>
      </c>
      <c r="AF113" s="232">
        <v>7363.3645115101963</v>
      </c>
      <c r="AG113" s="232">
        <v>7508.3805096230935</v>
      </c>
      <c r="AH113" s="232">
        <v>7655.6860870965857</v>
      </c>
      <c r="AI113" s="232">
        <v>7805.7992420492037</v>
      </c>
      <c r="AJ113" s="232">
        <v>7958.9074522709161</v>
      </c>
      <c r="AK113" s="232">
        <v>8115.1225539488823</v>
      </c>
      <c r="AL113" s="232">
        <v>8274.5231914431242</v>
      </c>
      <c r="AM113" s="232">
        <v>8437.1800157145572</v>
      </c>
      <c r="AN113" s="232">
        <v>8603.1613313838152</v>
      </c>
      <c r="AO113" s="232">
        <v>8772.5357005332498</v>
      </c>
      <c r="AP113" s="232">
        <v>8945.3727435262463</v>
      </c>
      <c r="AQ113" s="232">
        <v>9121.74310238211</v>
      </c>
      <c r="AR113" s="232">
        <v>9301.7198836907955</v>
      </c>
      <c r="AS113" s="232">
        <v>9485.373513312421</v>
      </c>
      <c r="AT113" s="232">
        <v>9672.7920969558309</v>
      </c>
      <c r="AU113" s="232">
        <v>9864.0020783399887</v>
      </c>
      <c r="AV113" s="232">
        <v>10059.283348635228</v>
      </c>
    </row>
    <row r="114" spans="2:48" x14ac:dyDescent="0.2">
      <c r="B114" s="229">
        <v>32</v>
      </c>
      <c r="C114" s="234" t="s">
        <v>66</v>
      </c>
      <c r="D114" s="231">
        <v>11453.50038061021</v>
      </c>
      <c r="E114" s="232">
        <v>11849.267986000983</v>
      </c>
      <c r="F114" s="232">
        <v>12118.360908731895</v>
      </c>
      <c r="G114" s="232">
        <v>12388.47426604381</v>
      </c>
      <c r="H114" s="232">
        <v>12661.60512680391</v>
      </c>
      <c r="I114" s="232">
        <v>12940.618461457003</v>
      </c>
      <c r="J114" s="232">
        <v>13225.261138527581</v>
      </c>
      <c r="K114" s="232">
        <v>13515.742279567348</v>
      </c>
      <c r="L114" s="232">
        <v>13812.157181689381</v>
      </c>
      <c r="M114" s="232">
        <v>14114.633318026717</v>
      </c>
      <c r="N114" s="232">
        <v>14423.293028269261</v>
      </c>
      <c r="O114" s="232">
        <v>14738.263133479131</v>
      </c>
      <c r="P114" s="232">
        <v>15059.672547734681</v>
      </c>
      <c r="Q114" s="232">
        <v>15387.652919411243</v>
      </c>
      <c r="R114" s="232">
        <v>15722.338677309675</v>
      </c>
      <c r="S114" s="232">
        <v>16063.866529812312</v>
      </c>
      <c r="T114" s="232">
        <v>16412.377840635585</v>
      </c>
      <c r="U114" s="232">
        <v>16768.009593202834</v>
      </c>
      <c r="V114" s="232">
        <v>17130.929960066966</v>
      </c>
      <c r="W114" s="232">
        <v>17501.199648433125</v>
      </c>
      <c r="X114" s="232">
        <v>17879.322920966471</v>
      </c>
      <c r="Z114" s="229">
        <v>32</v>
      </c>
      <c r="AA114" s="234" t="s">
        <v>66</v>
      </c>
      <c r="AB114" s="231">
        <v>11909.693300769919</v>
      </c>
      <c r="AC114" s="232">
        <v>12321.2243298834</v>
      </c>
      <c r="AD114" s="232">
        <v>12601.035223726683</v>
      </c>
      <c r="AE114" s="232">
        <v>12881.907196060332</v>
      </c>
      <c r="AF114" s="232">
        <v>13165.91685900451</v>
      </c>
      <c r="AG114" s="232">
        <v>13456.043294776833</v>
      </c>
      <c r="AH114" s="232">
        <v>13752.023289675139</v>
      </c>
      <c r="AI114" s="232">
        <v>14054.074294562517</v>
      </c>
      <c r="AJ114" s="232">
        <v>14362.295402236072</v>
      </c>
      <c r="AK114" s="232">
        <v>14676.819163083723</v>
      </c>
      <c r="AL114" s="232">
        <v>14997.772789585229</v>
      </c>
      <c r="AM114" s="232">
        <v>15325.288154085605</v>
      </c>
      <c r="AN114" s="232">
        <v>15659.49930531095</v>
      </c>
      <c r="AO114" s="232">
        <v>16000.543135191392</v>
      </c>
      <c r="AP114" s="232">
        <v>16348.559426826912</v>
      </c>
      <c r="AQ114" s="232">
        <v>16703.690333694743</v>
      </c>
      <c r="AR114" s="232">
        <v>17066.082850028102</v>
      </c>
      <c r="AS114" s="232">
        <v>17435.879415300107</v>
      </c>
      <c r="AT114" s="232">
        <v>17813.254900376436</v>
      </c>
      <c r="AU114" s="232">
        <v>18198.272430430206</v>
      </c>
      <c r="AV114" s="232">
        <v>18591.456352908568</v>
      </c>
    </row>
    <row r="115" spans="2:48" x14ac:dyDescent="0.2">
      <c r="B115" s="229">
        <v>33</v>
      </c>
      <c r="C115" s="234" t="s">
        <v>67</v>
      </c>
      <c r="D115" s="231">
        <v>15511.411123853019</v>
      </c>
      <c r="E115" s="232">
        <v>16393.140960406126</v>
      </c>
      <c r="F115" s="232">
        <v>17212.099391627842</v>
      </c>
      <c r="G115" s="232">
        <v>18019.757952636661</v>
      </c>
      <c r="H115" s="232">
        <v>18825.887421549938</v>
      </c>
      <c r="I115" s="232">
        <v>19632.727645474759</v>
      </c>
      <c r="J115" s="232">
        <v>20440.533366583557</v>
      </c>
      <c r="K115" s="232">
        <v>21249.399578826149</v>
      </c>
      <c r="L115" s="232">
        <v>22059.353427284095</v>
      </c>
      <c r="M115" s="232">
        <v>22870.420211601941</v>
      </c>
      <c r="N115" s="232">
        <v>23682.622705825866</v>
      </c>
      <c r="O115" s="232">
        <v>24495.984268362598</v>
      </c>
      <c r="P115" s="232">
        <v>25310.528587218058</v>
      </c>
      <c r="Q115" s="232">
        <v>26126.279844797267</v>
      </c>
      <c r="R115" s="232">
        <v>26943.262735955184</v>
      </c>
      <c r="S115" s="232">
        <v>27761.502359357859</v>
      </c>
      <c r="T115" s="232">
        <v>28581.02472619963</v>
      </c>
      <c r="U115" s="232">
        <v>29401.854818453161</v>
      </c>
      <c r="V115" s="232">
        <v>30224.024224335259</v>
      </c>
      <c r="W115" s="232">
        <v>31047.54136598677</v>
      </c>
      <c r="X115" s="232">
        <v>31872.509306147815</v>
      </c>
      <c r="Z115" s="229">
        <v>33</v>
      </c>
      <c r="AA115" s="234" t="s">
        <v>67</v>
      </c>
      <c r="AB115" s="231">
        <v>16129.230628916092</v>
      </c>
      <c r="AC115" s="232">
        <v>17046.079764859092</v>
      </c>
      <c r="AD115" s="232">
        <v>17897.657310396371</v>
      </c>
      <c r="AE115" s="232">
        <v>18737.484911890184</v>
      </c>
      <c r="AF115" s="232">
        <v>19575.722517550275</v>
      </c>
      <c r="AG115" s="232">
        <v>20414.699187594015</v>
      </c>
      <c r="AH115" s="232">
        <v>21254.679810574569</v>
      </c>
      <c r="AI115" s="232">
        <v>22095.763164050801</v>
      </c>
      <c r="AJ115" s="232">
        <v>22937.977474292813</v>
      </c>
      <c r="AK115" s="232">
        <v>23781.349048630043</v>
      </c>
      <c r="AL115" s="232">
        <v>24625.901568198922</v>
      </c>
      <c r="AM115" s="232">
        <v>25471.659321771473</v>
      </c>
      <c r="AN115" s="232">
        <v>26318.646940846949</v>
      </c>
      <c r="AO115" s="232">
        <v>27166.889571015556</v>
      </c>
      <c r="AP115" s="232">
        <v>28016.412890728268</v>
      </c>
      <c r="AQ115" s="232">
        <v>28867.242998331065</v>
      </c>
      <c r="AR115" s="232">
        <v>29719.406941044177</v>
      </c>
      <c r="AS115" s="232">
        <v>30572.93069587215</v>
      </c>
      <c r="AT115" s="232">
        <v>31427.847109190523</v>
      </c>
      <c r="AU115" s="232">
        <v>32284.164938594022</v>
      </c>
      <c r="AV115" s="232">
        <v>33141.991351811688</v>
      </c>
    </row>
    <row r="116" spans="2:48" x14ac:dyDescent="0.2">
      <c r="B116" s="229">
        <v>34</v>
      </c>
      <c r="C116" s="234" t="s">
        <v>68</v>
      </c>
      <c r="D116" s="231">
        <v>1290.2450925506387</v>
      </c>
      <c r="E116" s="232">
        <v>1357.6029782090595</v>
      </c>
      <c r="F116" s="232">
        <v>1431.399752500128</v>
      </c>
      <c r="G116" s="232">
        <v>1506.149262787902</v>
      </c>
      <c r="H116" s="232">
        <v>1581.836232371305</v>
      </c>
      <c r="I116" s="232">
        <v>1658.5806334031602</v>
      </c>
      <c r="J116" s="232">
        <v>1736.3520446712123</v>
      </c>
      <c r="K116" s="232">
        <v>1815.1513126337152</v>
      </c>
      <c r="L116" s="232">
        <v>1894.9732630469377</v>
      </c>
      <c r="M116" s="232">
        <v>1975.8157160731098</v>
      </c>
      <c r="N116" s="232">
        <v>2057.6770174564508</v>
      </c>
      <c r="O116" s="232">
        <v>2140.5565937062997</v>
      </c>
      <c r="P116" s="232">
        <v>2224.454741751229</v>
      </c>
      <c r="Q116" s="232">
        <v>2309.3726216234759</v>
      </c>
      <c r="R116" s="232">
        <v>2395.3122184444082</v>
      </c>
      <c r="S116" s="232">
        <v>2482.2762619071173</v>
      </c>
      <c r="T116" s="232">
        <v>2570.2683854363449</v>
      </c>
      <c r="U116" s="232">
        <v>2659.2923509638827</v>
      </c>
      <c r="V116" s="232">
        <v>2749.3549688932694</v>
      </c>
      <c r="W116" s="232">
        <v>2840.4545022178368</v>
      </c>
      <c r="X116" s="232">
        <v>2932.6266420489101</v>
      </c>
      <c r="Z116" s="229">
        <v>34</v>
      </c>
      <c r="AA116" s="234" t="s">
        <v>68</v>
      </c>
      <c r="AB116" s="231">
        <v>1341.6355545869305</v>
      </c>
      <c r="AC116" s="232">
        <v>1411.6763048311261</v>
      </c>
      <c r="AD116" s="232">
        <v>1488.4124046422082</v>
      </c>
      <c r="AE116" s="232">
        <v>1566.1391879247442</v>
      </c>
      <c r="AF116" s="232">
        <v>1644.8407695066542</v>
      </c>
      <c r="AG116" s="232">
        <v>1724.641900031608</v>
      </c>
      <c r="AH116" s="232">
        <v>1805.5109466104675</v>
      </c>
      <c r="AI116" s="232">
        <v>1887.4487894159163</v>
      </c>
      <c r="AJ116" s="232">
        <v>1970.4500481140972</v>
      </c>
      <c r="AK116" s="232">
        <v>2054.5124560443019</v>
      </c>
      <c r="AL116" s="232">
        <v>2139.6342930617411</v>
      </c>
      <c r="AM116" s="232">
        <v>2225.8149628336209</v>
      </c>
      <c r="AN116" s="232">
        <v>2313.0547741151804</v>
      </c>
      <c r="AO116" s="232">
        <v>2401.3549331427384</v>
      </c>
      <c r="AP116" s="232">
        <v>2490.7175041050491</v>
      </c>
      <c r="AQ116" s="232">
        <v>2581.1453254188777</v>
      </c>
      <c r="AR116" s="232">
        <v>2672.6421752282749</v>
      </c>
      <c r="AS116" s="232">
        <v>2765.2119653027744</v>
      </c>
      <c r="AT116" s="232">
        <v>2858.8617773042884</v>
      </c>
      <c r="AU116" s="232">
        <v>2953.5898050411729</v>
      </c>
      <c r="AV116" s="232">
        <v>3049.4331612017177</v>
      </c>
    </row>
    <row r="117" spans="2:48" x14ac:dyDescent="0.2">
      <c r="B117" s="229">
        <v>35</v>
      </c>
      <c r="C117" s="233" t="s">
        <v>69</v>
      </c>
      <c r="D117" s="231">
        <v>5368.1043048985812</v>
      </c>
      <c r="E117" s="232">
        <v>5561.2365545592602</v>
      </c>
      <c r="F117" s="232">
        <v>5762.111932891451</v>
      </c>
      <c r="G117" s="232">
        <v>5977.317988644415</v>
      </c>
      <c r="H117" s="232">
        <v>6194.1223759650593</v>
      </c>
      <c r="I117" s="232">
        <v>6414.0325547825505</v>
      </c>
      <c r="J117" s="232">
        <v>6639.5050592562138</v>
      </c>
      <c r="K117" s="232">
        <v>6870.3216713289976</v>
      </c>
      <c r="L117" s="232">
        <v>7106.6881869352756</v>
      </c>
      <c r="M117" s="232">
        <v>7348.7062621366058</v>
      </c>
      <c r="N117" s="232">
        <v>7596.5079592881384</v>
      </c>
      <c r="O117" s="232">
        <v>7850.2212600315197</v>
      </c>
      <c r="P117" s="232">
        <v>8109.979001900223</v>
      </c>
      <c r="Q117" s="232">
        <v>8375.9166707124896</v>
      </c>
      <c r="R117" s="232">
        <v>8648.1730127825231</v>
      </c>
      <c r="S117" s="232">
        <v>8926.8901073285433</v>
      </c>
      <c r="T117" s="232">
        <v>9212.212864750034</v>
      </c>
      <c r="U117" s="232">
        <v>9504.2914755939892</v>
      </c>
      <c r="V117" s="232">
        <v>9803.2721345284754</v>
      </c>
      <c r="W117" s="232">
        <v>10109.333746886117</v>
      </c>
      <c r="X117" s="232">
        <v>10422.544459064755</v>
      </c>
      <c r="Z117" s="229">
        <v>35</v>
      </c>
      <c r="AA117" s="233" t="s">
        <v>69</v>
      </c>
      <c r="AB117" s="231">
        <v>5407.2377852812924</v>
      </c>
      <c r="AC117" s="232">
        <v>5601.7779690419966</v>
      </c>
      <c r="AD117" s="232">
        <v>5804.11772888223</v>
      </c>
      <c r="AE117" s="232">
        <v>6020.8926367816321</v>
      </c>
      <c r="AF117" s="232">
        <v>6239.2775280858459</v>
      </c>
      <c r="AG117" s="232">
        <v>6460.7908521069148</v>
      </c>
      <c r="AH117" s="232">
        <v>6687.9070511381933</v>
      </c>
      <c r="AI117" s="232">
        <v>6920.4063163129867</v>
      </c>
      <c r="AJ117" s="232">
        <v>7158.4959438180331</v>
      </c>
      <c r="AK117" s="232">
        <v>7402.2783307875816</v>
      </c>
      <c r="AL117" s="232">
        <v>7651.8865023113513</v>
      </c>
      <c r="AM117" s="232">
        <v>7907.4493730171489</v>
      </c>
      <c r="AN117" s="232">
        <v>8169.1007488240739</v>
      </c>
      <c r="AO117" s="232">
        <v>8436.9771032419867</v>
      </c>
      <c r="AP117" s="232">
        <v>8711.2181940457049</v>
      </c>
      <c r="AQ117" s="232">
        <v>8991.9671362109675</v>
      </c>
      <c r="AR117" s="232">
        <v>9279.3698965340627</v>
      </c>
      <c r="AS117" s="232">
        <v>9573.5777604510713</v>
      </c>
      <c r="AT117" s="232">
        <v>9874.7379883891899</v>
      </c>
      <c r="AU117" s="232">
        <v>10183.030789900913</v>
      </c>
      <c r="AV117" s="232">
        <v>10498.524808171338</v>
      </c>
    </row>
    <row r="118" spans="2:48" x14ac:dyDescent="0.2">
      <c r="B118" s="229">
        <v>36</v>
      </c>
      <c r="C118" s="234" t="s">
        <v>70</v>
      </c>
      <c r="D118" s="231">
        <v>1884.3069686282481</v>
      </c>
      <c r="E118" s="232">
        <v>1980.6854078246297</v>
      </c>
      <c r="F118" s="232">
        <v>2076.7581923043181</v>
      </c>
      <c r="G118" s="232">
        <v>2172.6192255892588</v>
      </c>
      <c r="H118" s="232">
        <v>2268.2177265556152</v>
      </c>
      <c r="I118" s="232">
        <v>2363.080391941829</v>
      </c>
      <c r="J118" s="232">
        <v>2457.2389892079705</v>
      </c>
      <c r="K118" s="232">
        <v>2550.6674672105382</v>
      </c>
      <c r="L118" s="232">
        <v>2643.3538824066432</v>
      </c>
      <c r="M118" s="232">
        <v>2735.2822999399746</v>
      </c>
      <c r="N118" s="232">
        <v>2826.4374187602298</v>
      </c>
      <c r="O118" s="232">
        <v>2916.8033793929708</v>
      </c>
      <c r="P118" s="232">
        <v>3006.3640603062408</v>
      </c>
      <c r="Q118" s="232">
        <v>3095.1029973594223</v>
      </c>
      <c r="R118" s="232">
        <v>3183.0033817681674</v>
      </c>
      <c r="S118" s="232">
        <v>3270.0481075919115</v>
      </c>
      <c r="T118" s="232">
        <v>3356.2195338472402</v>
      </c>
      <c r="U118" s="232">
        <v>3441.5003834378135</v>
      </c>
      <c r="V118" s="232">
        <v>3525.870196433028</v>
      </c>
      <c r="W118" s="232">
        <v>3609.3191494145408</v>
      </c>
      <c r="X118" s="232">
        <v>3691.7933724423174</v>
      </c>
      <c r="Z118" s="229">
        <v>36</v>
      </c>
      <c r="AA118" s="234" t="s">
        <v>70</v>
      </c>
      <c r="AB118" s="231">
        <v>1898.0435664295485</v>
      </c>
      <c r="AC118" s="232">
        <v>1995.1246044476716</v>
      </c>
      <c r="AD118" s="232">
        <v>2091.8977595262168</v>
      </c>
      <c r="AE118" s="232">
        <v>2188.457619743805</v>
      </c>
      <c r="AF118" s="232">
        <v>2284.7530337822059</v>
      </c>
      <c r="AG118" s="232">
        <v>2380.3072479990851</v>
      </c>
      <c r="AH118" s="232">
        <v>2475.152261439297</v>
      </c>
      <c r="AI118" s="232">
        <v>2569.2618330465025</v>
      </c>
      <c r="AJ118" s="232">
        <v>2662.6239322093879</v>
      </c>
      <c r="AK118" s="232">
        <v>2755.2225079065374</v>
      </c>
      <c r="AL118" s="232">
        <v>2847.0421475429921</v>
      </c>
      <c r="AM118" s="232">
        <v>2938.0668760287458</v>
      </c>
      <c r="AN118" s="232">
        <v>3028.2804543058728</v>
      </c>
      <c r="AO118" s="232">
        <v>3117.666298210173</v>
      </c>
      <c r="AP118" s="232">
        <v>3206.2074764212575</v>
      </c>
      <c r="AQ118" s="232">
        <v>3293.8867582962566</v>
      </c>
      <c r="AR118" s="232">
        <v>3380.6863742489868</v>
      </c>
      <c r="AS118" s="232">
        <v>3466.5889212330753</v>
      </c>
      <c r="AT118" s="232">
        <v>3551.573790165025</v>
      </c>
      <c r="AU118" s="232">
        <v>3635.6310860137733</v>
      </c>
      <c r="AV118" s="232">
        <v>3718.7065461274219</v>
      </c>
    </row>
    <row r="119" spans="2:48" x14ac:dyDescent="0.2">
      <c r="B119" s="229">
        <v>39</v>
      </c>
      <c r="C119" s="234" t="s">
        <v>71</v>
      </c>
      <c r="D119" s="231">
        <v>7183.5104058384986</v>
      </c>
      <c r="E119" s="232">
        <v>7596.7161395487592</v>
      </c>
      <c r="F119" s="232">
        <v>8003.4505240700228</v>
      </c>
      <c r="G119" s="232">
        <v>8408.1097273003907</v>
      </c>
      <c r="H119" s="232">
        <v>8812.1345213391396</v>
      </c>
      <c r="I119" s="232">
        <v>9214.9336952998929</v>
      </c>
      <c r="J119" s="232">
        <v>9616.5680843787559</v>
      </c>
      <c r="K119" s="232">
        <v>10016.992169163334</v>
      </c>
      <c r="L119" s="232">
        <v>10416.18676130373</v>
      </c>
      <c r="M119" s="232">
        <v>10814.125302382419</v>
      </c>
      <c r="N119" s="232">
        <v>11210.782477535975</v>
      </c>
      <c r="O119" s="232">
        <v>11606.131997346009</v>
      </c>
      <c r="P119" s="232">
        <v>12000.147149983006</v>
      </c>
      <c r="Q119" s="232">
        <v>12392.800655867874</v>
      </c>
      <c r="R119" s="232">
        <v>12784.064652705823</v>
      </c>
      <c r="S119" s="232">
        <v>13173.910834208649</v>
      </c>
      <c r="T119" s="232">
        <v>13562.309817857838</v>
      </c>
      <c r="U119" s="232">
        <v>13949.233564557724</v>
      </c>
      <c r="V119" s="232">
        <v>14334.64587035009</v>
      </c>
      <c r="W119" s="232">
        <v>14718.53944689618</v>
      </c>
      <c r="X119" s="232">
        <v>15100.789380445072</v>
      </c>
      <c r="Z119" s="229">
        <v>39</v>
      </c>
      <c r="AA119" s="234" t="s">
        <v>71</v>
      </c>
      <c r="AB119" s="231">
        <v>7235.8781966970655</v>
      </c>
      <c r="AC119" s="232">
        <v>7652.0962002060724</v>
      </c>
      <c r="AD119" s="232">
        <v>8061.7956783904938</v>
      </c>
      <c r="AE119" s="232">
        <v>8469.4048472124159</v>
      </c>
      <c r="AF119" s="232">
        <v>8876.3749819996974</v>
      </c>
      <c r="AG119" s="232">
        <v>9282.1105619386326</v>
      </c>
      <c r="AH119" s="232">
        <v>9686.6728657138756</v>
      </c>
      <c r="AI119" s="232">
        <v>10090.016042076537</v>
      </c>
      <c r="AJ119" s="232">
        <v>10492.120762793629</v>
      </c>
      <c r="AK119" s="232">
        <v>10892.960275836791</v>
      </c>
      <c r="AL119" s="232">
        <v>11292.509081797212</v>
      </c>
      <c r="AM119" s="232">
        <v>11690.740699606658</v>
      </c>
      <c r="AN119" s="232">
        <v>12087.628222706388</v>
      </c>
      <c r="AO119" s="232">
        <v>12483.144172649156</v>
      </c>
      <c r="AP119" s="232">
        <v>12877.260484024046</v>
      </c>
      <c r="AQ119" s="232">
        <v>13269.948644190028</v>
      </c>
      <c r="AR119" s="232">
        <v>13661.179056430021</v>
      </c>
      <c r="AS119" s="232">
        <v>14050.923477243348</v>
      </c>
      <c r="AT119" s="232">
        <v>14439.145438744938</v>
      </c>
      <c r="AU119" s="232">
        <v>14825.837599464057</v>
      </c>
      <c r="AV119" s="232">
        <v>15210.87413502852</v>
      </c>
    </row>
    <row r="120" spans="2:48" x14ac:dyDescent="0.2">
      <c r="B120" s="229">
        <v>40</v>
      </c>
      <c r="C120" s="234" t="s">
        <v>72</v>
      </c>
      <c r="D120" s="231">
        <v>2084.8302790392372</v>
      </c>
      <c r="E120" s="232">
        <v>2218.8644889600655</v>
      </c>
      <c r="F120" s="232">
        <v>2352.6863544169673</v>
      </c>
      <c r="G120" s="232">
        <v>2486.5426471509536</v>
      </c>
      <c r="H120" s="232">
        <v>2620.4060359249311</v>
      </c>
      <c r="I120" s="232">
        <v>2754.2911123571948</v>
      </c>
      <c r="J120" s="232">
        <v>2888.2200556056314</v>
      </c>
      <c r="K120" s="232">
        <v>3022.1906938143834</v>
      </c>
      <c r="L120" s="232">
        <v>3156.2046536915964</v>
      </c>
      <c r="M120" s="232">
        <v>3290.2626227499804</v>
      </c>
      <c r="N120" s="232">
        <v>3424.365551462281</v>
      </c>
      <c r="O120" s="232">
        <v>3558.5143460041945</v>
      </c>
      <c r="P120" s="232">
        <v>3692.7099473816979</v>
      </c>
      <c r="Q120" s="232">
        <v>3826.9533117289984</v>
      </c>
      <c r="R120" s="232">
        <v>3961.24541552132</v>
      </c>
      <c r="S120" s="232">
        <v>4095.5872560059229</v>
      </c>
      <c r="T120" s="232">
        <v>4229.9798466613274</v>
      </c>
      <c r="U120" s="232">
        <v>4364.424238166207</v>
      </c>
      <c r="V120" s="232">
        <v>4498.9214382766877</v>
      </c>
      <c r="W120" s="232">
        <v>4633.4727268409233</v>
      </c>
      <c r="X120" s="232">
        <v>4768.078427444394</v>
      </c>
      <c r="Z120" s="229">
        <v>40</v>
      </c>
      <c r="AA120" s="234" t="s">
        <v>72</v>
      </c>
      <c r="AB120" s="231">
        <v>2100.0286917734338</v>
      </c>
      <c r="AC120" s="232">
        <v>2235.0400110845849</v>
      </c>
      <c r="AD120" s="232">
        <v>2369.8374379406673</v>
      </c>
      <c r="AE120" s="232">
        <v>2504.6695430486843</v>
      </c>
      <c r="AF120" s="232">
        <v>2639.5087959268235</v>
      </c>
      <c r="AG120" s="232">
        <v>2774.3698945662786</v>
      </c>
      <c r="AH120" s="232">
        <v>2909.2751798109962</v>
      </c>
      <c r="AI120" s="232">
        <v>3044.2224639722908</v>
      </c>
      <c r="AJ120" s="232">
        <v>3179.2133856170076</v>
      </c>
      <c r="AK120" s="232">
        <v>3314.2486372698277</v>
      </c>
      <c r="AL120" s="232">
        <v>3449.3291763324419</v>
      </c>
      <c r="AM120" s="232">
        <v>3584.4559155865654</v>
      </c>
      <c r="AN120" s="232">
        <v>3719.6298028981109</v>
      </c>
      <c r="AO120" s="232">
        <v>3854.8518013715029</v>
      </c>
      <c r="AP120" s="232">
        <v>3990.1228946004717</v>
      </c>
      <c r="AQ120" s="232">
        <v>4125.4440871022061</v>
      </c>
      <c r="AR120" s="232">
        <v>4260.8163997434885</v>
      </c>
      <c r="AS120" s="232">
        <v>4396.2408908624384</v>
      </c>
      <c r="AT120" s="232">
        <v>4531.7185755617247</v>
      </c>
      <c r="AU120" s="232">
        <v>4667.2507430195928</v>
      </c>
      <c r="AV120" s="232">
        <v>4802.837719180463</v>
      </c>
    </row>
    <row r="121" spans="2:48" x14ac:dyDescent="0.2">
      <c r="B121" s="229">
        <v>45</v>
      </c>
      <c r="C121" s="234" t="s">
        <v>73</v>
      </c>
      <c r="D121" s="231">
        <v>0</v>
      </c>
      <c r="E121" s="232">
        <v>0</v>
      </c>
      <c r="F121" s="232">
        <v>0</v>
      </c>
      <c r="G121" s="232">
        <v>0</v>
      </c>
      <c r="H121" s="232">
        <v>0</v>
      </c>
      <c r="I121" s="232">
        <v>0</v>
      </c>
      <c r="J121" s="232">
        <v>0</v>
      </c>
      <c r="K121" s="232">
        <v>0</v>
      </c>
      <c r="L121" s="232">
        <v>0</v>
      </c>
      <c r="M121" s="232">
        <v>0</v>
      </c>
      <c r="N121" s="232">
        <v>0</v>
      </c>
      <c r="O121" s="232">
        <v>0</v>
      </c>
      <c r="P121" s="232">
        <v>0</v>
      </c>
      <c r="Q121" s="232">
        <v>0</v>
      </c>
      <c r="R121" s="232">
        <v>0</v>
      </c>
      <c r="S121" s="232">
        <v>0</v>
      </c>
      <c r="T121" s="232">
        <v>0</v>
      </c>
      <c r="U121" s="232">
        <v>0</v>
      </c>
      <c r="V121" s="232">
        <v>0</v>
      </c>
      <c r="W121" s="232">
        <v>0</v>
      </c>
      <c r="X121" s="232">
        <v>0</v>
      </c>
      <c r="Z121" s="229">
        <v>45</v>
      </c>
      <c r="AA121" s="234" t="s">
        <v>73</v>
      </c>
      <c r="AB121" s="231">
        <v>0</v>
      </c>
      <c r="AC121" s="232">
        <v>0</v>
      </c>
      <c r="AD121" s="232">
        <v>0</v>
      </c>
      <c r="AE121" s="232">
        <v>0</v>
      </c>
      <c r="AF121" s="232">
        <v>0</v>
      </c>
      <c r="AG121" s="232">
        <v>0</v>
      </c>
      <c r="AH121" s="232">
        <v>0</v>
      </c>
      <c r="AI121" s="232">
        <v>0</v>
      </c>
      <c r="AJ121" s="232">
        <v>0</v>
      </c>
      <c r="AK121" s="232">
        <v>0</v>
      </c>
      <c r="AL121" s="232">
        <v>0</v>
      </c>
      <c r="AM121" s="232">
        <v>0</v>
      </c>
      <c r="AN121" s="232">
        <v>0</v>
      </c>
      <c r="AO121" s="232">
        <v>0</v>
      </c>
      <c r="AP121" s="232">
        <v>0</v>
      </c>
      <c r="AQ121" s="232">
        <v>0</v>
      </c>
      <c r="AR121" s="232">
        <v>0</v>
      </c>
      <c r="AS121" s="232">
        <v>0</v>
      </c>
      <c r="AT121" s="232">
        <v>0</v>
      </c>
      <c r="AU121" s="232">
        <v>0</v>
      </c>
      <c r="AV121" s="232">
        <v>0</v>
      </c>
    </row>
    <row r="122" spans="2:48" ht="13.5" thickBot="1" x14ac:dyDescent="0.25">
      <c r="B122" s="229">
        <v>46</v>
      </c>
      <c r="C122" s="235" t="s">
        <v>74</v>
      </c>
      <c r="D122" s="231">
        <v>0</v>
      </c>
      <c r="E122" s="232">
        <v>0</v>
      </c>
      <c r="F122" s="232">
        <v>0</v>
      </c>
      <c r="G122" s="232">
        <v>0</v>
      </c>
      <c r="H122" s="232">
        <v>0</v>
      </c>
      <c r="I122" s="232">
        <v>0</v>
      </c>
      <c r="J122" s="232">
        <v>0</v>
      </c>
      <c r="K122" s="232">
        <v>0</v>
      </c>
      <c r="L122" s="232">
        <v>0</v>
      </c>
      <c r="M122" s="232">
        <v>0</v>
      </c>
      <c r="N122" s="232">
        <v>0</v>
      </c>
      <c r="O122" s="232">
        <v>0</v>
      </c>
      <c r="P122" s="232">
        <v>0</v>
      </c>
      <c r="Q122" s="232">
        <v>0</v>
      </c>
      <c r="R122" s="232">
        <v>0</v>
      </c>
      <c r="S122" s="232">
        <v>0</v>
      </c>
      <c r="T122" s="232">
        <v>0</v>
      </c>
      <c r="U122" s="232">
        <v>0</v>
      </c>
      <c r="V122" s="232">
        <v>0</v>
      </c>
      <c r="W122" s="232">
        <v>0</v>
      </c>
      <c r="X122" s="232">
        <v>0</v>
      </c>
      <c r="Z122" s="229">
        <v>46</v>
      </c>
      <c r="AA122" s="235" t="s">
        <v>74</v>
      </c>
      <c r="AB122" s="231">
        <v>0</v>
      </c>
      <c r="AC122" s="232">
        <v>0</v>
      </c>
      <c r="AD122" s="232">
        <v>0</v>
      </c>
      <c r="AE122" s="232">
        <v>0</v>
      </c>
      <c r="AF122" s="232">
        <v>0</v>
      </c>
      <c r="AG122" s="232">
        <v>0</v>
      </c>
      <c r="AH122" s="232">
        <v>0</v>
      </c>
      <c r="AI122" s="232">
        <v>0</v>
      </c>
      <c r="AJ122" s="232">
        <v>0</v>
      </c>
      <c r="AK122" s="232">
        <v>0</v>
      </c>
      <c r="AL122" s="232">
        <v>0</v>
      </c>
      <c r="AM122" s="232">
        <v>0</v>
      </c>
      <c r="AN122" s="232">
        <v>0</v>
      </c>
      <c r="AO122" s="232">
        <v>0</v>
      </c>
      <c r="AP122" s="232">
        <v>0</v>
      </c>
      <c r="AQ122" s="232">
        <v>0</v>
      </c>
      <c r="AR122" s="232">
        <v>0</v>
      </c>
      <c r="AS122" s="232">
        <v>0</v>
      </c>
      <c r="AT122" s="232">
        <v>0</v>
      </c>
      <c r="AU122" s="232">
        <v>0</v>
      </c>
      <c r="AV122" s="232">
        <v>0</v>
      </c>
    </row>
    <row r="123" spans="2:48" ht="13.5" thickBot="1" x14ac:dyDescent="0.25">
      <c r="B123" s="236"/>
      <c r="C123" s="237" t="s">
        <v>75</v>
      </c>
      <c r="D123" s="238">
        <f>+SUM(D99:D121)</f>
        <v>1408913.3775916845</v>
      </c>
      <c r="E123" s="238">
        <f t="shared" ref="E123:X123" si="14">+SUM(E99:E121)</f>
        <v>1437664.9179605271</v>
      </c>
      <c r="F123" s="238">
        <f t="shared" si="14"/>
        <v>1465102.4214357429</v>
      </c>
      <c r="G123" s="238">
        <f t="shared" si="14"/>
        <v>1492835.6353272214</v>
      </c>
      <c r="H123" s="238">
        <f t="shared" si="14"/>
        <v>1520236.3074586792</v>
      </c>
      <c r="I123" s="238">
        <f t="shared" si="14"/>
        <v>1548103.4024941325</v>
      </c>
      <c r="J123" s="238">
        <f t="shared" si="14"/>
        <v>1576262.9273591205</v>
      </c>
      <c r="K123" s="238">
        <f t="shared" si="14"/>
        <v>1604731.0822386737</v>
      </c>
      <c r="L123" s="238">
        <f t="shared" si="14"/>
        <v>1633531.4185302097</v>
      </c>
      <c r="M123" s="238">
        <f t="shared" si="14"/>
        <v>1662658.5394362672</v>
      </c>
      <c r="N123" s="238">
        <f t="shared" si="14"/>
        <v>1692223.8856031175</v>
      </c>
      <c r="O123" s="238">
        <f t="shared" si="14"/>
        <v>1722035.9278608724</v>
      </c>
      <c r="P123" s="238">
        <f t="shared" si="14"/>
        <v>1752102.2142432039</v>
      </c>
      <c r="Q123" s="238">
        <f t="shared" si="14"/>
        <v>1782626.2060146725</v>
      </c>
      <c r="R123" s="238">
        <f t="shared" si="14"/>
        <v>1813516.9949012927</v>
      </c>
      <c r="S123" s="238">
        <f t="shared" si="14"/>
        <v>1844782.1711676882</v>
      </c>
      <c r="T123" s="238">
        <f t="shared" si="14"/>
        <v>1876429.4323905203</v>
      </c>
      <c r="U123" s="238">
        <f t="shared" si="14"/>
        <v>1908466.2034740436</v>
      </c>
      <c r="V123" s="238">
        <f t="shared" si="14"/>
        <v>1940803.9350572755</v>
      </c>
      <c r="W123" s="238">
        <f t="shared" si="14"/>
        <v>1973738.8887058946</v>
      </c>
      <c r="X123" s="238">
        <f t="shared" si="14"/>
        <v>2006834.6916680122</v>
      </c>
      <c r="Z123" s="236"/>
      <c r="AA123" s="237" t="s">
        <v>75</v>
      </c>
      <c r="AB123" s="238">
        <f>+SUM(AB99:AB121)</f>
        <v>1440040.244887603</v>
      </c>
      <c r="AC123" s="238">
        <f t="shared" ref="AC123:AV123" si="15">+SUM(AC99:AC121)</f>
        <v>1469496.0021911606</v>
      </c>
      <c r="AD123" s="238">
        <f t="shared" si="15"/>
        <v>1497604.6443034187</v>
      </c>
      <c r="AE123" s="238">
        <f t="shared" si="15"/>
        <v>1526025.7327208307</v>
      </c>
      <c r="AF123" s="238">
        <f t="shared" si="15"/>
        <v>1554101.0460084071</v>
      </c>
      <c r="AG123" s="238">
        <f t="shared" si="15"/>
        <v>1582655.2990312348</v>
      </c>
      <c r="AH123" s="238">
        <f t="shared" si="15"/>
        <v>1611508.1208866325</v>
      </c>
      <c r="AI123" s="238">
        <f t="shared" si="15"/>
        <v>1640676.0429450383</v>
      </c>
      <c r="AJ123" s="238">
        <f t="shared" si="15"/>
        <v>1670183.424589969</v>
      </c>
      <c r="AK123" s="238">
        <f t="shared" si="15"/>
        <v>1700024.5147448124</v>
      </c>
      <c r="AL123" s="238">
        <f t="shared" si="15"/>
        <v>1730314.3959529852</v>
      </c>
      <c r="AM123" s="238">
        <f t="shared" si="15"/>
        <v>1760855.1210459175</v>
      </c>
      <c r="AN123" s="238">
        <f t="shared" si="15"/>
        <v>1791654.4082546406</v>
      </c>
      <c r="AO123" s="238">
        <f t="shared" si="15"/>
        <v>1822922.3500721427</v>
      </c>
      <c r="AP123" s="238">
        <f t="shared" si="15"/>
        <v>1854564.9514658633</v>
      </c>
      <c r="AQ123" s="238">
        <f t="shared" si="15"/>
        <v>1886589.9671275944</v>
      </c>
      <c r="AR123" s="238">
        <f t="shared" si="15"/>
        <v>1919005.2581719693</v>
      </c>
      <c r="AS123" s="238">
        <f t="shared" si="15"/>
        <v>1951818.4083947146</v>
      </c>
      <c r="AT123" s="238">
        <f t="shared" si="15"/>
        <v>1984937.8359672588</v>
      </c>
      <c r="AU123" s="238">
        <f t="shared" si="15"/>
        <v>2018669.5536406208</v>
      </c>
      <c r="AV123" s="238">
        <f t="shared" si="15"/>
        <v>2052562.4172528705</v>
      </c>
    </row>
    <row r="124" spans="2:48" x14ac:dyDescent="0.2">
      <c r="D124" s="239"/>
      <c r="E124" s="239"/>
      <c r="F124" s="239"/>
      <c r="G124" s="239"/>
      <c r="H124" s="239"/>
      <c r="I124" s="239"/>
      <c r="J124" s="239"/>
      <c r="K124" s="239"/>
      <c r="L124" s="239"/>
      <c r="M124" s="239"/>
      <c r="N124" s="239"/>
      <c r="O124" s="239"/>
      <c r="P124" s="239"/>
      <c r="Q124" s="239"/>
      <c r="R124" s="239"/>
      <c r="S124" s="239"/>
      <c r="T124" s="239"/>
      <c r="U124" s="239"/>
      <c r="V124" s="239"/>
      <c r="W124" s="239"/>
      <c r="X124" s="239"/>
      <c r="AB124" s="239"/>
      <c r="AC124" s="239"/>
      <c r="AD124" s="239"/>
      <c r="AE124" s="239"/>
      <c r="AF124" s="239"/>
      <c r="AG124" s="239"/>
      <c r="AH124" s="239"/>
      <c r="AI124" s="239"/>
      <c r="AJ124" s="239"/>
      <c r="AK124" s="239"/>
      <c r="AL124" s="239"/>
      <c r="AM124" s="239"/>
      <c r="AN124" s="239"/>
      <c r="AO124" s="239"/>
      <c r="AP124" s="239"/>
      <c r="AQ124" s="239"/>
      <c r="AR124" s="239"/>
      <c r="AS124" s="239"/>
      <c r="AT124" s="239"/>
      <c r="AU124" s="239"/>
      <c r="AV124" s="239"/>
    </row>
    <row r="125" spans="2:48" x14ac:dyDescent="0.2">
      <c r="D125" s="239"/>
      <c r="E125" s="239"/>
      <c r="F125" s="239"/>
      <c r="G125" s="239"/>
      <c r="H125" s="239"/>
      <c r="I125" s="239"/>
      <c r="J125" s="239"/>
      <c r="K125" s="239"/>
      <c r="L125" s="239"/>
      <c r="M125" s="239"/>
      <c r="N125" s="239"/>
      <c r="O125" s="239"/>
      <c r="P125" s="239"/>
      <c r="Q125" s="239"/>
      <c r="R125" s="239"/>
      <c r="S125" s="239"/>
      <c r="T125" s="239"/>
      <c r="U125" s="239"/>
      <c r="V125" s="239"/>
      <c r="W125" s="239"/>
      <c r="X125" s="239"/>
      <c r="AB125" s="239"/>
      <c r="AC125" s="239"/>
      <c r="AD125" s="239"/>
      <c r="AE125" s="239"/>
      <c r="AF125" s="239"/>
      <c r="AG125" s="239"/>
      <c r="AH125" s="239"/>
      <c r="AI125" s="239"/>
      <c r="AJ125" s="239"/>
      <c r="AK125" s="239"/>
      <c r="AL125" s="239"/>
      <c r="AM125" s="239"/>
      <c r="AN125" s="239"/>
      <c r="AO125" s="239"/>
      <c r="AP125" s="239"/>
      <c r="AQ125" s="239"/>
      <c r="AR125" s="239"/>
      <c r="AS125" s="239"/>
      <c r="AT125" s="239"/>
      <c r="AU125" s="239"/>
      <c r="AV125" s="239"/>
    </row>
    <row r="126" spans="2:48" x14ac:dyDescent="0.2">
      <c r="B126" s="226" t="s">
        <v>93</v>
      </c>
      <c r="Z126" s="226" t="s">
        <v>94</v>
      </c>
    </row>
    <row r="127" spans="2:48" ht="13.5" thickBot="1" x14ac:dyDescent="0.25"/>
    <row r="128" spans="2:48" ht="13.5" thickBot="1" x14ac:dyDescent="0.25">
      <c r="B128" s="227" t="s">
        <v>39</v>
      </c>
      <c r="C128" s="228" t="s">
        <v>40</v>
      </c>
      <c r="D128" s="90">
        <f>+D98</f>
        <v>2024</v>
      </c>
      <c r="E128" s="90">
        <f t="shared" ref="E128:X128" si="16">+D128+1</f>
        <v>2025</v>
      </c>
      <c r="F128" s="90">
        <f t="shared" si="16"/>
        <v>2026</v>
      </c>
      <c r="G128" s="90">
        <f t="shared" si="16"/>
        <v>2027</v>
      </c>
      <c r="H128" s="90">
        <f t="shared" si="16"/>
        <v>2028</v>
      </c>
      <c r="I128" s="90">
        <f t="shared" si="16"/>
        <v>2029</v>
      </c>
      <c r="J128" s="90">
        <f t="shared" si="16"/>
        <v>2030</v>
      </c>
      <c r="K128" s="90">
        <f t="shared" si="16"/>
        <v>2031</v>
      </c>
      <c r="L128" s="90">
        <f t="shared" si="16"/>
        <v>2032</v>
      </c>
      <c r="M128" s="90">
        <f t="shared" si="16"/>
        <v>2033</v>
      </c>
      <c r="N128" s="90">
        <f t="shared" si="16"/>
        <v>2034</v>
      </c>
      <c r="O128" s="90">
        <f t="shared" si="16"/>
        <v>2035</v>
      </c>
      <c r="P128" s="90">
        <f t="shared" si="16"/>
        <v>2036</v>
      </c>
      <c r="Q128" s="90">
        <f t="shared" si="16"/>
        <v>2037</v>
      </c>
      <c r="R128" s="90">
        <f t="shared" si="16"/>
        <v>2038</v>
      </c>
      <c r="S128" s="90">
        <f t="shared" si="16"/>
        <v>2039</v>
      </c>
      <c r="T128" s="90">
        <f t="shared" si="16"/>
        <v>2040</v>
      </c>
      <c r="U128" s="90">
        <f t="shared" si="16"/>
        <v>2041</v>
      </c>
      <c r="V128" s="90">
        <f t="shared" si="16"/>
        <v>2042</v>
      </c>
      <c r="W128" s="90">
        <f t="shared" si="16"/>
        <v>2043</v>
      </c>
      <c r="X128" s="90">
        <f t="shared" si="16"/>
        <v>2044</v>
      </c>
      <c r="Z128" s="227" t="s">
        <v>39</v>
      </c>
      <c r="AA128" s="228" t="s">
        <v>40</v>
      </c>
      <c r="AB128" s="90">
        <f t="shared" ref="AB128:AV128" si="17">+D128</f>
        <v>2024</v>
      </c>
      <c r="AC128" s="90">
        <f t="shared" si="17"/>
        <v>2025</v>
      </c>
      <c r="AD128" s="90">
        <f t="shared" si="17"/>
        <v>2026</v>
      </c>
      <c r="AE128" s="90">
        <f t="shared" si="17"/>
        <v>2027</v>
      </c>
      <c r="AF128" s="90">
        <f t="shared" si="17"/>
        <v>2028</v>
      </c>
      <c r="AG128" s="90">
        <f t="shared" si="17"/>
        <v>2029</v>
      </c>
      <c r="AH128" s="90">
        <f t="shared" si="17"/>
        <v>2030</v>
      </c>
      <c r="AI128" s="90">
        <f t="shared" si="17"/>
        <v>2031</v>
      </c>
      <c r="AJ128" s="90">
        <f t="shared" si="17"/>
        <v>2032</v>
      </c>
      <c r="AK128" s="90">
        <f t="shared" si="17"/>
        <v>2033</v>
      </c>
      <c r="AL128" s="90">
        <f t="shared" si="17"/>
        <v>2034</v>
      </c>
      <c r="AM128" s="90">
        <f t="shared" si="17"/>
        <v>2035</v>
      </c>
      <c r="AN128" s="90">
        <f t="shared" si="17"/>
        <v>2036</v>
      </c>
      <c r="AO128" s="90">
        <f t="shared" si="17"/>
        <v>2037</v>
      </c>
      <c r="AP128" s="90">
        <f t="shared" si="17"/>
        <v>2038</v>
      </c>
      <c r="AQ128" s="90">
        <f t="shared" si="17"/>
        <v>2039</v>
      </c>
      <c r="AR128" s="90">
        <f t="shared" si="17"/>
        <v>2040</v>
      </c>
      <c r="AS128" s="90">
        <f t="shared" si="17"/>
        <v>2041</v>
      </c>
      <c r="AT128" s="90">
        <f t="shared" si="17"/>
        <v>2042</v>
      </c>
      <c r="AU128" s="90">
        <f t="shared" si="17"/>
        <v>2043</v>
      </c>
      <c r="AV128" s="90">
        <f t="shared" si="17"/>
        <v>2044</v>
      </c>
    </row>
    <row r="129" spans="2:48" x14ac:dyDescent="0.2">
      <c r="B129" s="229">
        <v>6</v>
      </c>
      <c r="C129" s="230" t="s">
        <v>48</v>
      </c>
      <c r="D129" s="231">
        <v>94295.417935463789</v>
      </c>
      <c r="E129" s="232">
        <v>95649.648012642647</v>
      </c>
      <c r="F129" s="232">
        <v>96725.481276441176</v>
      </c>
      <c r="G129" s="232">
        <v>97741.977113242116</v>
      </c>
      <c r="H129" s="232">
        <v>98751.669044915543</v>
      </c>
      <c r="I129" s="232">
        <v>99777.29007101302</v>
      </c>
      <c r="J129" s="232">
        <v>100821.6347726283</v>
      </c>
      <c r="K129" s="232">
        <v>101886.78618064022</v>
      </c>
      <c r="L129" s="232">
        <v>102973.49098552058</v>
      </c>
      <c r="M129" s="232">
        <v>104082.35247299747</v>
      </c>
      <c r="N129" s="232">
        <v>105213.86125554542</v>
      </c>
      <c r="O129" s="232">
        <v>106368.4963595373</v>
      </c>
      <c r="P129" s="232">
        <v>107546.73481840083</v>
      </c>
      <c r="Q129" s="232">
        <v>108749.06067973867</v>
      </c>
      <c r="R129" s="232">
        <v>109975.96731006565</v>
      </c>
      <c r="S129" s="232">
        <v>111227.95561255186</v>
      </c>
      <c r="T129" s="232">
        <v>112505.54542481234</v>
      </c>
      <c r="U129" s="232">
        <v>113809.23278906255</v>
      </c>
      <c r="V129" s="232">
        <v>115139.65816283048</v>
      </c>
      <c r="W129" s="232">
        <v>116496.95052420502</v>
      </c>
      <c r="X129" s="232">
        <v>117883.31891414846</v>
      </c>
      <c r="Z129" s="229">
        <v>6</v>
      </c>
      <c r="AA129" s="230" t="s">
        <v>48</v>
      </c>
      <c r="AB129" s="231">
        <v>95960.675016204099</v>
      </c>
      <c r="AC129" s="232">
        <v>97338.820796545857</v>
      </c>
      <c r="AD129" s="232">
        <v>98433.65327578313</v>
      </c>
      <c r="AE129" s="232">
        <v>99468.100429061931</v>
      </c>
      <c r="AF129" s="232">
        <v>100495.62352024873</v>
      </c>
      <c r="AG129" s="232">
        <v>101539.35701366725</v>
      </c>
      <c r="AH129" s="232">
        <v>102602.14484271299</v>
      </c>
      <c r="AI129" s="232">
        <v>103686.10682459029</v>
      </c>
      <c r="AJ129" s="232">
        <v>104792.00283632491</v>
      </c>
      <c r="AK129" s="232">
        <v>105920.44681767067</v>
      </c>
      <c r="AL129" s="232">
        <v>107071.9380453184</v>
      </c>
      <c r="AM129" s="232">
        <v>108246.96400524676</v>
      </c>
      <c r="AN129" s="232">
        <v>109446.0101552939</v>
      </c>
      <c r="AO129" s="232">
        <v>110669.56909134294</v>
      </c>
      <c r="AP129" s="232">
        <v>111918.14289276146</v>
      </c>
      <c r="AQ129" s="232">
        <v>113192.24130866966</v>
      </c>
      <c r="AR129" s="232">
        <v>114492.39335701453</v>
      </c>
      <c r="AS129" s="232">
        <v>115819.10384011739</v>
      </c>
      <c r="AT129" s="232">
        <v>117173.0245259862</v>
      </c>
      <c r="AU129" s="232">
        <v>118554.28667046248</v>
      </c>
      <c r="AV129" s="232">
        <v>119965.13832617235</v>
      </c>
    </row>
    <row r="130" spans="2:48" x14ac:dyDescent="0.2">
      <c r="B130" s="229">
        <v>8</v>
      </c>
      <c r="C130" s="233" t="s">
        <v>50</v>
      </c>
      <c r="D130" s="231">
        <v>0</v>
      </c>
      <c r="E130" s="232">
        <v>0</v>
      </c>
      <c r="F130" s="232">
        <v>0</v>
      </c>
      <c r="G130" s="232">
        <v>0</v>
      </c>
      <c r="H130" s="232">
        <v>0</v>
      </c>
      <c r="I130" s="232">
        <v>0</v>
      </c>
      <c r="J130" s="232">
        <v>0</v>
      </c>
      <c r="K130" s="232">
        <v>0</v>
      </c>
      <c r="L130" s="232">
        <v>0</v>
      </c>
      <c r="M130" s="232">
        <v>0</v>
      </c>
      <c r="N130" s="232">
        <v>0</v>
      </c>
      <c r="O130" s="232">
        <v>0</v>
      </c>
      <c r="P130" s="232">
        <v>0</v>
      </c>
      <c r="Q130" s="232">
        <v>0</v>
      </c>
      <c r="R130" s="232">
        <v>0</v>
      </c>
      <c r="S130" s="232">
        <v>0</v>
      </c>
      <c r="T130" s="232">
        <v>0</v>
      </c>
      <c r="U130" s="232">
        <v>0</v>
      </c>
      <c r="V130" s="232">
        <v>0</v>
      </c>
      <c r="W130" s="232">
        <v>0</v>
      </c>
      <c r="X130" s="232">
        <v>0</v>
      </c>
      <c r="Z130" s="229">
        <v>8</v>
      </c>
      <c r="AA130" s="233" t="s">
        <v>50</v>
      </c>
      <c r="AB130" s="231">
        <v>0</v>
      </c>
      <c r="AC130" s="232">
        <v>0</v>
      </c>
      <c r="AD130" s="232">
        <v>0</v>
      </c>
      <c r="AE130" s="232">
        <v>0</v>
      </c>
      <c r="AF130" s="232">
        <v>0</v>
      </c>
      <c r="AG130" s="232">
        <v>0</v>
      </c>
      <c r="AH130" s="232">
        <v>0</v>
      </c>
      <c r="AI130" s="232">
        <v>0</v>
      </c>
      <c r="AJ130" s="232">
        <v>0</v>
      </c>
      <c r="AK130" s="232">
        <v>0</v>
      </c>
      <c r="AL130" s="232">
        <v>0</v>
      </c>
      <c r="AM130" s="232">
        <v>0</v>
      </c>
      <c r="AN130" s="232">
        <v>0</v>
      </c>
      <c r="AO130" s="232">
        <v>0</v>
      </c>
      <c r="AP130" s="232">
        <v>0</v>
      </c>
      <c r="AQ130" s="232">
        <v>0</v>
      </c>
      <c r="AR130" s="232">
        <v>0</v>
      </c>
      <c r="AS130" s="232">
        <v>0</v>
      </c>
      <c r="AT130" s="232">
        <v>0</v>
      </c>
      <c r="AU130" s="232">
        <v>0</v>
      </c>
      <c r="AV130" s="232">
        <v>0</v>
      </c>
    </row>
    <row r="131" spans="2:48" x14ac:dyDescent="0.2">
      <c r="B131" s="229">
        <v>9</v>
      </c>
      <c r="C131" s="234" t="s">
        <v>51</v>
      </c>
      <c r="D131" s="231">
        <v>257.25289881567898</v>
      </c>
      <c r="E131" s="232">
        <v>263.28238380179482</v>
      </c>
      <c r="F131" s="232">
        <v>269.68159921192205</v>
      </c>
      <c r="G131" s="232">
        <v>276.14211664325614</v>
      </c>
      <c r="H131" s="232">
        <v>282.68179170881177</v>
      </c>
      <c r="I131" s="232">
        <v>289.36332436485657</v>
      </c>
      <c r="J131" s="232">
        <v>296.17942501101868</v>
      </c>
      <c r="K131" s="232">
        <v>303.13539682729748</v>
      </c>
      <c r="L131" s="232">
        <v>310.23344485450991</v>
      </c>
      <c r="M131" s="232">
        <v>317.47664124423102</v>
      </c>
      <c r="N131" s="232">
        <v>324.86791055799694</v>
      </c>
      <c r="O131" s="232">
        <v>332.41029096928986</v>
      </c>
      <c r="P131" s="232">
        <v>340.10686922268633</v>
      </c>
      <c r="Q131" s="232">
        <v>347.96079768737229</v>
      </c>
      <c r="R131" s="232">
        <v>355.9752962449607</v>
      </c>
      <c r="S131" s="232">
        <v>364.15363534282761</v>
      </c>
      <c r="T131" s="232">
        <v>372.49921270539846</v>
      </c>
      <c r="U131" s="232">
        <v>381.0152594546347</v>
      </c>
      <c r="V131" s="232">
        <v>389.70599457418791</v>
      </c>
      <c r="W131" s="232">
        <v>398.57212241378591</v>
      </c>
      <c r="X131" s="232">
        <v>407.6286283352174</v>
      </c>
      <c r="Z131" s="229">
        <v>9</v>
      </c>
      <c r="AA131" s="234" t="s">
        <v>51</v>
      </c>
      <c r="AB131" s="231">
        <v>261.79598500876369</v>
      </c>
      <c r="AC131" s="232">
        <v>267.93195069973456</v>
      </c>
      <c r="AD131" s="232">
        <v>274.44417625400462</v>
      </c>
      <c r="AE131" s="232">
        <v>281.0187864231761</v>
      </c>
      <c r="AF131" s="232">
        <v>287.67395215038937</v>
      </c>
      <c r="AG131" s="232">
        <v>294.47348067313987</v>
      </c>
      <c r="AH131" s="232">
        <v>301.4099536567133</v>
      </c>
      <c r="AI131" s="232">
        <v>308.4887679352675</v>
      </c>
      <c r="AJ131" s="232">
        <v>315.71216749064052</v>
      </c>
      <c r="AK131" s="232">
        <v>323.08327872860417</v>
      </c>
      <c r="AL131" s="232">
        <v>330.60507785845124</v>
      </c>
      <c r="AM131" s="232">
        <v>338.28065670780751</v>
      </c>
      <c r="AN131" s="232">
        <v>346.11315653315876</v>
      </c>
      <c r="AO131" s="232">
        <v>354.10578537453131</v>
      </c>
      <c r="AP131" s="232">
        <v>362.26181997664662</v>
      </c>
      <c r="AQ131" s="232">
        <v>370.58458854298186</v>
      </c>
      <c r="AR131" s="232">
        <v>379.07754880177583</v>
      </c>
      <c r="AS131" s="232">
        <v>387.74398893660333</v>
      </c>
      <c r="AT131" s="232">
        <v>396.58820243836817</v>
      </c>
      <c r="AU131" s="232">
        <v>405.61090609561342</v>
      </c>
      <c r="AV131" s="232">
        <v>414.82734991161726</v>
      </c>
    </row>
    <row r="132" spans="2:48" x14ac:dyDescent="0.2">
      <c r="B132" s="229">
        <v>10</v>
      </c>
      <c r="C132" s="234" t="s">
        <v>52</v>
      </c>
      <c r="D132" s="231">
        <v>222122.45595481808</v>
      </c>
      <c r="E132" s="232">
        <v>224650.31067963922</v>
      </c>
      <c r="F132" s="232">
        <v>227146.27113619138</v>
      </c>
      <c r="G132" s="232">
        <v>229650.52618925017</v>
      </c>
      <c r="H132" s="232">
        <v>232182.59105643537</v>
      </c>
      <c r="I132" s="232">
        <v>234769.48613668489</v>
      </c>
      <c r="J132" s="232">
        <v>237408.49716719054</v>
      </c>
      <c r="K132" s="232">
        <v>240101.65812549679</v>
      </c>
      <c r="L132" s="232">
        <v>242849.82819150746</v>
      </c>
      <c r="M132" s="232">
        <v>245654.1954496745</v>
      </c>
      <c r="N132" s="232">
        <v>248515.89256067487</v>
      </c>
      <c r="O132" s="232">
        <v>251436.09573419663</v>
      </c>
      <c r="P132" s="232">
        <v>254416.00008920429</v>
      </c>
      <c r="Q132" s="232">
        <v>257456.82615796488</v>
      </c>
      <c r="R132" s="232">
        <v>260559.82048627146</v>
      </c>
      <c r="S132" s="232">
        <v>263726.24971384351</v>
      </c>
      <c r="T132" s="232">
        <v>266957.427737088</v>
      </c>
      <c r="U132" s="232">
        <v>270254.61184079479</v>
      </c>
      <c r="V132" s="232">
        <v>273619.41096971347</v>
      </c>
      <c r="W132" s="232">
        <v>277052.19364419777</v>
      </c>
      <c r="X132" s="232">
        <v>280558.38229882473</v>
      </c>
      <c r="Z132" s="229">
        <v>10</v>
      </c>
      <c r="AA132" s="234" t="s">
        <v>52</v>
      </c>
      <c r="AB132" s="231">
        <v>226418.30425298412</v>
      </c>
      <c r="AC132" s="232">
        <v>228995.04768818335</v>
      </c>
      <c r="AD132" s="232">
        <v>231539.28001996528</v>
      </c>
      <c r="AE132" s="232">
        <v>234091.96736575008</v>
      </c>
      <c r="AF132" s="232">
        <v>236673.00236746675</v>
      </c>
      <c r="AG132" s="232">
        <v>239309.92799856834</v>
      </c>
      <c r="AH132" s="232">
        <v>241999.97750240404</v>
      </c>
      <c r="AI132" s="232">
        <v>244745.22419364375</v>
      </c>
      <c r="AJ132" s="232">
        <v>247546.5438687311</v>
      </c>
      <c r="AK132" s="232">
        <v>250405.14758967122</v>
      </c>
      <c r="AL132" s="232">
        <v>253322.18992279842</v>
      </c>
      <c r="AM132" s="232">
        <v>256298.86982569587</v>
      </c>
      <c r="AN132" s="232">
        <v>259336.4055309293</v>
      </c>
      <c r="AO132" s="232">
        <v>262436.04117585998</v>
      </c>
      <c r="AP132" s="232">
        <v>265599.04741447599</v>
      </c>
      <c r="AQ132" s="232">
        <v>268826.71538330906</v>
      </c>
      <c r="AR132" s="232">
        <v>272120.38438952347</v>
      </c>
      <c r="AS132" s="232">
        <v>275481.33603379596</v>
      </c>
      <c r="AT132" s="232">
        <v>278911.21037786803</v>
      </c>
      <c r="AU132" s="232">
        <v>282410.38306927634</v>
      </c>
      <c r="AV132" s="232">
        <v>285984.38141248428</v>
      </c>
    </row>
    <row r="133" spans="2:48" x14ac:dyDescent="0.2">
      <c r="B133" s="229">
        <v>13</v>
      </c>
      <c r="C133" s="234" t="s">
        <v>54</v>
      </c>
      <c r="D133" s="231">
        <v>0</v>
      </c>
      <c r="E133" s="232">
        <v>0</v>
      </c>
      <c r="F133" s="232">
        <v>0</v>
      </c>
      <c r="G133" s="232">
        <v>0</v>
      </c>
      <c r="H133" s="232">
        <v>0</v>
      </c>
      <c r="I133" s="232">
        <v>0</v>
      </c>
      <c r="J133" s="232">
        <v>0</v>
      </c>
      <c r="K133" s="232">
        <v>0</v>
      </c>
      <c r="L133" s="232">
        <v>0</v>
      </c>
      <c r="M133" s="232">
        <v>0</v>
      </c>
      <c r="N133" s="232">
        <v>0</v>
      </c>
      <c r="O133" s="232">
        <v>0</v>
      </c>
      <c r="P133" s="232">
        <v>0</v>
      </c>
      <c r="Q133" s="232">
        <v>0</v>
      </c>
      <c r="R133" s="232">
        <v>0</v>
      </c>
      <c r="S133" s="232">
        <v>0</v>
      </c>
      <c r="T133" s="232">
        <v>0</v>
      </c>
      <c r="U133" s="232">
        <v>0</v>
      </c>
      <c r="V133" s="232">
        <v>0</v>
      </c>
      <c r="W133" s="232">
        <v>0</v>
      </c>
      <c r="X133" s="232">
        <v>0</v>
      </c>
      <c r="Z133" s="229">
        <v>13</v>
      </c>
      <c r="AA133" s="234" t="s">
        <v>54</v>
      </c>
      <c r="AB133" s="231">
        <v>0</v>
      </c>
      <c r="AC133" s="232">
        <v>0</v>
      </c>
      <c r="AD133" s="232">
        <v>0</v>
      </c>
      <c r="AE133" s="232">
        <v>0</v>
      </c>
      <c r="AF133" s="232">
        <v>0</v>
      </c>
      <c r="AG133" s="232">
        <v>0</v>
      </c>
      <c r="AH133" s="232">
        <v>0</v>
      </c>
      <c r="AI133" s="232">
        <v>0</v>
      </c>
      <c r="AJ133" s="232">
        <v>0</v>
      </c>
      <c r="AK133" s="232">
        <v>0</v>
      </c>
      <c r="AL133" s="232">
        <v>0</v>
      </c>
      <c r="AM133" s="232">
        <v>0</v>
      </c>
      <c r="AN133" s="232">
        <v>0</v>
      </c>
      <c r="AO133" s="232">
        <v>0</v>
      </c>
      <c r="AP133" s="232">
        <v>0</v>
      </c>
      <c r="AQ133" s="232">
        <v>0</v>
      </c>
      <c r="AR133" s="232">
        <v>0</v>
      </c>
      <c r="AS133" s="232">
        <v>0</v>
      </c>
      <c r="AT133" s="232">
        <v>0</v>
      </c>
      <c r="AU133" s="232">
        <v>0</v>
      </c>
      <c r="AV133" s="232">
        <v>0</v>
      </c>
    </row>
    <row r="134" spans="2:48" x14ac:dyDescent="0.2">
      <c r="B134" s="229">
        <v>14</v>
      </c>
      <c r="C134" s="234" t="s">
        <v>55</v>
      </c>
      <c r="D134" s="231">
        <v>2304.6184181753738</v>
      </c>
      <c r="E134" s="232">
        <v>2331.0503013797311</v>
      </c>
      <c r="F134" s="232">
        <v>2355.8405271351107</v>
      </c>
      <c r="G134" s="232">
        <v>2380.7038132657813</v>
      </c>
      <c r="H134" s="232">
        <v>2405.8465053773193</v>
      </c>
      <c r="I134" s="232">
        <v>2431.5354398494892</v>
      </c>
      <c r="J134" s="232">
        <v>2457.7414369218736</v>
      </c>
      <c r="K134" s="232">
        <v>2484.4852758839475</v>
      </c>
      <c r="L134" s="232">
        <v>2511.7753397940523</v>
      </c>
      <c r="M134" s="232">
        <v>2539.6234647455613</v>
      </c>
      <c r="N134" s="232">
        <v>2568.0408886163514</v>
      </c>
      <c r="O134" s="232">
        <v>2597.0392939651579</v>
      </c>
      <c r="P134" s="232">
        <v>2626.630548076464</v>
      </c>
      <c r="Q134" s="232">
        <v>2656.8267710543173</v>
      </c>
      <c r="R134" s="232">
        <v>2687.640342463696</v>
      </c>
      <c r="S134" s="232">
        <v>2719.0838362092645</v>
      </c>
      <c r="T134" s="232">
        <v>2751.1703159535577</v>
      </c>
      <c r="U134" s="232">
        <v>2783.9122031498346</v>
      </c>
      <c r="V134" s="232">
        <v>2817.3257239323102</v>
      </c>
      <c r="W134" s="232">
        <v>2851.4135657902616</v>
      </c>
      <c r="X134" s="232">
        <v>2886.23333410961</v>
      </c>
      <c r="Z134" s="229">
        <v>14</v>
      </c>
      <c r="AA134" s="234" t="s">
        <v>55</v>
      </c>
      <c r="AB134" s="231">
        <v>2349.1897383828864</v>
      </c>
      <c r="AC134" s="232">
        <v>2376.1328142084149</v>
      </c>
      <c r="AD134" s="232">
        <v>2401.4024829299042</v>
      </c>
      <c r="AE134" s="232">
        <v>2426.7466250143411</v>
      </c>
      <c r="AF134" s="232">
        <v>2452.3755767913167</v>
      </c>
      <c r="AG134" s="232">
        <v>2478.5613352561786</v>
      </c>
      <c r="AH134" s="232">
        <v>2505.2741563119425</v>
      </c>
      <c r="AI134" s="232">
        <v>2532.5352211195418</v>
      </c>
      <c r="AJ134" s="232">
        <v>2560.3530748656694</v>
      </c>
      <c r="AK134" s="232">
        <v>2588.7397825537405</v>
      </c>
      <c r="AL134" s="232">
        <v>2617.7067994021918</v>
      </c>
      <c r="AM134" s="232">
        <v>2647.2660339104427</v>
      </c>
      <c r="AN134" s="232">
        <v>2677.4295828762624</v>
      </c>
      <c r="AO134" s="232">
        <v>2708.2098008065072</v>
      </c>
      <c r="AP134" s="232">
        <v>2739.6193066869437</v>
      </c>
      <c r="AQ134" s="232">
        <v>2771.6709176015502</v>
      </c>
      <c r="AR134" s="232">
        <v>2804.3779498640984</v>
      </c>
      <c r="AS134" s="232">
        <v>2837.7530651587513</v>
      </c>
      <c r="AT134" s="232">
        <v>2871.8128034331608</v>
      </c>
      <c r="AU134" s="232">
        <v>2906.5599041526448</v>
      </c>
      <c r="AV134" s="232">
        <v>2942.0530867912898</v>
      </c>
    </row>
    <row r="135" spans="2:48" x14ac:dyDescent="0.2">
      <c r="B135" s="229">
        <v>18</v>
      </c>
      <c r="C135" s="234" t="s">
        <v>57</v>
      </c>
      <c r="D135" s="231">
        <v>345199.32426713442</v>
      </c>
      <c r="E135" s="232">
        <v>355654.61641565536</v>
      </c>
      <c r="F135" s="232">
        <v>365895.83451513399</v>
      </c>
      <c r="G135" s="232">
        <v>376672.11787714303</v>
      </c>
      <c r="H135" s="232">
        <v>387204.41587466939</v>
      </c>
      <c r="I135" s="232">
        <v>397889.74792553223</v>
      </c>
      <c r="J135" s="232">
        <v>408626.92527955072</v>
      </c>
      <c r="K135" s="232">
        <v>419419.38710180379</v>
      </c>
      <c r="L135" s="232">
        <v>430287.4772412079</v>
      </c>
      <c r="M135" s="232">
        <v>441217.48559949809</v>
      </c>
      <c r="N135" s="232">
        <v>452218.43748589727</v>
      </c>
      <c r="O135" s="232">
        <v>463288.95806355553</v>
      </c>
      <c r="P135" s="232">
        <v>474431.04247684061</v>
      </c>
      <c r="Q135" s="232">
        <v>485646.29606133443</v>
      </c>
      <c r="R135" s="232">
        <v>496935.98757874017</v>
      </c>
      <c r="S135" s="232">
        <v>508301.78008252336</v>
      </c>
      <c r="T135" s="232">
        <v>519745.18529603438</v>
      </c>
      <c r="U135" s="232">
        <v>531267.7248722061</v>
      </c>
      <c r="V135" s="232">
        <v>542871.34909998998</v>
      </c>
      <c r="W135" s="232">
        <v>554556.40528230625</v>
      </c>
      <c r="X135" s="232">
        <v>566329.7586831738</v>
      </c>
      <c r="Z135" s="229">
        <v>18</v>
      </c>
      <c r="AA135" s="234" t="s">
        <v>57</v>
      </c>
      <c r="AB135" s="231">
        <v>356091.59259251173</v>
      </c>
      <c r="AC135" s="232">
        <v>366923.52655830717</v>
      </c>
      <c r="AD135" s="232">
        <v>377530.76710669283</v>
      </c>
      <c r="AE135" s="232">
        <v>388695.98946380516</v>
      </c>
      <c r="AF135" s="232">
        <v>399607.41581859783</v>
      </c>
      <c r="AG135" s="232">
        <v>410677.32394640701</v>
      </c>
      <c r="AH135" s="232">
        <v>421800.51738083479</v>
      </c>
      <c r="AI135" s="232">
        <v>432980.54641482304</v>
      </c>
      <c r="AJ135" s="232">
        <v>444238.55480477226</v>
      </c>
      <c r="AK135" s="232">
        <v>455560.27206696337</v>
      </c>
      <c r="AL135" s="232">
        <v>466955.0693756328</v>
      </c>
      <c r="AM135" s="232">
        <v>478421.50299458922</v>
      </c>
      <c r="AN135" s="232">
        <v>489961.63316791831</v>
      </c>
      <c r="AO135" s="232">
        <v>501577.11449939536</v>
      </c>
      <c r="AP135" s="232">
        <v>513269.25130120601</v>
      </c>
      <c r="AQ135" s="232">
        <v>525039.75764289557</v>
      </c>
      <c r="AR135" s="232">
        <v>536890.18965014943</v>
      </c>
      <c r="AS135" s="232">
        <v>548822.11453014764</v>
      </c>
      <c r="AT135" s="232">
        <v>560837.54067410622</v>
      </c>
      <c r="AU135" s="232">
        <v>572936.82570977591</v>
      </c>
      <c r="AV135" s="232">
        <v>585127.03953413176</v>
      </c>
    </row>
    <row r="136" spans="2:48" x14ac:dyDescent="0.2">
      <c r="B136" s="229">
        <v>20</v>
      </c>
      <c r="C136" s="234" t="s">
        <v>58</v>
      </c>
      <c r="D136" s="231">
        <v>0</v>
      </c>
      <c r="E136" s="232">
        <v>0</v>
      </c>
      <c r="F136" s="232">
        <v>0</v>
      </c>
      <c r="G136" s="232">
        <v>0</v>
      </c>
      <c r="H136" s="232">
        <v>0</v>
      </c>
      <c r="I136" s="232">
        <v>0</v>
      </c>
      <c r="J136" s="232">
        <v>0</v>
      </c>
      <c r="K136" s="232">
        <v>0</v>
      </c>
      <c r="L136" s="232">
        <v>0</v>
      </c>
      <c r="M136" s="232">
        <v>0</v>
      </c>
      <c r="N136" s="232">
        <v>0</v>
      </c>
      <c r="O136" s="232">
        <v>0</v>
      </c>
      <c r="P136" s="232">
        <v>0</v>
      </c>
      <c r="Q136" s="232">
        <v>0</v>
      </c>
      <c r="R136" s="232">
        <v>0</v>
      </c>
      <c r="S136" s="232">
        <v>0</v>
      </c>
      <c r="T136" s="232">
        <v>0</v>
      </c>
      <c r="U136" s="232">
        <v>0</v>
      </c>
      <c r="V136" s="232">
        <v>0</v>
      </c>
      <c r="W136" s="232">
        <v>0</v>
      </c>
      <c r="X136" s="232">
        <v>0</v>
      </c>
      <c r="Z136" s="229">
        <v>20</v>
      </c>
      <c r="AA136" s="234" t="s">
        <v>58</v>
      </c>
      <c r="AB136" s="231">
        <v>0</v>
      </c>
      <c r="AC136" s="232">
        <v>0</v>
      </c>
      <c r="AD136" s="232">
        <v>0</v>
      </c>
      <c r="AE136" s="232">
        <v>0</v>
      </c>
      <c r="AF136" s="232">
        <v>0</v>
      </c>
      <c r="AG136" s="232">
        <v>0</v>
      </c>
      <c r="AH136" s="232">
        <v>0</v>
      </c>
      <c r="AI136" s="232">
        <v>0</v>
      </c>
      <c r="AJ136" s="232">
        <v>0</v>
      </c>
      <c r="AK136" s="232">
        <v>0</v>
      </c>
      <c r="AL136" s="232">
        <v>0</v>
      </c>
      <c r="AM136" s="232">
        <v>0</v>
      </c>
      <c r="AN136" s="232">
        <v>0</v>
      </c>
      <c r="AO136" s="232">
        <v>0</v>
      </c>
      <c r="AP136" s="232">
        <v>0</v>
      </c>
      <c r="AQ136" s="232">
        <v>0</v>
      </c>
      <c r="AR136" s="232">
        <v>0</v>
      </c>
      <c r="AS136" s="232">
        <v>0</v>
      </c>
      <c r="AT136" s="232">
        <v>0</v>
      </c>
      <c r="AU136" s="232">
        <v>0</v>
      </c>
      <c r="AV136" s="232">
        <v>0</v>
      </c>
    </row>
    <row r="137" spans="2:48" x14ac:dyDescent="0.2">
      <c r="B137" s="229">
        <v>21</v>
      </c>
      <c r="C137" s="234" t="s">
        <v>59</v>
      </c>
      <c r="D137" s="231">
        <v>877.38664307812473</v>
      </c>
      <c r="E137" s="232">
        <v>919.08533046862806</v>
      </c>
      <c r="F137" s="232">
        <v>958.61750750685337</v>
      </c>
      <c r="G137" s="232">
        <v>998.14967848625895</v>
      </c>
      <c r="H137" s="232">
        <v>1037.6818494656472</v>
      </c>
      <c r="I137" s="232">
        <v>1077.2140204450361</v>
      </c>
      <c r="J137" s="232">
        <v>1116.7461914244245</v>
      </c>
      <c r="K137" s="232">
        <v>1156.2783624038129</v>
      </c>
      <c r="L137" s="232">
        <v>1195.8105333832013</v>
      </c>
      <c r="M137" s="232">
        <v>1235.34270436259</v>
      </c>
      <c r="N137" s="232">
        <v>1274.8748753419788</v>
      </c>
      <c r="O137" s="232">
        <v>1314.4070463213675</v>
      </c>
      <c r="P137" s="232">
        <v>1353.9392173007554</v>
      </c>
      <c r="Q137" s="232">
        <v>1393.4713882801443</v>
      </c>
      <c r="R137" s="232">
        <v>1433.0035592595329</v>
      </c>
      <c r="S137" s="232">
        <v>1472.5357302389211</v>
      </c>
      <c r="T137" s="232">
        <v>1512.0679012183102</v>
      </c>
      <c r="U137" s="232">
        <v>1551.6000721976986</v>
      </c>
      <c r="V137" s="232">
        <v>1591.132243177087</v>
      </c>
      <c r="W137" s="232">
        <v>1630.6644141564757</v>
      </c>
      <c r="X137" s="232">
        <v>1670.1965851358641</v>
      </c>
      <c r="Z137" s="229">
        <v>21</v>
      </c>
      <c r="AA137" s="234" t="s">
        <v>59</v>
      </c>
      <c r="AB137" s="231">
        <v>912.33295307192657</v>
      </c>
      <c r="AC137" s="232">
        <v>955.69249918119351</v>
      </c>
      <c r="AD137" s="232">
        <v>996.7992428308512</v>
      </c>
      <c r="AE137" s="232">
        <v>1037.9059801803664</v>
      </c>
      <c r="AF137" s="232">
        <v>1079.0127175298639</v>
      </c>
      <c r="AG137" s="232">
        <v>1120.1194548793615</v>
      </c>
      <c r="AH137" s="232">
        <v>1161.2261922288594</v>
      </c>
      <c r="AI137" s="232">
        <v>1202.3329295783569</v>
      </c>
      <c r="AJ137" s="232">
        <v>1243.4396669278544</v>
      </c>
      <c r="AK137" s="232">
        <v>1284.5464042773519</v>
      </c>
      <c r="AL137" s="232">
        <v>1325.6531416268497</v>
      </c>
      <c r="AM137" s="232">
        <v>1366.7598789763476</v>
      </c>
      <c r="AN137" s="232">
        <v>1407.8666163258447</v>
      </c>
      <c r="AO137" s="232">
        <v>1448.9733536753422</v>
      </c>
      <c r="AP137" s="232">
        <v>1490.0800910248399</v>
      </c>
      <c r="AQ137" s="232">
        <v>1531.1868283743379</v>
      </c>
      <c r="AR137" s="232">
        <v>1572.2935657238359</v>
      </c>
      <c r="AS137" s="232">
        <v>1613.4003030733329</v>
      </c>
      <c r="AT137" s="232">
        <v>1654.5070404228306</v>
      </c>
      <c r="AU137" s="232">
        <v>1695.6137777723279</v>
      </c>
      <c r="AV137" s="232">
        <v>1736.7205151218254</v>
      </c>
    </row>
    <row r="138" spans="2:48" x14ac:dyDescent="0.2">
      <c r="B138" s="229">
        <v>22</v>
      </c>
      <c r="C138" s="234" t="s">
        <v>60</v>
      </c>
      <c r="D138" s="231">
        <v>6828.6110632999262</v>
      </c>
      <c r="E138" s="232">
        <v>7056.8637753871344</v>
      </c>
      <c r="F138" s="232">
        <v>7292.8609828907965</v>
      </c>
      <c r="G138" s="232">
        <v>7529.1844097389649</v>
      </c>
      <c r="H138" s="232">
        <v>7766.2825664718002</v>
      </c>
      <c r="I138" s="232">
        <v>8005.022593110999</v>
      </c>
      <c r="J138" s="232">
        <v>8245.3133521756736</v>
      </c>
      <c r="K138" s="232">
        <v>8487.2180461722655</v>
      </c>
      <c r="L138" s="232">
        <v>8730.7616089661915</v>
      </c>
      <c r="M138" s="232">
        <v>8975.9796101289794</v>
      </c>
      <c r="N138" s="232">
        <v>9222.9057538109901</v>
      </c>
      <c r="O138" s="232">
        <v>9471.5750965057723</v>
      </c>
      <c r="P138" s="232">
        <v>9722.0232442079905</v>
      </c>
      <c r="Q138" s="232">
        <v>9974.2865631452078</v>
      </c>
      <c r="R138" s="232">
        <v>10228.40219588479</v>
      </c>
      <c r="S138" s="232">
        <v>10484.407875395236</v>
      </c>
      <c r="T138" s="232">
        <v>10742.342775956511</v>
      </c>
      <c r="U138" s="232">
        <v>11002.244254789401</v>
      </c>
      <c r="V138" s="232">
        <v>11264.160656183216</v>
      </c>
      <c r="W138" s="232">
        <v>11528.101376739671</v>
      </c>
      <c r="X138" s="232">
        <v>11794.233789981241</v>
      </c>
      <c r="Z138" s="229">
        <v>22</v>
      </c>
      <c r="AA138" s="234" t="s">
        <v>60</v>
      </c>
      <c r="AB138" s="231">
        <v>7100.5946419511638</v>
      </c>
      <c r="AC138" s="232">
        <v>7337.938659560803</v>
      </c>
      <c r="AD138" s="232">
        <v>7583.3356358393421</v>
      </c>
      <c r="AE138" s="232">
        <v>7829.0718247788654</v>
      </c>
      <c r="AF138" s="232">
        <v>8075.6136010943674</v>
      </c>
      <c r="AG138" s="232">
        <v>8323.8626429946071</v>
      </c>
      <c r="AH138" s="232">
        <v>8573.7241829928298</v>
      </c>
      <c r="AI138" s="232">
        <v>8825.2639409513085</v>
      </c>
      <c r="AJ138" s="232">
        <v>9078.5078438513156</v>
      </c>
      <c r="AK138" s="232">
        <v>9333.4928780004193</v>
      </c>
      <c r="AL138" s="232">
        <v>9590.2540899852866</v>
      </c>
      <c r="AM138" s="232">
        <v>9848.8279325995954</v>
      </c>
      <c r="AN138" s="232">
        <v>10109.251430024795</v>
      </c>
      <c r="AO138" s="232">
        <v>10371.562396955282</v>
      </c>
      <c r="AP138" s="232">
        <v>10635.799455346885</v>
      </c>
      <c r="AQ138" s="232">
        <v>10902.001841072231</v>
      </c>
      <c r="AR138" s="232">
        <v>11170.210288722856</v>
      </c>
      <c r="AS138" s="232">
        <v>11440.463643457659</v>
      </c>
      <c r="AT138" s="232">
        <v>11712.812175118997</v>
      </c>
      <c r="AU138" s="232">
        <v>11987.265654575218</v>
      </c>
      <c r="AV138" s="232">
        <v>12263.99812183619</v>
      </c>
    </row>
    <row r="139" spans="2:48" x14ac:dyDescent="0.2">
      <c r="B139" s="229">
        <v>23</v>
      </c>
      <c r="C139" s="234" t="s">
        <v>61</v>
      </c>
      <c r="D139" s="231">
        <v>43002.415807814257</v>
      </c>
      <c r="E139" s="232">
        <v>45353.058662058895</v>
      </c>
      <c r="F139" s="232">
        <v>47710.682554603729</v>
      </c>
      <c r="G139" s="232">
        <v>50069.418819699968</v>
      </c>
      <c r="H139" s="232">
        <v>52432.331635522307</v>
      </c>
      <c r="I139" s="232">
        <v>54803.352060811012</v>
      </c>
      <c r="J139" s="232">
        <v>57182.060578186647</v>
      </c>
      <c r="K139" s="232">
        <v>59568.762379556611</v>
      </c>
      <c r="L139" s="232">
        <v>61963.582999029015</v>
      </c>
      <c r="M139" s="232">
        <v>64366.698118858185</v>
      </c>
      <c r="N139" s="232">
        <v>66778.274830686263</v>
      </c>
      <c r="O139" s="232">
        <v>69198.486758622865</v>
      </c>
      <c r="P139" s="232">
        <v>71627.510291606712</v>
      </c>
      <c r="Q139" s="232">
        <v>74065.525573194886</v>
      </c>
      <c r="R139" s="232">
        <v>76512.716596939921</v>
      </c>
      <c r="S139" s="232">
        <v>78969.270274653769</v>
      </c>
      <c r="T139" s="232">
        <v>81435.380680097471</v>
      </c>
      <c r="U139" s="232">
        <v>83911.232800553582</v>
      </c>
      <c r="V139" s="232">
        <v>86397.066380842138</v>
      </c>
      <c r="W139" s="232">
        <v>88892.92693763251</v>
      </c>
      <c r="X139" s="232">
        <v>91399.649340721109</v>
      </c>
      <c r="Z139" s="229">
        <v>23</v>
      </c>
      <c r="AA139" s="234" t="s">
        <v>61</v>
      </c>
      <c r="AB139" s="231">
        <v>43315.903419053204</v>
      </c>
      <c r="AC139" s="232">
        <v>45683.682459705306</v>
      </c>
      <c r="AD139" s="232">
        <v>48058.493430426774</v>
      </c>
      <c r="AE139" s="232">
        <v>50434.424882895561</v>
      </c>
      <c r="AF139" s="232">
        <v>52814.563333145255</v>
      </c>
      <c r="AG139" s="232">
        <v>55202.868497334253</v>
      </c>
      <c r="AH139" s="232">
        <v>57598.917799801602</v>
      </c>
      <c r="AI139" s="232">
        <v>60003.018657303604</v>
      </c>
      <c r="AJ139" s="232">
        <v>62415.297519091895</v>
      </c>
      <c r="AK139" s="232">
        <v>64835.931348144644</v>
      </c>
      <c r="AL139" s="232">
        <v>67265.088454201992</v>
      </c>
      <c r="AM139" s="232">
        <v>69702.943727093254</v>
      </c>
      <c r="AN139" s="232">
        <v>72149.674841632499</v>
      </c>
      <c r="AO139" s="232">
        <v>74605.463254623493</v>
      </c>
      <c r="AP139" s="232">
        <v>77070.49430093159</v>
      </c>
      <c r="AQ139" s="232">
        <v>79544.956254956007</v>
      </c>
      <c r="AR139" s="232">
        <v>82029.04460525536</v>
      </c>
      <c r="AS139" s="232">
        <v>84522.945687669562</v>
      </c>
      <c r="AT139" s="232">
        <v>87026.900994758485</v>
      </c>
      <c r="AU139" s="232">
        <v>89540.956375007809</v>
      </c>
      <c r="AV139" s="232">
        <v>92065.952784415</v>
      </c>
    </row>
    <row r="140" spans="2:48" x14ac:dyDescent="0.2">
      <c r="B140" s="229">
        <v>26</v>
      </c>
      <c r="C140" s="234" t="s">
        <v>62</v>
      </c>
      <c r="D140" s="231">
        <v>3705.0771545262382</v>
      </c>
      <c r="E140" s="232">
        <v>3777.8240993341337</v>
      </c>
      <c r="F140" s="232">
        <v>3850.5710441420274</v>
      </c>
      <c r="G140" s="232">
        <v>3923.3179889499238</v>
      </c>
      <c r="H140" s="232">
        <v>4068.8118785657107</v>
      </c>
      <c r="I140" s="232">
        <v>4068.8118785657107</v>
      </c>
      <c r="J140" s="232">
        <v>4141.5588233736071</v>
      </c>
      <c r="K140" s="232">
        <v>4214.3057681815017</v>
      </c>
      <c r="L140" s="232">
        <v>4287.052712989399</v>
      </c>
      <c r="M140" s="232">
        <v>4359.7996577972926</v>
      </c>
      <c r="N140" s="232">
        <v>4432.546602605189</v>
      </c>
      <c r="O140" s="232">
        <v>4578.0404922209773</v>
      </c>
      <c r="P140" s="232">
        <v>4578.0404922209773</v>
      </c>
      <c r="Q140" s="232">
        <v>4650.7874370288755</v>
      </c>
      <c r="R140" s="232">
        <v>4723.5343818367683</v>
      </c>
      <c r="S140" s="232">
        <v>4796.2813266446619</v>
      </c>
      <c r="T140" s="232">
        <v>4869.0282714525592</v>
      </c>
      <c r="U140" s="232">
        <v>4941.7752162604529</v>
      </c>
      <c r="V140" s="232">
        <v>4941.7752162604529</v>
      </c>
      <c r="W140" s="232">
        <v>5087.269105876243</v>
      </c>
      <c r="X140" s="232">
        <v>5160.0160506841376</v>
      </c>
      <c r="Z140" s="229">
        <v>26</v>
      </c>
      <c r="AA140" s="234" t="s">
        <v>62</v>
      </c>
      <c r="AB140" s="231">
        <v>3827.3447006256033</v>
      </c>
      <c r="AC140" s="232">
        <v>3902.4922946121615</v>
      </c>
      <c r="AD140" s="232">
        <v>3977.639888598716</v>
      </c>
      <c r="AE140" s="232">
        <v>4052.7874825852714</v>
      </c>
      <c r="AF140" s="232">
        <v>4203.0826705583822</v>
      </c>
      <c r="AG140" s="232">
        <v>4203.0826705583822</v>
      </c>
      <c r="AH140" s="232">
        <v>4278.2302645449363</v>
      </c>
      <c r="AI140" s="232">
        <v>4353.3778585314922</v>
      </c>
      <c r="AJ140" s="232">
        <v>4428.525452518048</v>
      </c>
      <c r="AK140" s="232">
        <v>4503.6730465046039</v>
      </c>
      <c r="AL140" s="232">
        <v>4578.8206404911589</v>
      </c>
      <c r="AM140" s="232">
        <v>4729.1158284642697</v>
      </c>
      <c r="AN140" s="232">
        <v>4729.1158284642697</v>
      </c>
      <c r="AO140" s="232">
        <v>4804.2634224508247</v>
      </c>
      <c r="AP140" s="232">
        <v>4879.4110164373815</v>
      </c>
      <c r="AQ140" s="232">
        <v>4954.5586104239355</v>
      </c>
      <c r="AR140" s="232">
        <v>5029.7062044104941</v>
      </c>
      <c r="AS140" s="232">
        <v>5104.8537983970464</v>
      </c>
      <c r="AT140" s="232">
        <v>5104.8537983970464</v>
      </c>
      <c r="AU140" s="232">
        <v>5255.148986370159</v>
      </c>
      <c r="AV140" s="232">
        <v>5330.296580356714</v>
      </c>
    </row>
    <row r="141" spans="2:48" x14ac:dyDescent="0.2">
      <c r="B141" s="229">
        <v>28</v>
      </c>
      <c r="C141" s="234" t="s">
        <v>63</v>
      </c>
      <c r="D141" s="231">
        <v>1636.9879958159322</v>
      </c>
      <c r="E141" s="232">
        <v>1678.3441408704109</v>
      </c>
      <c r="F141" s="232">
        <v>1678.8465783316772</v>
      </c>
      <c r="G141" s="232">
        <v>1678.852682464501</v>
      </c>
      <c r="H141" s="232">
        <v>1678.8527566238547</v>
      </c>
      <c r="I141" s="232">
        <v>1678.8527575248197</v>
      </c>
      <c r="J141" s="232">
        <v>1678.8527575357655</v>
      </c>
      <c r="K141" s="232">
        <v>1678.8527575358985</v>
      </c>
      <c r="L141" s="232">
        <v>1678.8527575359001</v>
      </c>
      <c r="M141" s="232">
        <v>1678.8527575359001</v>
      </c>
      <c r="N141" s="232">
        <v>1678.8527575359001</v>
      </c>
      <c r="O141" s="232">
        <v>1678.8527575359001</v>
      </c>
      <c r="P141" s="232">
        <v>1678.8527575359001</v>
      </c>
      <c r="Q141" s="232">
        <v>1678.8527575359001</v>
      </c>
      <c r="R141" s="232">
        <v>1678.8527575359001</v>
      </c>
      <c r="S141" s="232">
        <v>1678.8527575359001</v>
      </c>
      <c r="T141" s="232">
        <v>1678.8527575359001</v>
      </c>
      <c r="U141" s="232">
        <v>1678.8527575359001</v>
      </c>
      <c r="V141" s="232">
        <v>1678.8527575359001</v>
      </c>
      <c r="W141" s="232">
        <v>1678.8527575359001</v>
      </c>
      <c r="X141" s="232">
        <v>1678.8527575359001</v>
      </c>
      <c r="Z141" s="229">
        <v>28</v>
      </c>
      <c r="AA141" s="234" t="s">
        <v>63</v>
      </c>
      <c r="AB141" s="231">
        <v>1665.8972038220418</v>
      </c>
      <c r="AC141" s="232">
        <v>1707.9836983981822</v>
      </c>
      <c r="AD141" s="232">
        <v>1708.4950089050146</v>
      </c>
      <c r="AE141" s="232">
        <v>1708.5012208368239</v>
      </c>
      <c r="AF141" s="232">
        <v>1708.5012963058321</v>
      </c>
      <c r="AG141" s="232">
        <v>1708.5012972227078</v>
      </c>
      <c r="AH141" s="232">
        <v>1708.501297233847</v>
      </c>
      <c r="AI141" s="232">
        <v>1708.5012972339823</v>
      </c>
      <c r="AJ141" s="232">
        <v>1708.5012972339839</v>
      </c>
      <c r="AK141" s="232">
        <v>1708.5012972339839</v>
      </c>
      <c r="AL141" s="232">
        <v>1708.5012972339839</v>
      </c>
      <c r="AM141" s="232">
        <v>1708.5012972339839</v>
      </c>
      <c r="AN141" s="232">
        <v>1708.5012972339839</v>
      </c>
      <c r="AO141" s="232">
        <v>1708.5012972339839</v>
      </c>
      <c r="AP141" s="232">
        <v>1708.5012972339839</v>
      </c>
      <c r="AQ141" s="232">
        <v>1708.5012972339839</v>
      </c>
      <c r="AR141" s="232">
        <v>1708.5012972339839</v>
      </c>
      <c r="AS141" s="232">
        <v>1708.5012972339839</v>
      </c>
      <c r="AT141" s="232">
        <v>1708.5012972339839</v>
      </c>
      <c r="AU141" s="232">
        <v>1708.5012972339839</v>
      </c>
      <c r="AV141" s="232">
        <v>1708.5012972339839</v>
      </c>
    </row>
    <row r="142" spans="2:48" x14ac:dyDescent="0.2">
      <c r="B142" s="229">
        <v>29</v>
      </c>
      <c r="C142" s="234" t="s">
        <v>64</v>
      </c>
      <c r="D142" s="231">
        <v>2537.1926797706001</v>
      </c>
      <c r="E142" s="232">
        <v>2576.5514273063372</v>
      </c>
      <c r="F142" s="232">
        <v>2637.8166687418689</v>
      </c>
      <c r="G142" s="232">
        <v>2690.4283116766996</v>
      </c>
      <c r="H142" s="232">
        <v>2746.4586096316943</v>
      </c>
      <c r="I142" s="232">
        <v>2801.1383479571887</v>
      </c>
      <c r="J142" s="232">
        <v>2856.3516327512189</v>
      </c>
      <c r="K142" s="232">
        <v>2911.3541368970868</v>
      </c>
      <c r="L142" s="232">
        <v>2966.4399111689127</v>
      </c>
      <c r="M142" s="232">
        <v>3021.492789091204</v>
      </c>
      <c r="N142" s="232">
        <v>3076.5586629084851</v>
      </c>
      <c r="O142" s="232">
        <v>3131.619402621558</v>
      </c>
      <c r="P142" s="232">
        <v>3186.6821705924804</v>
      </c>
      <c r="Q142" s="232">
        <v>3241.744137288295</v>
      </c>
      <c r="R142" s="232">
        <v>3296.8064205325195</v>
      </c>
      <c r="S142" s="232">
        <v>3351.8685787224463</v>
      </c>
      <c r="T142" s="232">
        <v>3406.9307863158033</v>
      </c>
      <c r="U142" s="232">
        <v>3461.992974392047</v>
      </c>
      <c r="V142" s="232">
        <v>3517.0551701786408</v>
      </c>
      <c r="W142" s="232">
        <v>3572.1173629192149</v>
      </c>
      <c r="X142" s="232">
        <v>3627.1795568631369</v>
      </c>
      <c r="Z142" s="229">
        <v>29</v>
      </c>
      <c r="AA142" s="234" t="s">
        <v>64</v>
      </c>
      <c r="AB142" s="231">
        <v>2638.2490642058638</v>
      </c>
      <c r="AC142" s="232">
        <v>2679.1754706559486</v>
      </c>
      <c r="AD142" s="232">
        <v>2742.8809066578578</v>
      </c>
      <c r="AE142" s="232">
        <v>2797.5880713307815</v>
      </c>
      <c r="AF142" s="232">
        <v>2855.8500560533239</v>
      </c>
      <c r="AG142" s="232">
        <v>2912.7076883563236</v>
      </c>
      <c r="AH142" s="232">
        <v>2970.1201182836994</v>
      </c>
      <c r="AI142" s="232">
        <v>3027.3133721696972</v>
      </c>
      <c r="AJ142" s="232">
        <v>3084.5932128307704</v>
      </c>
      <c r="AK142" s="232">
        <v>3141.8388468807075</v>
      </c>
      <c r="AL142" s="232">
        <v>3199.09799445213</v>
      </c>
      <c r="AM142" s="232">
        <v>3256.3518034279746</v>
      </c>
      <c r="AN142" s="232">
        <v>3313.6077214471784</v>
      </c>
      <c r="AO142" s="232">
        <v>3370.8628062764874</v>
      </c>
      <c r="AP142" s="232">
        <v>3428.1182202623295</v>
      </c>
      <c r="AQ142" s="232">
        <v>3485.3735042129611</v>
      </c>
      <c r="AR142" s="232">
        <v>3542.6288395347624</v>
      </c>
      <c r="AS142" s="232">
        <v>3599.884154562083</v>
      </c>
      <c r="AT142" s="232">
        <v>3657.1394776068555</v>
      </c>
      <c r="AU142" s="232">
        <v>3714.3947974842877</v>
      </c>
      <c r="AV142" s="232">
        <v>3771.6501186129963</v>
      </c>
    </row>
    <row r="143" spans="2:48" x14ac:dyDescent="0.2">
      <c r="B143" s="229">
        <v>31</v>
      </c>
      <c r="C143" s="234" t="s">
        <v>65</v>
      </c>
      <c r="D143" s="231">
        <v>3680.3125217062861</v>
      </c>
      <c r="E143" s="232">
        <v>3793.9893046804373</v>
      </c>
      <c r="F143" s="232">
        <v>3883.1910224644562</v>
      </c>
      <c r="G143" s="232">
        <v>3963.5615930481795</v>
      </c>
      <c r="H143" s="232">
        <v>4041.7741006903952</v>
      </c>
      <c r="I143" s="232">
        <v>4120.6219194107525</v>
      </c>
      <c r="J143" s="232">
        <v>4200.7089089962074</v>
      </c>
      <c r="K143" s="232">
        <v>4282.3211863403385</v>
      </c>
      <c r="L143" s="232">
        <v>4365.5612088820217</v>
      </c>
      <c r="M143" s="232">
        <v>4450.4902055196999</v>
      </c>
      <c r="N143" s="232">
        <v>4537.1510117460184</v>
      </c>
      <c r="O143" s="232">
        <v>4625.5820809579682</v>
      </c>
      <c r="P143" s="232">
        <v>4715.8205582820583</v>
      </c>
      <c r="Q143" s="232">
        <v>4807.9037229307378</v>
      </c>
      <c r="R143" s="232">
        <v>4901.8694270197584</v>
      </c>
      <c r="S143" s="232">
        <v>4997.756074232997</v>
      </c>
      <c r="T143" s="232">
        <v>5095.6034200514687</v>
      </c>
      <c r="U143" s="232">
        <v>5195.4497146480189</v>
      </c>
      <c r="V143" s="232">
        <v>5297.3430069159658</v>
      </c>
      <c r="W143" s="232">
        <v>5401.2970925912368</v>
      </c>
      <c r="X143" s="232">
        <v>5507.4662476208086</v>
      </c>
      <c r="Z143" s="229">
        <v>31</v>
      </c>
      <c r="AA143" s="234" t="s">
        <v>65</v>
      </c>
      <c r="AB143" s="231">
        <v>3826.8993694458482</v>
      </c>
      <c r="AC143" s="232">
        <v>3945.1038986858589</v>
      </c>
      <c r="AD143" s="232">
        <v>4037.8585208892164</v>
      </c>
      <c r="AE143" s="232">
        <v>4121.4302512992881</v>
      </c>
      <c r="AF143" s="232">
        <v>4202.7579631208937</v>
      </c>
      <c r="AG143" s="232">
        <v>4284.7462904608838</v>
      </c>
      <c r="AH143" s="232">
        <v>4368.0231448415261</v>
      </c>
      <c r="AI143" s="232">
        <v>4452.8860391922753</v>
      </c>
      <c r="AJ143" s="232">
        <v>4539.4415118317947</v>
      </c>
      <c r="AK143" s="232">
        <v>4627.7532304055476</v>
      </c>
      <c r="AL143" s="232">
        <v>4717.8657365438612</v>
      </c>
      <c r="AM143" s="232">
        <v>4809.8190152425232</v>
      </c>
      <c r="AN143" s="232">
        <v>4903.6516911184335</v>
      </c>
      <c r="AO143" s="232">
        <v>4999.4025282150706</v>
      </c>
      <c r="AP143" s="232">
        <v>5097.1108862979554</v>
      </c>
      <c r="AQ143" s="232">
        <v>5196.8166986696979</v>
      </c>
      <c r="AR143" s="232">
        <v>5298.5613042721197</v>
      </c>
      <c r="AS143" s="232">
        <v>5402.3844767824494</v>
      </c>
      <c r="AT143" s="232">
        <v>5508.3361788814291</v>
      </c>
      <c r="AU143" s="232">
        <v>5616.4307557891461</v>
      </c>
      <c r="AV143" s="232">
        <v>5726.8286282635436</v>
      </c>
    </row>
    <row r="144" spans="2:48" x14ac:dyDescent="0.2">
      <c r="B144" s="229">
        <v>32</v>
      </c>
      <c r="C144" s="234" t="s">
        <v>66</v>
      </c>
      <c r="D144" s="231">
        <v>11781.959424359929</v>
      </c>
      <c r="E144" s="232">
        <v>12209.542921965476</v>
      </c>
      <c r="F144" s="232">
        <v>12511.486146909299</v>
      </c>
      <c r="G144" s="232">
        <v>12814.440489977627</v>
      </c>
      <c r="H144" s="232">
        <v>13120.800149112592</v>
      </c>
      <c r="I144" s="232">
        <v>13433.783266517605</v>
      </c>
      <c r="J144" s="232">
        <v>13753.074485088579</v>
      </c>
      <c r="K144" s="232">
        <v>14078.916556272268</v>
      </c>
      <c r="L144" s="232">
        <v>14411.414285412166</v>
      </c>
      <c r="M144" s="232">
        <v>14750.711198664485</v>
      </c>
      <c r="N144" s="232">
        <v>15096.944391236704</v>
      </c>
      <c r="O144" s="232">
        <v>15450.256156995107</v>
      </c>
      <c r="P144" s="232">
        <v>15810.791095350212</v>
      </c>
      <c r="Q144" s="232">
        <v>16178.696876940356</v>
      </c>
      <c r="R144" s="232">
        <v>16554.124316555524</v>
      </c>
      <c r="S144" s="232">
        <v>16937.226676906495</v>
      </c>
      <c r="T144" s="232">
        <v>17328.162871591783</v>
      </c>
      <c r="U144" s="232">
        <v>17727.085225412491</v>
      </c>
      <c r="V144" s="232">
        <v>18134.187592065016</v>
      </c>
      <c r="W144" s="232">
        <v>18549.517723676658</v>
      </c>
      <c r="X144" s="232">
        <v>18973.719700052432</v>
      </c>
      <c r="Z144" s="229">
        <v>32</v>
      </c>
      <c r="AA144" s="234" t="s">
        <v>66</v>
      </c>
      <c r="AB144" s="231">
        <v>12251.234868232184</v>
      </c>
      <c r="AC144" s="232">
        <v>12695.849016547359</v>
      </c>
      <c r="AD144" s="232">
        <v>13009.818640140697</v>
      </c>
      <c r="AE144" s="232">
        <v>13324.839654693435</v>
      </c>
      <c r="AF144" s="232">
        <v>13643.401619051754</v>
      </c>
      <c r="AG144" s="232">
        <v>13968.850854023005</v>
      </c>
      <c r="AH144" s="232">
        <v>14300.859441829652</v>
      </c>
      <c r="AI144" s="232">
        <v>14639.679802708593</v>
      </c>
      <c r="AJ144" s="232">
        <v>14985.420916400129</v>
      </c>
      <c r="AK144" s="232">
        <v>15338.23202570729</v>
      </c>
      <c r="AL144" s="232">
        <v>15698.25568633966</v>
      </c>
      <c r="AM144" s="232">
        <v>16065.639859728219</v>
      </c>
      <c r="AN144" s="232">
        <v>16440.534904678014</v>
      </c>
      <c r="AO144" s="232">
        <v>16823.094373548895</v>
      </c>
      <c r="AP144" s="232">
        <v>17213.475088083935</v>
      </c>
      <c r="AQ144" s="232">
        <v>17611.836415447684</v>
      </c>
      <c r="AR144" s="232">
        <v>18018.343598767278</v>
      </c>
      <c r="AS144" s="232">
        <v>18433.155029940674</v>
      </c>
      <c r="AT144" s="232">
        <v>18856.472283856969</v>
      </c>
      <c r="AU144" s="232">
        <v>19288.345014610706</v>
      </c>
      <c r="AV144" s="232">
        <v>19729.442955705519</v>
      </c>
    </row>
    <row r="145" spans="2:48" x14ac:dyDescent="0.2">
      <c r="B145" s="229">
        <v>33</v>
      </c>
      <c r="C145" s="234" t="s">
        <v>67</v>
      </c>
      <c r="D145" s="231">
        <v>5403.5393799667572</v>
      </c>
      <c r="E145" s="232">
        <v>5708.2374638178699</v>
      </c>
      <c r="F145" s="232">
        <v>5988.5645594097195</v>
      </c>
      <c r="G145" s="232">
        <v>6264.5151507652026</v>
      </c>
      <c r="H145" s="232">
        <v>6539.8485211499092</v>
      </c>
      <c r="I145" s="232">
        <v>6815.4059876139654</v>
      </c>
      <c r="J145" s="232">
        <v>7091.2905261603946</v>
      </c>
      <c r="K145" s="232">
        <v>7367.5365842281471</v>
      </c>
      <c r="L145" s="232">
        <v>7644.1540203798577</v>
      </c>
      <c r="M145" s="232">
        <v>7921.1515232029333</v>
      </c>
      <c r="N145" s="232">
        <v>8198.5368940426069</v>
      </c>
      <c r="O145" s="232">
        <v>8476.3181107643722</v>
      </c>
      <c r="P145" s="232">
        <v>8754.5032643313662</v>
      </c>
      <c r="Q145" s="232">
        <v>9033.1006137199183</v>
      </c>
      <c r="R145" s="232">
        <v>9312.1185919496911</v>
      </c>
      <c r="S145" s="232">
        <v>9591.5657741120176</v>
      </c>
      <c r="T145" s="232">
        <v>9871.4510304757969</v>
      </c>
      <c r="U145" s="232">
        <v>10151.782944158034</v>
      </c>
      <c r="V145" s="232">
        <v>10432.572103115246</v>
      </c>
      <c r="W145" s="232">
        <v>10713.822165197382</v>
      </c>
      <c r="X145" s="232">
        <v>10995.565317395316</v>
      </c>
      <c r="Z145" s="229">
        <v>33</v>
      </c>
      <c r="AA145" s="234" t="s">
        <v>67</v>
      </c>
      <c r="AB145" s="231">
        <v>5618.7623534708327</v>
      </c>
      <c r="AC145" s="232">
        <v>5935.5965620017369</v>
      </c>
      <c r="AD145" s="232">
        <v>6227.0890858110079</v>
      </c>
      <c r="AE145" s="232">
        <v>6514.0307892201799</v>
      </c>
      <c r="AF145" s="232">
        <v>6800.3306877473078</v>
      </c>
      <c r="AG145" s="232">
        <v>7086.8636081006307</v>
      </c>
      <c r="AH145" s="232">
        <v>7373.7366278173631</v>
      </c>
      <c r="AI145" s="232">
        <v>7660.9855663779554</v>
      </c>
      <c r="AJ145" s="232">
        <v>7948.6206750115871</v>
      </c>
      <c r="AK145" s="232">
        <v>8236.6509883721046</v>
      </c>
      <c r="AL145" s="232">
        <v>8525.0846185323226</v>
      </c>
      <c r="AM145" s="232">
        <v>8813.9298611161175</v>
      </c>
      <c r="AN145" s="232">
        <v>9103.1951293496877</v>
      </c>
      <c r="AO145" s="232">
        <v>9392.8890111643814</v>
      </c>
      <c r="AP145" s="232">
        <v>9683.0202754670463</v>
      </c>
      <c r="AQ145" s="232">
        <v>9973.5978388948988</v>
      </c>
      <c r="AR145" s="232">
        <v>10264.630925019646</v>
      </c>
      <c r="AS145" s="232">
        <v>10556.128458823849</v>
      </c>
      <c r="AT145" s="232">
        <v>10848.101449982327</v>
      </c>
      <c r="AU145" s="232">
        <v>11140.553702037196</v>
      </c>
      <c r="AV145" s="232">
        <v>11433.518683987177</v>
      </c>
    </row>
    <row r="146" spans="2:48" x14ac:dyDescent="0.2">
      <c r="B146" s="229">
        <v>34</v>
      </c>
      <c r="C146" s="234" t="s">
        <v>68</v>
      </c>
      <c r="D146" s="231">
        <v>1592.6894480322717</v>
      </c>
      <c r="E146" s="232">
        <v>1678.262736712549</v>
      </c>
      <c r="F146" s="232">
        <v>1769.0898471043211</v>
      </c>
      <c r="G146" s="232">
        <v>1861.0980420187741</v>
      </c>
      <c r="H146" s="232">
        <v>1954.2498082493116</v>
      </c>
      <c r="I146" s="232">
        <v>2048.7004656594472</v>
      </c>
      <c r="J146" s="232">
        <v>2144.4119182339487</v>
      </c>
      <c r="K146" s="232">
        <v>2241.3854741254736</v>
      </c>
      <c r="L146" s="232">
        <v>2339.6148155303968</v>
      </c>
      <c r="M146" s="232">
        <v>2439.0973572390162</v>
      </c>
      <c r="N146" s="232">
        <v>2539.8311384278923</v>
      </c>
      <c r="O146" s="232">
        <v>2641.8155247041609</v>
      </c>
      <c r="P146" s="232">
        <v>2745.0509452506731</v>
      </c>
      <c r="Q146" s="232">
        <v>2849.5388856595023</v>
      </c>
      <c r="R146" s="232">
        <v>2955.2818413073937</v>
      </c>
      <c r="S146" s="232">
        <v>3062.2832190686336</v>
      </c>
      <c r="T146" s="232">
        <v>3170.5475325952989</v>
      </c>
      <c r="U146" s="232">
        <v>3280.0794525019433</v>
      </c>
      <c r="V146" s="232">
        <v>3390.8873850950072</v>
      </c>
      <c r="W146" s="232">
        <v>3502.9692612973236</v>
      </c>
      <c r="X146" s="232">
        <v>3616.3688387728794</v>
      </c>
      <c r="Z146" s="229">
        <v>34</v>
      </c>
      <c r="AA146" s="234" t="s">
        <v>68</v>
      </c>
      <c r="AB146" s="231">
        <v>1656.1262687473973</v>
      </c>
      <c r="AC146" s="232">
        <v>1745.1079415158097</v>
      </c>
      <c r="AD146" s="232">
        <v>1839.5526957144862</v>
      </c>
      <c r="AE146" s="232">
        <v>1935.2255770323818</v>
      </c>
      <c r="AF146" s="232">
        <v>2032.0875781118821</v>
      </c>
      <c r="AG146" s="232">
        <v>2130.3002052066631</v>
      </c>
      <c r="AH146" s="232">
        <v>2229.823844937207</v>
      </c>
      <c r="AI146" s="232">
        <v>2330.6598575598914</v>
      </c>
      <c r="AJ146" s="232">
        <v>2432.8016736329732</v>
      </c>
      <c r="AK146" s="232">
        <v>2536.2466049778463</v>
      </c>
      <c r="AL146" s="232">
        <v>2640.9926126714759</v>
      </c>
      <c r="AM146" s="232">
        <v>2747.0390370531277</v>
      </c>
      <c r="AN146" s="232">
        <v>2854.3863244000077</v>
      </c>
      <c r="AO146" s="232">
        <v>2963.0360194753207</v>
      </c>
      <c r="AP146" s="232">
        <v>3072.9907170466672</v>
      </c>
      <c r="AQ146" s="232">
        <v>3184.253959684137</v>
      </c>
      <c r="AR146" s="232">
        <v>3296.83044081857</v>
      </c>
      <c r="AS146" s="232">
        <v>3410.7250170950961</v>
      </c>
      <c r="AT146" s="232">
        <v>3525.9464296433412</v>
      </c>
      <c r="AU146" s="232">
        <v>3642.4925269747964</v>
      </c>
      <c r="AV146" s="232">
        <v>3760.4088096212035</v>
      </c>
    </row>
    <row r="147" spans="2:48" x14ac:dyDescent="0.2">
      <c r="B147" s="229">
        <v>35</v>
      </c>
      <c r="C147" s="233" t="s">
        <v>69</v>
      </c>
      <c r="D147" s="231">
        <v>569.33482195254714</v>
      </c>
      <c r="E147" s="232">
        <v>594.36200161787519</v>
      </c>
      <c r="F147" s="232">
        <v>618.25875477232955</v>
      </c>
      <c r="G147" s="232">
        <v>643.345107951964</v>
      </c>
      <c r="H147" s="232">
        <v>668.57541963437814</v>
      </c>
      <c r="I147" s="232">
        <v>694.20404809175147</v>
      </c>
      <c r="J147" s="232">
        <v>720.49299854966125</v>
      </c>
      <c r="K147" s="232">
        <v>747.40928694692002</v>
      </c>
      <c r="L147" s="232">
        <v>774.97896679030293</v>
      </c>
      <c r="M147" s="232">
        <v>803.21342613780007</v>
      </c>
      <c r="N147" s="232">
        <v>832.12825373479018</v>
      </c>
      <c r="O147" s="232">
        <v>861.7384004412537</v>
      </c>
      <c r="P147" s="232">
        <v>892.05943112637169</v>
      </c>
      <c r="Q147" s="232">
        <v>923.10721358446312</v>
      </c>
      <c r="R147" s="232">
        <v>954.89800198532544</v>
      </c>
      <c r="S147" s="232">
        <v>987.44844848768412</v>
      </c>
      <c r="T147" s="232">
        <v>1020.7755189081199</v>
      </c>
      <c r="U147" s="232">
        <v>1054.8968825294264</v>
      </c>
      <c r="V147" s="232">
        <v>1089.8294209601438</v>
      </c>
      <c r="W147" s="232">
        <v>1125.5951129556452</v>
      </c>
      <c r="X147" s="232">
        <v>1162.1980165728849</v>
      </c>
      <c r="Z147" s="229">
        <v>35</v>
      </c>
      <c r="AA147" s="233" t="s">
        <v>69</v>
      </c>
      <c r="AB147" s="231">
        <v>573.48527280458131</v>
      </c>
      <c r="AC147" s="232">
        <v>598.6949006096695</v>
      </c>
      <c r="AD147" s="232">
        <v>622.76586109461971</v>
      </c>
      <c r="AE147" s="232">
        <v>648.03509378893398</v>
      </c>
      <c r="AF147" s="232">
        <v>673.44933444351273</v>
      </c>
      <c r="AG147" s="232">
        <v>699.26479560234031</v>
      </c>
      <c r="AH147" s="232">
        <v>725.74539250908856</v>
      </c>
      <c r="AI147" s="232">
        <v>752.85790064876323</v>
      </c>
      <c r="AJ147" s="232">
        <v>780.6285634582041</v>
      </c>
      <c r="AK147" s="232">
        <v>809.06885201434488</v>
      </c>
      <c r="AL147" s="232">
        <v>838.19446870451679</v>
      </c>
      <c r="AM147" s="232">
        <v>868.02047338047055</v>
      </c>
      <c r="AN147" s="232">
        <v>898.56254437928305</v>
      </c>
      <c r="AO147" s="232">
        <v>929.83666517149379</v>
      </c>
      <c r="AP147" s="232">
        <v>961.85920841979873</v>
      </c>
      <c r="AQ147" s="232">
        <v>994.64694767715935</v>
      </c>
      <c r="AR147" s="232">
        <v>1028.21697244096</v>
      </c>
      <c r="AS147" s="232">
        <v>1062.5870808030661</v>
      </c>
      <c r="AT147" s="232">
        <v>1097.7742774389435</v>
      </c>
      <c r="AU147" s="232">
        <v>1133.8007013290915</v>
      </c>
      <c r="AV147" s="232">
        <v>1170.6704401137013</v>
      </c>
    </row>
    <row r="148" spans="2:48" x14ac:dyDescent="0.2">
      <c r="B148" s="229">
        <v>36</v>
      </c>
      <c r="C148" s="234" t="s">
        <v>70</v>
      </c>
      <c r="D148" s="231">
        <v>276.20344731434523</v>
      </c>
      <c r="E148" s="232">
        <v>289.87859467235609</v>
      </c>
      <c r="F148" s="232">
        <v>303.51766460887399</v>
      </c>
      <c r="G148" s="232">
        <v>317.12683161462894</v>
      </c>
      <c r="H148" s="232">
        <v>330.69543778506483</v>
      </c>
      <c r="I148" s="232">
        <v>344.16030481107344</v>
      </c>
      <c r="J148" s="232">
        <v>357.52495559849797</v>
      </c>
      <c r="K148" s="232">
        <v>370.78594262455334</v>
      </c>
      <c r="L148" s="232">
        <v>383.94150448379673</v>
      </c>
      <c r="M148" s="232">
        <v>396.98939417825579</v>
      </c>
      <c r="N148" s="232">
        <v>409.92743390528244</v>
      </c>
      <c r="O148" s="232">
        <v>422.75337187318894</v>
      </c>
      <c r="P148" s="232">
        <v>435.46491769813866</v>
      </c>
      <c r="Q148" s="232">
        <v>448.05973267477998</v>
      </c>
      <c r="R148" s="232">
        <v>460.53542906346172</v>
      </c>
      <c r="S148" s="232">
        <v>472.88957688460528</v>
      </c>
      <c r="T148" s="232">
        <v>485.11967034951317</v>
      </c>
      <c r="U148" s="232">
        <v>497.22325457177715</v>
      </c>
      <c r="V148" s="232">
        <v>509.19742564123885</v>
      </c>
      <c r="W148" s="232">
        <v>521.04077846161317</v>
      </c>
      <c r="X148" s="232">
        <v>532.74568079388723</v>
      </c>
      <c r="Z148" s="229">
        <v>36</v>
      </c>
      <c r="AA148" s="234" t="s">
        <v>70</v>
      </c>
      <c r="AB148" s="231">
        <v>278.21697044526672</v>
      </c>
      <c r="AC148" s="232">
        <v>291.99180962751757</v>
      </c>
      <c r="AD148" s="232">
        <v>305.73030838387274</v>
      </c>
      <c r="AE148" s="232">
        <v>319.43868621709959</v>
      </c>
      <c r="AF148" s="232">
        <v>333.10620752651789</v>
      </c>
      <c r="AG148" s="232">
        <v>346.66923343314608</v>
      </c>
      <c r="AH148" s="232">
        <v>360.13131252481099</v>
      </c>
      <c r="AI148" s="232">
        <v>373.4889721462863</v>
      </c>
      <c r="AJ148" s="232">
        <v>386.74043805148352</v>
      </c>
      <c r="AK148" s="232">
        <v>399.88344686181523</v>
      </c>
      <c r="AL148" s="232">
        <v>412.91580489845188</v>
      </c>
      <c r="AM148" s="232">
        <v>425.83524395414463</v>
      </c>
      <c r="AN148" s="232">
        <v>438.63945694815806</v>
      </c>
      <c r="AO148" s="232">
        <v>451.32608812597914</v>
      </c>
      <c r="AP148" s="232">
        <v>463.89273234133441</v>
      </c>
      <c r="AQ148" s="232">
        <v>476.33694190009408</v>
      </c>
      <c r="AR148" s="232">
        <v>488.65619274636123</v>
      </c>
      <c r="AS148" s="232">
        <v>500.84801209760542</v>
      </c>
      <c r="AT148" s="232">
        <v>512.90947487416349</v>
      </c>
      <c r="AU148" s="232">
        <v>524.83916573659837</v>
      </c>
      <c r="AV148" s="232">
        <v>536.62939680687464</v>
      </c>
    </row>
    <row r="149" spans="2:48" x14ac:dyDescent="0.2">
      <c r="B149" s="229">
        <v>39</v>
      </c>
      <c r="C149" s="234" t="s">
        <v>71</v>
      </c>
      <c r="D149" s="231">
        <v>2308.5801095412148</v>
      </c>
      <c r="E149" s="232">
        <v>2448.039193749099</v>
      </c>
      <c r="F149" s="232">
        <v>2581.0101258384998</v>
      </c>
      <c r="G149" s="232">
        <v>2713.6478100535423</v>
      </c>
      <c r="H149" s="232">
        <v>2846.0625944708854</v>
      </c>
      <c r="I149" s="232">
        <v>2978.0746497897644</v>
      </c>
      <c r="J149" s="232">
        <v>3109.7048163047339</v>
      </c>
      <c r="K149" s="232">
        <v>3240.9379160340468</v>
      </c>
      <c r="L149" s="232">
        <v>3371.7677176699567</v>
      </c>
      <c r="M149" s="232">
        <v>3502.1854931195967</v>
      </c>
      <c r="N149" s="232">
        <v>3632.1829424595626</v>
      </c>
      <c r="O149" s="232">
        <v>3761.7514409224023</v>
      </c>
      <c r="P149" s="232">
        <v>3890.8822264260193</v>
      </c>
      <c r="Q149" s="232">
        <v>4019.5663506070077</v>
      </c>
      <c r="R149" s="232">
        <v>4147.7946728822262</v>
      </c>
      <c r="S149" s="232">
        <v>4275.5579115216096</v>
      </c>
      <c r="T149" s="232">
        <v>4402.8464141295926</v>
      </c>
      <c r="U149" s="232">
        <v>4529.6510378318935</v>
      </c>
      <c r="V149" s="232">
        <v>4655.9596926570794</v>
      </c>
      <c r="W149" s="232">
        <v>4781.7708235746441</v>
      </c>
      <c r="X149" s="232">
        <v>4907.0401601453068</v>
      </c>
      <c r="Z149" s="229">
        <v>39</v>
      </c>
      <c r="AA149" s="234" t="s">
        <v>71</v>
      </c>
      <c r="AB149" s="231">
        <v>2325.4096585397701</v>
      </c>
      <c r="AC149" s="232">
        <v>2465.8853994715305</v>
      </c>
      <c r="AD149" s="232">
        <v>2599.8256896558628</v>
      </c>
      <c r="AE149" s="232">
        <v>2733.4303025888325</v>
      </c>
      <c r="AF149" s="232">
        <v>2866.8103907845775</v>
      </c>
      <c r="AG149" s="232">
        <v>2999.7848139867319</v>
      </c>
      <c r="AH149" s="232">
        <v>3132.3745644155961</v>
      </c>
      <c r="AI149" s="232">
        <v>3264.5643534419351</v>
      </c>
      <c r="AJ149" s="232">
        <v>3396.3479043317707</v>
      </c>
      <c r="AK149" s="232">
        <v>3527.7164253644378</v>
      </c>
      <c r="AL149" s="232">
        <v>3658.6615561100939</v>
      </c>
      <c r="AM149" s="232">
        <v>3789.1746089267263</v>
      </c>
      <c r="AN149" s="232">
        <v>3919.2467578566639</v>
      </c>
      <c r="AO149" s="232">
        <v>4048.8689893029341</v>
      </c>
      <c r="AP149" s="232">
        <v>4178.0320960475374</v>
      </c>
      <c r="AQ149" s="232">
        <v>4306.7267286966025</v>
      </c>
      <c r="AR149" s="232">
        <v>4434.9431644885981</v>
      </c>
      <c r="AS149" s="232">
        <v>4562.672193897688</v>
      </c>
      <c r="AT149" s="232">
        <v>4689.9016388165492</v>
      </c>
      <c r="AU149" s="232">
        <v>4816.6299328785026</v>
      </c>
      <c r="AV149" s="232">
        <v>4942.8124829127655</v>
      </c>
    </row>
    <row r="150" spans="2:48" x14ac:dyDescent="0.2">
      <c r="B150" s="229">
        <v>40</v>
      </c>
      <c r="C150" s="234" t="s">
        <v>72</v>
      </c>
      <c r="D150" s="231">
        <v>0</v>
      </c>
      <c r="E150" s="232">
        <v>0</v>
      </c>
      <c r="F150" s="232">
        <v>0</v>
      </c>
      <c r="G150" s="232">
        <v>0</v>
      </c>
      <c r="H150" s="232">
        <v>0</v>
      </c>
      <c r="I150" s="232">
        <v>0</v>
      </c>
      <c r="J150" s="232">
        <v>0</v>
      </c>
      <c r="K150" s="232">
        <v>0</v>
      </c>
      <c r="L150" s="232">
        <v>0</v>
      </c>
      <c r="M150" s="232">
        <v>0</v>
      </c>
      <c r="N150" s="232">
        <v>0</v>
      </c>
      <c r="O150" s="232">
        <v>0</v>
      </c>
      <c r="P150" s="232">
        <v>0</v>
      </c>
      <c r="Q150" s="232">
        <v>0</v>
      </c>
      <c r="R150" s="232">
        <v>0</v>
      </c>
      <c r="S150" s="232">
        <v>0</v>
      </c>
      <c r="T150" s="232">
        <v>0</v>
      </c>
      <c r="U150" s="232">
        <v>0</v>
      </c>
      <c r="V150" s="232">
        <v>0</v>
      </c>
      <c r="W150" s="232">
        <v>0</v>
      </c>
      <c r="X150" s="232">
        <v>0</v>
      </c>
      <c r="Z150" s="229">
        <v>40</v>
      </c>
      <c r="AA150" s="234" t="s">
        <v>72</v>
      </c>
      <c r="AB150" s="231">
        <v>0</v>
      </c>
      <c r="AC150" s="232">
        <v>0</v>
      </c>
      <c r="AD150" s="232">
        <v>0</v>
      </c>
      <c r="AE150" s="232">
        <v>0</v>
      </c>
      <c r="AF150" s="232">
        <v>0</v>
      </c>
      <c r="AG150" s="232">
        <v>0</v>
      </c>
      <c r="AH150" s="232">
        <v>0</v>
      </c>
      <c r="AI150" s="232">
        <v>0</v>
      </c>
      <c r="AJ150" s="232">
        <v>0</v>
      </c>
      <c r="AK150" s="232">
        <v>0</v>
      </c>
      <c r="AL150" s="232">
        <v>0</v>
      </c>
      <c r="AM150" s="232">
        <v>0</v>
      </c>
      <c r="AN150" s="232">
        <v>0</v>
      </c>
      <c r="AO150" s="232">
        <v>0</v>
      </c>
      <c r="AP150" s="232">
        <v>0</v>
      </c>
      <c r="AQ150" s="232">
        <v>0</v>
      </c>
      <c r="AR150" s="232">
        <v>0</v>
      </c>
      <c r="AS150" s="232">
        <v>0</v>
      </c>
      <c r="AT150" s="232">
        <v>0</v>
      </c>
      <c r="AU150" s="232">
        <v>0</v>
      </c>
      <c r="AV150" s="232">
        <v>0</v>
      </c>
    </row>
    <row r="151" spans="2:48" x14ac:dyDescent="0.2">
      <c r="B151" s="229">
        <v>45</v>
      </c>
      <c r="C151" s="234" t="s">
        <v>73</v>
      </c>
      <c r="D151" s="231">
        <v>0</v>
      </c>
      <c r="E151" s="232">
        <v>0</v>
      </c>
      <c r="F151" s="232">
        <v>0</v>
      </c>
      <c r="G151" s="232">
        <v>0</v>
      </c>
      <c r="H151" s="232">
        <v>0</v>
      </c>
      <c r="I151" s="232">
        <v>0</v>
      </c>
      <c r="J151" s="232">
        <v>0</v>
      </c>
      <c r="K151" s="232">
        <v>0</v>
      </c>
      <c r="L151" s="232">
        <v>0</v>
      </c>
      <c r="M151" s="232">
        <v>0</v>
      </c>
      <c r="N151" s="232">
        <v>0</v>
      </c>
      <c r="O151" s="232">
        <v>0</v>
      </c>
      <c r="P151" s="232">
        <v>0</v>
      </c>
      <c r="Q151" s="232">
        <v>0</v>
      </c>
      <c r="R151" s="232">
        <v>0</v>
      </c>
      <c r="S151" s="232">
        <v>0</v>
      </c>
      <c r="T151" s="232">
        <v>0</v>
      </c>
      <c r="U151" s="232">
        <v>0</v>
      </c>
      <c r="V151" s="232">
        <v>0</v>
      </c>
      <c r="W151" s="232">
        <v>0</v>
      </c>
      <c r="X151" s="232">
        <v>0</v>
      </c>
      <c r="Z151" s="229">
        <v>45</v>
      </c>
      <c r="AA151" s="234" t="s">
        <v>73</v>
      </c>
      <c r="AB151" s="231">
        <v>0</v>
      </c>
      <c r="AC151" s="232">
        <v>0</v>
      </c>
      <c r="AD151" s="232">
        <v>0</v>
      </c>
      <c r="AE151" s="232">
        <v>0</v>
      </c>
      <c r="AF151" s="232">
        <v>0</v>
      </c>
      <c r="AG151" s="232">
        <v>0</v>
      </c>
      <c r="AH151" s="232">
        <v>0</v>
      </c>
      <c r="AI151" s="232">
        <v>0</v>
      </c>
      <c r="AJ151" s="232">
        <v>0</v>
      </c>
      <c r="AK151" s="232">
        <v>0</v>
      </c>
      <c r="AL151" s="232">
        <v>0</v>
      </c>
      <c r="AM151" s="232">
        <v>0</v>
      </c>
      <c r="AN151" s="232">
        <v>0</v>
      </c>
      <c r="AO151" s="232">
        <v>0</v>
      </c>
      <c r="AP151" s="232">
        <v>0</v>
      </c>
      <c r="AQ151" s="232">
        <v>0</v>
      </c>
      <c r="AR151" s="232">
        <v>0</v>
      </c>
      <c r="AS151" s="232">
        <v>0</v>
      </c>
      <c r="AT151" s="232">
        <v>0</v>
      </c>
      <c r="AU151" s="232">
        <v>0</v>
      </c>
      <c r="AV151" s="232">
        <v>0</v>
      </c>
    </row>
    <row r="152" spans="2:48" ht="13.5" thickBot="1" x14ac:dyDescent="0.25">
      <c r="B152" s="229">
        <v>46</v>
      </c>
      <c r="C152" s="235" t="s">
        <v>74</v>
      </c>
      <c r="D152" s="231">
        <v>0</v>
      </c>
      <c r="E152" s="232">
        <v>0</v>
      </c>
      <c r="F152" s="232">
        <v>0</v>
      </c>
      <c r="G152" s="232">
        <v>0</v>
      </c>
      <c r="H152" s="232">
        <v>0</v>
      </c>
      <c r="I152" s="232">
        <v>0</v>
      </c>
      <c r="J152" s="232">
        <v>0</v>
      </c>
      <c r="K152" s="232">
        <v>0</v>
      </c>
      <c r="L152" s="232">
        <v>0</v>
      </c>
      <c r="M152" s="232">
        <v>0</v>
      </c>
      <c r="N152" s="232">
        <v>0</v>
      </c>
      <c r="O152" s="232">
        <v>0</v>
      </c>
      <c r="P152" s="232">
        <v>0</v>
      </c>
      <c r="Q152" s="232">
        <v>0</v>
      </c>
      <c r="R152" s="232">
        <v>0</v>
      </c>
      <c r="S152" s="232">
        <v>0</v>
      </c>
      <c r="T152" s="232">
        <v>0</v>
      </c>
      <c r="U152" s="232">
        <v>0</v>
      </c>
      <c r="V152" s="232">
        <v>0</v>
      </c>
      <c r="W152" s="232">
        <v>0</v>
      </c>
      <c r="X152" s="232">
        <v>0</v>
      </c>
      <c r="Z152" s="229">
        <v>46</v>
      </c>
      <c r="AA152" s="235" t="s">
        <v>74</v>
      </c>
      <c r="AB152" s="231">
        <v>0</v>
      </c>
      <c r="AC152" s="232">
        <v>0</v>
      </c>
      <c r="AD152" s="232">
        <v>0</v>
      </c>
      <c r="AE152" s="232">
        <v>0</v>
      </c>
      <c r="AF152" s="232">
        <v>0</v>
      </c>
      <c r="AG152" s="232">
        <v>0</v>
      </c>
      <c r="AH152" s="232">
        <v>0</v>
      </c>
      <c r="AI152" s="232">
        <v>0</v>
      </c>
      <c r="AJ152" s="232">
        <v>0</v>
      </c>
      <c r="AK152" s="232">
        <v>0</v>
      </c>
      <c r="AL152" s="232">
        <v>0</v>
      </c>
      <c r="AM152" s="232">
        <v>0</v>
      </c>
      <c r="AN152" s="232">
        <v>0</v>
      </c>
      <c r="AO152" s="232">
        <v>0</v>
      </c>
      <c r="AP152" s="232">
        <v>0</v>
      </c>
      <c r="AQ152" s="232">
        <v>0</v>
      </c>
      <c r="AR152" s="232">
        <v>0</v>
      </c>
      <c r="AS152" s="232">
        <v>0</v>
      </c>
      <c r="AT152" s="232">
        <v>0</v>
      </c>
      <c r="AU152" s="232">
        <v>0</v>
      </c>
      <c r="AV152" s="232">
        <v>0</v>
      </c>
    </row>
    <row r="153" spans="2:48" ht="13.5" thickBot="1" x14ac:dyDescent="0.25">
      <c r="B153" s="236"/>
      <c r="C153" s="237" t="s">
        <v>75</v>
      </c>
      <c r="D153" s="238">
        <f>+SUM(D129:D151)</f>
        <v>748379.35997158592</v>
      </c>
      <c r="E153" s="238">
        <f t="shared" ref="E153:X153" si="18">+SUM(E129:E151)</f>
        <v>766632.94744576013</v>
      </c>
      <c r="F153" s="238">
        <f t="shared" si="18"/>
        <v>784177.62251143786</v>
      </c>
      <c r="G153" s="238">
        <f t="shared" si="18"/>
        <v>802188.55402599089</v>
      </c>
      <c r="H153" s="238">
        <f t="shared" si="18"/>
        <v>820059.62960048008</v>
      </c>
      <c r="I153" s="238">
        <f t="shared" si="18"/>
        <v>838026.76519775356</v>
      </c>
      <c r="J153" s="238">
        <f t="shared" si="18"/>
        <v>856209.07002568187</v>
      </c>
      <c r="K153" s="238">
        <f t="shared" si="18"/>
        <v>874541.51647797099</v>
      </c>
      <c r="L153" s="238">
        <f t="shared" si="18"/>
        <v>893046.73824510537</v>
      </c>
      <c r="M153" s="238">
        <f t="shared" si="18"/>
        <v>911713.13786399586</v>
      </c>
      <c r="N153" s="238">
        <f t="shared" si="18"/>
        <v>930551.81564973365</v>
      </c>
      <c r="O153" s="238">
        <f t="shared" si="18"/>
        <v>949636.19638271071</v>
      </c>
      <c r="P153" s="238">
        <f t="shared" si="18"/>
        <v>968752.13541367452</v>
      </c>
      <c r="Q153" s="238">
        <f t="shared" si="18"/>
        <v>988121.61172036955</v>
      </c>
      <c r="R153" s="238">
        <f t="shared" si="18"/>
        <v>1007675.3292065389</v>
      </c>
      <c r="S153" s="238">
        <f t="shared" si="18"/>
        <v>1027417.1671048758</v>
      </c>
      <c r="T153" s="238">
        <f t="shared" si="18"/>
        <v>1047350.9376172718</v>
      </c>
      <c r="U153" s="238">
        <f t="shared" si="18"/>
        <v>1067480.3635520502</v>
      </c>
      <c r="V153" s="238">
        <f t="shared" si="18"/>
        <v>1087737.4690016673</v>
      </c>
      <c r="W153" s="238">
        <f t="shared" si="18"/>
        <v>1108341.4800515277</v>
      </c>
      <c r="X153" s="238">
        <f t="shared" si="18"/>
        <v>1129090.5539008668</v>
      </c>
      <c r="Z153" s="236"/>
      <c r="AA153" s="237" t="s">
        <v>75</v>
      </c>
      <c r="AB153" s="238">
        <f>+SUM(AB129:AB151)</f>
        <v>767072.01432950725</v>
      </c>
      <c r="AC153" s="238">
        <f t="shared" ref="AC153:AV153" si="19">+SUM(AC129:AC151)</f>
        <v>785846.65441851737</v>
      </c>
      <c r="AD153" s="238">
        <f t="shared" si="19"/>
        <v>803889.83197657357</v>
      </c>
      <c r="AE153" s="238">
        <f t="shared" si="19"/>
        <v>822420.53248750244</v>
      </c>
      <c r="AF153" s="238">
        <f t="shared" si="19"/>
        <v>840804.65869072848</v>
      </c>
      <c r="AG153" s="238">
        <f t="shared" si="19"/>
        <v>859287.26582673099</v>
      </c>
      <c r="AH153" s="238">
        <f t="shared" si="19"/>
        <v>877990.73801988142</v>
      </c>
      <c r="AI153" s="238">
        <f t="shared" si="19"/>
        <v>896847.83196995629</v>
      </c>
      <c r="AJ153" s="238">
        <f t="shared" si="19"/>
        <v>915882.03342735628</v>
      </c>
      <c r="AK153" s="238">
        <f t="shared" si="19"/>
        <v>935081.22493033274</v>
      </c>
      <c r="AL153" s="238">
        <f t="shared" si="19"/>
        <v>954456.89532280213</v>
      </c>
      <c r="AM153" s="238">
        <f t="shared" si="19"/>
        <v>974084.8420833468</v>
      </c>
      <c r="AN153" s="238">
        <f t="shared" si="19"/>
        <v>993743.82613740966</v>
      </c>
      <c r="AO153" s="238">
        <f t="shared" si="19"/>
        <v>1013663.1205589989</v>
      </c>
      <c r="AP153" s="238">
        <f t="shared" si="19"/>
        <v>1033771.1081200483</v>
      </c>
      <c r="AQ153" s="238">
        <f t="shared" si="19"/>
        <v>1054071.7637082625</v>
      </c>
      <c r="AR153" s="238">
        <f t="shared" si="19"/>
        <v>1074568.990294788</v>
      </c>
      <c r="AS153" s="238">
        <f t="shared" si="19"/>
        <v>1095266.6006119901</v>
      </c>
      <c r="AT153" s="238">
        <f t="shared" si="19"/>
        <v>1116094.333100864</v>
      </c>
      <c r="AU153" s="238">
        <f t="shared" si="19"/>
        <v>1137278.6389475628</v>
      </c>
      <c r="AV153" s="238">
        <f t="shared" si="19"/>
        <v>1158610.8705244788</v>
      </c>
    </row>
    <row r="156" spans="2:48" x14ac:dyDescent="0.2">
      <c r="B156" s="226" t="s">
        <v>95</v>
      </c>
      <c r="Z156" s="226" t="s">
        <v>96</v>
      </c>
    </row>
    <row r="157" spans="2:48" ht="13.5" thickBot="1" x14ac:dyDescent="0.25"/>
    <row r="158" spans="2:48" ht="13.5" thickBot="1" x14ac:dyDescent="0.25">
      <c r="B158" s="227" t="s">
        <v>39</v>
      </c>
      <c r="C158" s="228" t="s">
        <v>40</v>
      </c>
      <c r="D158" s="90">
        <f>+D128</f>
        <v>2024</v>
      </c>
      <c r="E158" s="90">
        <f t="shared" ref="E158:X158" si="20">+D158+1</f>
        <v>2025</v>
      </c>
      <c r="F158" s="90">
        <f t="shared" si="20"/>
        <v>2026</v>
      </c>
      <c r="G158" s="90">
        <f t="shared" si="20"/>
        <v>2027</v>
      </c>
      <c r="H158" s="90">
        <f t="shared" si="20"/>
        <v>2028</v>
      </c>
      <c r="I158" s="90">
        <f t="shared" si="20"/>
        <v>2029</v>
      </c>
      <c r="J158" s="90">
        <f t="shared" si="20"/>
        <v>2030</v>
      </c>
      <c r="K158" s="90">
        <f t="shared" si="20"/>
        <v>2031</v>
      </c>
      <c r="L158" s="90">
        <f t="shared" si="20"/>
        <v>2032</v>
      </c>
      <c r="M158" s="90">
        <f t="shared" si="20"/>
        <v>2033</v>
      </c>
      <c r="N158" s="90">
        <f t="shared" si="20"/>
        <v>2034</v>
      </c>
      <c r="O158" s="90">
        <f t="shared" si="20"/>
        <v>2035</v>
      </c>
      <c r="P158" s="90">
        <f t="shared" si="20"/>
        <v>2036</v>
      </c>
      <c r="Q158" s="90">
        <f t="shared" si="20"/>
        <v>2037</v>
      </c>
      <c r="R158" s="90">
        <f t="shared" si="20"/>
        <v>2038</v>
      </c>
      <c r="S158" s="90">
        <f t="shared" si="20"/>
        <v>2039</v>
      </c>
      <c r="T158" s="90">
        <f t="shared" si="20"/>
        <v>2040</v>
      </c>
      <c r="U158" s="90">
        <f t="shared" si="20"/>
        <v>2041</v>
      </c>
      <c r="V158" s="90">
        <f t="shared" si="20"/>
        <v>2042</v>
      </c>
      <c r="W158" s="90">
        <f t="shared" si="20"/>
        <v>2043</v>
      </c>
      <c r="X158" s="90">
        <f t="shared" si="20"/>
        <v>2044</v>
      </c>
      <c r="Z158" s="227" t="s">
        <v>39</v>
      </c>
      <c r="AA158" s="228" t="s">
        <v>40</v>
      </c>
      <c r="AB158" s="90">
        <f t="shared" ref="AB158:AV158" si="21">+D158</f>
        <v>2024</v>
      </c>
      <c r="AC158" s="90">
        <f t="shared" si="21"/>
        <v>2025</v>
      </c>
      <c r="AD158" s="90">
        <f t="shared" si="21"/>
        <v>2026</v>
      </c>
      <c r="AE158" s="90">
        <f t="shared" si="21"/>
        <v>2027</v>
      </c>
      <c r="AF158" s="90">
        <f t="shared" si="21"/>
        <v>2028</v>
      </c>
      <c r="AG158" s="90">
        <f t="shared" si="21"/>
        <v>2029</v>
      </c>
      <c r="AH158" s="90">
        <f t="shared" si="21"/>
        <v>2030</v>
      </c>
      <c r="AI158" s="90">
        <f t="shared" si="21"/>
        <v>2031</v>
      </c>
      <c r="AJ158" s="90">
        <f t="shared" si="21"/>
        <v>2032</v>
      </c>
      <c r="AK158" s="90">
        <f t="shared" si="21"/>
        <v>2033</v>
      </c>
      <c r="AL158" s="90">
        <f t="shared" si="21"/>
        <v>2034</v>
      </c>
      <c r="AM158" s="90">
        <f t="shared" si="21"/>
        <v>2035</v>
      </c>
      <c r="AN158" s="90">
        <f t="shared" si="21"/>
        <v>2036</v>
      </c>
      <c r="AO158" s="90">
        <f t="shared" si="21"/>
        <v>2037</v>
      </c>
      <c r="AP158" s="90">
        <f t="shared" si="21"/>
        <v>2038</v>
      </c>
      <c r="AQ158" s="90">
        <f t="shared" si="21"/>
        <v>2039</v>
      </c>
      <c r="AR158" s="90">
        <f t="shared" si="21"/>
        <v>2040</v>
      </c>
      <c r="AS158" s="90">
        <f t="shared" si="21"/>
        <v>2041</v>
      </c>
      <c r="AT158" s="90">
        <f t="shared" si="21"/>
        <v>2042</v>
      </c>
      <c r="AU158" s="90">
        <f t="shared" si="21"/>
        <v>2043</v>
      </c>
      <c r="AV158" s="90">
        <f t="shared" si="21"/>
        <v>2044</v>
      </c>
    </row>
    <row r="159" spans="2:48" x14ac:dyDescent="0.2">
      <c r="B159" s="229">
        <v>6</v>
      </c>
      <c r="C159" s="230" t="s">
        <v>48</v>
      </c>
      <c r="D159" s="231">
        <v>21050.419853703981</v>
      </c>
      <c r="E159" s="232">
        <v>21364.662268049105</v>
      </c>
      <c r="F159" s="232">
        <v>21610.176241319739</v>
      </c>
      <c r="G159" s="232">
        <v>21838.720257705969</v>
      </c>
      <c r="H159" s="232">
        <v>22064.445957467946</v>
      </c>
      <c r="I159" s="232">
        <v>22293.346376259909</v>
      </c>
      <c r="J159" s="232">
        <v>22526.297200222922</v>
      </c>
      <c r="K159" s="232">
        <v>22763.848193970287</v>
      </c>
      <c r="L159" s="232">
        <v>23006.192601460589</v>
      </c>
      <c r="M159" s="232">
        <v>23253.473830665276</v>
      </c>
      <c r="N159" s="232">
        <v>23505.804105236577</v>
      </c>
      <c r="O159" s="232">
        <v>23763.291175424616</v>
      </c>
      <c r="P159" s="232">
        <v>24026.041716833159</v>
      </c>
      <c r="Q159" s="232">
        <v>24294.163770982788</v>
      </c>
      <c r="R159" s="232">
        <v>24567.767388046315</v>
      </c>
      <c r="S159" s="232">
        <v>24846.964292740715</v>
      </c>
      <c r="T159" s="232">
        <v>25131.870367599626</v>
      </c>
      <c r="U159" s="232">
        <v>25422.596411852373</v>
      </c>
      <c r="V159" s="232">
        <v>25719.284549634536</v>
      </c>
      <c r="W159" s="232">
        <v>26021.966278216609</v>
      </c>
      <c r="X159" s="232">
        <v>26331.123074066731</v>
      </c>
      <c r="Z159" s="229">
        <v>6</v>
      </c>
      <c r="AA159" s="230" t="s">
        <v>48</v>
      </c>
      <c r="AB159" s="231">
        <v>21422.170268320377</v>
      </c>
      <c r="AC159" s="232">
        <v>21741.962203702857</v>
      </c>
      <c r="AD159" s="232">
        <v>21991.811953741464</v>
      </c>
      <c r="AE159" s="232">
        <v>22224.392057457051</v>
      </c>
      <c r="AF159" s="232">
        <v>22454.104073076818</v>
      </c>
      <c r="AG159" s="232">
        <v>22687.046873264673</v>
      </c>
      <c r="AH159" s="232">
        <v>22924.111608778872</v>
      </c>
      <c r="AI159" s="232">
        <v>23165.857753075794</v>
      </c>
      <c r="AJ159" s="232">
        <v>23412.481962802405</v>
      </c>
      <c r="AK159" s="232">
        <v>23664.130178514839</v>
      </c>
      <c r="AL159" s="232">
        <v>23920.916605735041</v>
      </c>
      <c r="AM159" s="232">
        <v>24182.950897582614</v>
      </c>
      <c r="AN159" s="232">
        <v>24450.341613552439</v>
      </c>
      <c r="AO159" s="232">
        <v>24723.19870317835</v>
      </c>
      <c r="AP159" s="232">
        <v>25001.634160119214</v>
      </c>
      <c r="AQ159" s="232">
        <v>25285.761682150518</v>
      </c>
      <c r="AR159" s="232">
        <v>25575.699198291444</v>
      </c>
      <c r="AS159" s="232">
        <v>25871.559464485676</v>
      </c>
      <c r="AT159" s="232">
        <v>26173.487114781081</v>
      </c>
      <c r="AU159" s="232">
        <v>26481.514202689905</v>
      </c>
      <c r="AV159" s="232">
        <v>26796.130707554737</v>
      </c>
    </row>
    <row r="160" spans="2:48" x14ac:dyDescent="0.2">
      <c r="B160" s="229">
        <v>8</v>
      </c>
      <c r="C160" s="233" t="s">
        <v>50</v>
      </c>
      <c r="D160" s="231">
        <v>0</v>
      </c>
      <c r="E160" s="232">
        <v>0</v>
      </c>
      <c r="F160" s="232">
        <v>0</v>
      </c>
      <c r="G160" s="232">
        <v>0</v>
      </c>
      <c r="H160" s="232">
        <v>0</v>
      </c>
      <c r="I160" s="232">
        <v>0</v>
      </c>
      <c r="J160" s="232">
        <v>0</v>
      </c>
      <c r="K160" s="232">
        <v>0</v>
      </c>
      <c r="L160" s="232">
        <v>0</v>
      </c>
      <c r="M160" s="232">
        <v>0</v>
      </c>
      <c r="N160" s="232">
        <v>0</v>
      </c>
      <c r="O160" s="232">
        <v>0</v>
      </c>
      <c r="P160" s="232">
        <v>0</v>
      </c>
      <c r="Q160" s="232">
        <v>0</v>
      </c>
      <c r="R160" s="232">
        <v>0</v>
      </c>
      <c r="S160" s="232">
        <v>0</v>
      </c>
      <c r="T160" s="232">
        <v>0</v>
      </c>
      <c r="U160" s="232">
        <v>0</v>
      </c>
      <c r="V160" s="232">
        <v>0</v>
      </c>
      <c r="W160" s="232">
        <v>0</v>
      </c>
      <c r="X160" s="232">
        <v>0</v>
      </c>
      <c r="Z160" s="229">
        <v>8</v>
      </c>
      <c r="AA160" s="233" t="s">
        <v>50</v>
      </c>
      <c r="AB160" s="231">
        <v>0</v>
      </c>
      <c r="AC160" s="232">
        <v>0</v>
      </c>
      <c r="AD160" s="232">
        <v>0</v>
      </c>
      <c r="AE160" s="232">
        <v>0</v>
      </c>
      <c r="AF160" s="232">
        <v>0</v>
      </c>
      <c r="AG160" s="232">
        <v>0</v>
      </c>
      <c r="AH160" s="232">
        <v>0</v>
      </c>
      <c r="AI160" s="232">
        <v>0</v>
      </c>
      <c r="AJ160" s="232">
        <v>0</v>
      </c>
      <c r="AK160" s="232">
        <v>0</v>
      </c>
      <c r="AL160" s="232">
        <v>0</v>
      </c>
      <c r="AM160" s="232">
        <v>0</v>
      </c>
      <c r="AN160" s="232">
        <v>0</v>
      </c>
      <c r="AO160" s="232">
        <v>0</v>
      </c>
      <c r="AP160" s="232">
        <v>0</v>
      </c>
      <c r="AQ160" s="232">
        <v>0</v>
      </c>
      <c r="AR160" s="232">
        <v>0</v>
      </c>
      <c r="AS160" s="232">
        <v>0</v>
      </c>
      <c r="AT160" s="232">
        <v>0</v>
      </c>
      <c r="AU160" s="232">
        <v>0</v>
      </c>
      <c r="AV160" s="232">
        <v>0</v>
      </c>
    </row>
    <row r="161" spans="2:48" x14ac:dyDescent="0.2">
      <c r="B161" s="229">
        <v>9</v>
      </c>
      <c r="C161" s="234" t="s">
        <v>51</v>
      </c>
      <c r="D161" s="231">
        <v>0</v>
      </c>
      <c r="E161" s="232">
        <v>0</v>
      </c>
      <c r="F161" s="232">
        <v>0</v>
      </c>
      <c r="G161" s="232">
        <v>0</v>
      </c>
      <c r="H161" s="232">
        <v>0</v>
      </c>
      <c r="I161" s="232">
        <v>0</v>
      </c>
      <c r="J161" s="232">
        <v>0</v>
      </c>
      <c r="K161" s="232">
        <v>0</v>
      </c>
      <c r="L161" s="232">
        <v>0</v>
      </c>
      <c r="M161" s="232">
        <v>0</v>
      </c>
      <c r="N161" s="232">
        <v>0</v>
      </c>
      <c r="O161" s="232">
        <v>0</v>
      </c>
      <c r="P161" s="232">
        <v>0</v>
      </c>
      <c r="Q161" s="232">
        <v>0</v>
      </c>
      <c r="R161" s="232">
        <v>0</v>
      </c>
      <c r="S161" s="232">
        <v>0</v>
      </c>
      <c r="T161" s="232">
        <v>0</v>
      </c>
      <c r="U161" s="232">
        <v>0</v>
      </c>
      <c r="V161" s="232">
        <v>0</v>
      </c>
      <c r="W161" s="232">
        <v>0</v>
      </c>
      <c r="X161" s="232">
        <v>0</v>
      </c>
      <c r="Z161" s="229">
        <v>9</v>
      </c>
      <c r="AA161" s="234" t="s">
        <v>51</v>
      </c>
      <c r="AB161" s="231">
        <v>0</v>
      </c>
      <c r="AC161" s="232">
        <v>0</v>
      </c>
      <c r="AD161" s="232">
        <v>0</v>
      </c>
      <c r="AE161" s="232">
        <v>0</v>
      </c>
      <c r="AF161" s="232">
        <v>0</v>
      </c>
      <c r="AG161" s="232">
        <v>0</v>
      </c>
      <c r="AH161" s="232">
        <v>0</v>
      </c>
      <c r="AI161" s="232">
        <v>0</v>
      </c>
      <c r="AJ161" s="232">
        <v>0</v>
      </c>
      <c r="AK161" s="232">
        <v>0</v>
      </c>
      <c r="AL161" s="232">
        <v>0</v>
      </c>
      <c r="AM161" s="232">
        <v>0</v>
      </c>
      <c r="AN161" s="232">
        <v>0</v>
      </c>
      <c r="AO161" s="232">
        <v>0</v>
      </c>
      <c r="AP161" s="232">
        <v>0</v>
      </c>
      <c r="AQ161" s="232">
        <v>0</v>
      </c>
      <c r="AR161" s="232">
        <v>0</v>
      </c>
      <c r="AS161" s="232">
        <v>0</v>
      </c>
      <c r="AT161" s="232">
        <v>0</v>
      </c>
      <c r="AU161" s="232">
        <v>0</v>
      </c>
      <c r="AV161" s="232">
        <v>0</v>
      </c>
    </row>
    <row r="162" spans="2:48" x14ac:dyDescent="0.2">
      <c r="B162" s="229">
        <v>10</v>
      </c>
      <c r="C162" s="234" t="s">
        <v>52</v>
      </c>
      <c r="D162" s="231">
        <v>241651.30648799206</v>
      </c>
      <c r="E162" s="232">
        <v>244220.64865383934</v>
      </c>
      <c r="F162" s="232">
        <v>246928.95232812708</v>
      </c>
      <c r="G162" s="232">
        <v>249645.09083674845</v>
      </c>
      <c r="H162" s="232">
        <v>252392.56043594191</v>
      </c>
      <c r="I162" s="232">
        <v>255199.61052504129</v>
      </c>
      <c r="J162" s="232">
        <v>258063.18818086493</v>
      </c>
      <c r="K162" s="232">
        <v>260985.52971288099</v>
      </c>
      <c r="L162" s="232">
        <v>263967.55992567231</v>
      </c>
      <c r="M162" s="232">
        <v>267010.56992168928</v>
      </c>
      <c r="N162" s="232">
        <v>270115.78825745819</v>
      </c>
      <c r="O162" s="232">
        <v>273284.49135871022</v>
      </c>
      <c r="P162" s="232">
        <v>276517.97601730149</v>
      </c>
      <c r="Q162" s="232">
        <v>279817.56662067841</v>
      </c>
      <c r="R162" s="232">
        <v>283184.6158536399</v>
      </c>
      <c r="S162" s="232">
        <v>286620.49789345713</v>
      </c>
      <c r="T162" s="232">
        <v>290126.63942031621</v>
      </c>
      <c r="U162" s="232">
        <v>293704.40090181277</v>
      </c>
      <c r="V162" s="232">
        <v>297355.54306722735</v>
      </c>
      <c r="W162" s="232">
        <v>301080.40772042563</v>
      </c>
      <c r="X162" s="232">
        <v>304885.10835383076</v>
      </c>
      <c r="Z162" s="229">
        <v>10</v>
      </c>
      <c r="AA162" s="234" t="s">
        <v>52</v>
      </c>
      <c r="AB162" s="231">
        <v>246324.84275546999</v>
      </c>
      <c r="AC162" s="232">
        <v>248943.87599880478</v>
      </c>
      <c r="AD162" s="232">
        <v>251704.55826615295</v>
      </c>
      <c r="AE162" s="232">
        <v>254473.22689353113</v>
      </c>
      <c r="AF162" s="232">
        <v>257273.83255477305</v>
      </c>
      <c r="AG162" s="232">
        <v>260135.17099259575</v>
      </c>
      <c r="AH162" s="232">
        <v>263054.13024028274</v>
      </c>
      <c r="AI162" s="232">
        <v>266032.98985752801</v>
      </c>
      <c r="AJ162" s="232">
        <v>269072.69253463496</v>
      </c>
      <c r="AK162" s="232">
        <v>272174.5543439748</v>
      </c>
      <c r="AL162" s="232">
        <v>275339.82760235725</v>
      </c>
      <c r="AM162" s="232">
        <v>278569.81342158746</v>
      </c>
      <c r="AN162" s="232">
        <v>281865.8336734763</v>
      </c>
      <c r="AO162" s="232">
        <v>285229.23835912248</v>
      </c>
      <c r="AP162" s="232">
        <v>288661.40632424899</v>
      </c>
      <c r="AQ162" s="232">
        <v>292163.73832271673</v>
      </c>
      <c r="AR162" s="232">
        <v>295737.68862670514</v>
      </c>
      <c r="AS162" s="232">
        <v>299384.64401525364</v>
      </c>
      <c r="AT162" s="232">
        <v>303106.39927014784</v>
      </c>
      <c r="AU162" s="232">
        <v>306903.30280573841</v>
      </c>
      <c r="AV162" s="232">
        <v>310781.58634939382</v>
      </c>
    </row>
    <row r="163" spans="2:48" x14ac:dyDescent="0.2">
      <c r="B163" s="229">
        <v>13</v>
      </c>
      <c r="C163" s="234" t="s">
        <v>54</v>
      </c>
      <c r="D163" s="231">
        <v>0</v>
      </c>
      <c r="E163" s="232">
        <v>0</v>
      </c>
      <c r="F163" s="232">
        <v>0</v>
      </c>
      <c r="G163" s="232">
        <v>0</v>
      </c>
      <c r="H163" s="232">
        <v>0</v>
      </c>
      <c r="I163" s="232">
        <v>0</v>
      </c>
      <c r="J163" s="232">
        <v>0</v>
      </c>
      <c r="K163" s="232">
        <v>0</v>
      </c>
      <c r="L163" s="232">
        <v>0</v>
      </c>
      <c r="M163" s="232">
        <v>0</v>
      </c>
      <c r="N163" s="232">
        <v>0</v>
      </c>
      <c r="O163" s="232">
        <v>0</v>
      </c>
      <c r="P163" s="232">
        <v>0</v>
      </c>
      <c r="Q163" s="232">
        <v>0</v>
      </c>
      <c r="R163" s="232">
        <v>0</v>
      </c>
      <c r="S163" s="232">
        <v>0</v>
      </c>
      <c r="T163" s="232">
        <v>0</v>
      </c>
      <c r="U163" s="232">
        <v>0</v>
      </c>
      <c r="V163" s="232">
        <v>0</v>
      </c>
      <c r="W163" s="232">
        <v>0</v>
      </c>
      <c r="X163" s="232">
        <v>0</v>
      </c>
      <c r="Z163" s="229">
        <v>13</v>
      </c>
      <c r="AA163" s="234" t="s">
        <v>54</v>
      </c>
      <c r="AB163" s="231">
        <v>0</v>
      </c>
      <c r="AC163" s="232">
        <v>0</v>
      </c>
      <c r="AD163" s="232">
        <v>0</v>
      </c>
      <c r="AE163" s="232">
        <v>0</v>
      </c>
      <c r="AF163" s="232">
        <v>0</v>
      </c>
      <c r="AG163" s="232">
        <v>0</v>
      </c>
      <c r="AH163" s="232">
        <v>0</v>
      </c>
      <c r="AI163" s="232">
        <v>0</v>
      </c>
      <c r="AJ163" s="232">
        <v>0</v>
      </c>
      <c r="AK163" s="232">
        <v>0</v>
      </c>
      <c r="AL163" s="232">
        <v>0</v>
      </c>
      <c r="AM163" s="232">
        <v>0</v>
      </c>
      <c r="AN163" s="232">
        <v>0</v>
      </c>
      <c r="AO163" s="232">
        <v>0</v>
      </c>
      <c r="AP163" s="232">
        <v>0</v>
      </c>
      <c r="AQ163" s="232">
        <v>0</v>
      </c>
      <c r="AR163" s="232">
        <v>0</v>
      </c>
      <c r="AS163" s="232">
        <v>0</v>
      </c>
      <c r="AT163" s="232">
        <v>0</v>
      </c>
      <c r="AU163" s="232">
        <v>0</v>
      </c>
      <c r="AV163" s="232">
        <v>0</v>
      </c>
    </row>
    <row r="164" spans="2:48" x14ac:dyDescent="0.2">
      <c r="B164" s="229">
        <v>14</v>
      </c>
      <c r="C164" s="234" t="s">
        <v>55</v>
      </c>
      <c r="D164" s="231">
        <v>3529.50915162619</v>
      </c>
      <c r="E164" s="232">
        <v>3570.7464124284661</v>
      </c>
      <c r="F164" s="232">
        <v>3608.9704141353336</v>
      </c>
      <c r="G164" s="232">
        <v>3647.3140743759914</v>
      </c>
      <c r="H164" s="232">
        <v>3686.0871349278118</v>
      </c>
      <c r="I164" s="232">
        <v>3725.7011055644903</v>
      </c>
      <c r="J164" s="232">
        <v>3766.1128013664661</v>
      </c>
      <c r="K164" s="232">
        <v>3807.3537936353187</v>
      </c>
      <c r="L164" s="232">
        <v>3849.4371304939473</v>
      </c>
      <c r="M164" s="232">
        <v>3892.381033163877</v>
      </c>
      <c r="N164" s="232">
        <v>3936.2028392120205</v>
      </c>
      <c r="O164" s="232">
        <v>3980.9205620109942</v>
      </c>
      <c r="P164" s="232">
        <v>4026.5525022651013</v>
      </c>
      <c r="Q164" s="232">
        <v>4073.1173501898279</v>
      </c>
      <c r="R164" s="232">
        <v>4120.6341951183012</v>
      </c>
      <c r="S164" s="232">
        <v>4169.1224305460682</v>
      </c>
      <c r="T164" s="232">
        <v>4218.6021875817969</v>
      </c>
      <c r="U164" s="232">
        <v>4269.0926758814931</v>
      </c>
      <c r="V164" s="232">
        <v>4320.6187031751342</v>
      </c>
      <c r="W164" s="232">
        <v>4373.1852503006203</v>
      </c>
      <c r="X164" s="232">
        <v>4426.8779208982278</v>
      </c>
      <c r="Z164" s="229">
        <v>14</v>
      </c>
      <c r="AA164" s="234" t="s">
        <v>55</v>
      </c>
      <c r="AB164" s="231">
        <v>3597.7698586186407</v>
      </c>
      <c r="AC164" s="232">
        <v>3639.8046480448315</v>
      </c>
      <c r="AD164" s="232">
        <v>3678.7679019447096</v>
      </c>
      <c r="AE164" s="232">
        <v>3717.8531285744216</v>
      </c>
      <c r="AF164" s="232">
        <v>3757.3760601173167</v>
      </c>
      <c r="AG164" s="232">
        <v>3797.7561649461077</v>
      </c>
      <c r="AH164" s="232">
        <v>3838.9494229448933</v>
      </c>
      <c r="AI164" s="232">
        <v>3880.9880160042253</v>
      </c>
      <c r="AJ164" s="232">
        <v>3923.8852445977</v>
      </c>
      <c r="AK164" s="232">
        <v>3967.6596823452646</v>
      </c>
      <c r="AL164" s="232">
        <v>4012.3290021223811</v>
      </c>
      <c r="AM164" s="232">
        <v>4057.911565680286</v>
      </c>
      <c r="AN164" s="232">
        <v>4104.4260276589075</v>
      </c>
      <c r="AO164" s="232">
        <v>4151.8914397424996</v>
      </c>
      <c r="AP164" s="232">
        <v>4200.3272604518888</v>
      </c>
      <c r="AQ164" s="232">
        <v>4249.7532583528282</v>
      </c>
      <c r="AR164" s="232">
        <v>4300.1899538896278</v>
      </c>
      <c r="AS164" s="232">
        <v>4351.6569282330393</v>
      </c>
      <c r="AT164" s="232">
        <v>4404.1794688945402</v>
      </c>
      <c r="AU164" s="232">
        <v>4457.7626530414336</v>
      </c>
      <c r="AV164" s="232">
        <v>4512.4937398883994</v>
      </c>
    </row>
    <row r="165" spans="2:48" x14ac:dyDescent="0.2">
      <c r="B165" s="229">
        <v>18</v>
      </c>
      <c r="C165" s="234" t="s">
        <v>57</v>
      </c>
      <c r="D165" s="231">
        <v>181483.87586783821</v>
      </c>
      <c r="E165" s="232">
        <v>186370.88198501311</v>
      </c>
      <c r="F165" s="232">
        <v>191154.43097373753</v>
      </c>
      <c r="G165" s="232">
        <v>196122.57113915464</v>
      </c>
      <c r="H165" s="232">
        <v>200994.01242258918</v>
      </c>
      <c r="I165" s="232">
        <v>205938.64976610764</v>
      </c>
      <c r="J165" s="232">
        <v>210915.2187945261</v>
      </c>
      <c r="K165" s="232">
        <v>215925.5748009042</v>
      </c>
      <c r="L165" s="232">
        <v>220978.13606075713</v>
      </c>
      <c r="M165" s="232">
        <v>226067.60377106949</v>
      </c>
      <c r="N165" s="232">
        <v>231197.86999457286</v>
      </c>
      <c r="O165" s="232">
        <v>236368.62606824067</v>
      </c>
      <c r="P165" s="232">
        <v>241580.93146441251</v>
      </c>
      <c r="Q165" s="232">
        <v>246835.69320384797</v>
      </c>
      <c r="R165" s="232">
        <v>252133.68756702731</v>
      </c>
      <c r="S165" s="232">
        <v>257475.85461109638</v>
      </c>
      <c r="T165" s="232">
        <v>262863.08339905186</v>
      </c>
      <c r="U165" s="232">
        <v>268296.25379335188</v>
      </c>
      <c r="V165" s="232">
        <v>273776.49842817767</v>
      </c>
      <c r="W165" s="232">
        <v>279304.01941825362</v>
      </c>
      <c r="X165" s="232">
        <v>284882.80201541452</v>
      </c>
      <c r="Z165" s="229">
        <v>18</v>
      </c>
      <c r="AA165" s="234" t="s">
        <v>57</v>
      </c>
      <c r="AB165" s="231">
        <v>186804.49211674684</v>
      </c>
      <c r="AC165" s="232">
        <v>191858.71381104036</v>
      </c>
      <c r="AD165" s="232">
        <v>196804.50565531562</v>
      </c>
      <c r="AE165" s="232">
        <v>201943.35436962804</v>
      </c>
      <c r="AF165" s="232">
        <v>206981.57715633555</v>
      </c>
      <c r="AG165" s="232">
        <v>212095.45794478263</v>
      </c>
      <c r="AH165" s="232">
        <v>217242.10425897062</v>
      </c>
      <c r="AI165" s="232">
        <v>222423.42712488159</v>
      </c>
      <c r="AJ165" s="232">
        <v>227648.17283252924</v>
      </c>
      <c r="AK165" s="232">
        <v>232910.82149599987</v>
      </c>
      <c r="AL165" s="232">
        <v>238215.4106576386</v>
      </c>
      <c r="AM165" s="232">
        <v>243561.60945022473</v>
      </c>
      <c r="AN165" s="232">
        <v>248950.50947546304</v>
      </c>
      <c r="AO165" s="232">
        <v>254383.0435973308</v>
      </c>
      <c r="AP165" s="232">
        <v>259860.00851319561</v>
      </c>
      <c r="AQ165" s="232">
        <v>265382.37105296867</v>
      </c>
      <c r="AR165" s="232">
        <v>270951.04461056227</v>
      </c>
      <c r="AS165" s="232">
        <v>276566.93354262062</v>
      </c>
      <c r="AT165" s="232">
        <v>282231.20187476772</v>
      </c>
      <c r="AU165" s="232">
        <v>287944.05731290771</v>
      </c>
      <c r="AV165" s="232">
        <v>293709.59561361442</v>
      </c>
    </row>
    <row r="166" spans="2:48" x14ac:dyDescent="0.2">
      <c r="B166" s="229">
        <v>20</v>
      </c>
      <c r="C166" s="234" t="s">
        <v>58</v>
      </c>
      <c r="D166" s="231">
        <v>0</v>
      </c>
      <c r="E166" s="232">
        <v>0</v>
      </c>
      <c r="F166" s="232">
        <v>0</v>
      </c>
      <c r="G166" s="232">
        <v>0</v>
      </c>
      <c r="H166" s="232">
        <v>0</v>
      </c>
      <c r="I166" s="232">
        <v>0</v>
      </c>
      <c r="J166" s="232">
        <v>0</v>
      </c>
      <c r="K166" s="232">
        <v>0</v>
      </c>
      <c r="L166" s="232">
        <v>0</v>
      </c>
      <c r="M166" s="232">
        <v>0</v>
      </c>
      <c r="N166" s="232">
        <v>0</v>
      </c>
      <c r="O166" s="232">
        <v>0</v>
      </c>
      <c r="P166" s="232">
        <v>0</v>
      </c>
      <c r="Q166" s="232">
        <v>0</v>
      </c>
      <c r="R166" s="232">
        <v>0</v>
      </c>
      <c r="S166" s="232">
        <v>0</v>
      </c>
      <c r="T166" s="232">
        <v>0</v>
      </c>
      <c r="U166" s="232">
        <v>0</v>
      </c>
      <c r="V166" s="232">
        <v>0</v>
      </c>
      <c r="W166" s="232">
        <v>0</v>
      </c>
      <c r="X166" s="232">
        <v>0</v>
      </c>
      <c r="Z166" s="229">
        <v>20</v>
      </c>
      <c r="AA166" s="234" t="s">
        <v>58</v>
      </c>
      <c r="AB166" s="231">
        <v>0</v>
      </c>
      <c r="AC166" s="232">
        <v>0</v>
      </c>
      <c r="AD166" s="232">
        <v>0</v>
      </c>
      <c r="AE166" s="232">
        <v>0</v>
      </c>
      <c r="AF166" s="232">
        <v>0</v>
      </c>
      <c r="AG166" s="232">
        <v>0</v>
      </c>
      <c r="AH166" s="232">
        <v>0</v>
      </c>
      <c r="AI166" s="232">
        <v>0</v>
      </c>
      <c r="AJ166" s="232">
        <v>0</v>
      </c>
      <c r="AK166" s="232">
        <v>0</v>
      </c>
      <c r="AL166" s="232">
        <v>0</v>
      </c>
      <c r="AM166" s="232">
        <v>0</v>
      </c>
      <c r="AN166" s="232">
        <v>0</v>
      </c>
      <c r="AO166" s="232">
        <v>0</v>
      </c>
      <c r="AP166" s="232">
        <v>0</v>
      </c>
      <c r="AQ166" s="232">
        <v>0</v>
      </c>
      <c r="AR166" s="232">
        <v>0</v>
      </c>
      <c r="AS166" s="232">
        <v>0</v>
      </c>
      <c r="AT166" s="232">
        <v>0</v>
      </c>
      <c r="AU166" s="232">
        <v>0</v>
      </c>
      <c r="AV166" s="232">
        <v>0</v>
      </c>
    </row>
    <row r="167" spans="2:48" x14ac:dyDescent="0.2">
      <c r="B167" s="229">
        <v>21</v>
      </c>
      <c r="C167" s="234" t="s">
        <v>59</v>
      </c>
      <c r="D167" s="231">
        <v>0</v>
      </c>
      <c r="E167" s="232">
        <v>0</v>
      </c>
      <c r="F167" s="232">
        <v>0</v>
      </c>
      <c r="G167" s="232">
        <v>0</v>
      </c>
      <c r="H167" s="232">
        <v>0</v>
      </c>
      <c r="I167" s="232">
        <v>0</v>
      </c>
      <c r="J167" s="232">
        <v>0</v>
      </c>
      <c r="K167" s="232">
        <v>0</v>
      </c>
      <c r="L167" s="232">
        <v>0</v>
      </c>
      <c r="M167" s="232">
        <v>0</v>
      </c>
      <c r="N167" s="232">
        <v>0</v>
      </c>
      <c r="O167" s="232">
        <v>0</v>
      </c>
      <c r="P167" s="232">
        <v>0</v>
      </c>
      <c r="Q167" s="232">
        <v>0</v>
      </c>
      <c r="R167" s="232">
        <v>0</v>
      </c>
      <c r="S167" s="232">
        <v>0</v>
      </c>
      <c r="T167" s="232">
        <v>0</v>
      </c>
      <c r="U167" s="232">
        <v>0</v>
      </c>
      <c r="V167" s="232">
        <v>0</v>
      </c>
      <c r="W167" s="232">
        <v>0</v>
      </c>
      <c r="X167" s="232">
        <v>0</v>
      </c>
      <c r="Z167" s="229">
        <v>21</v>
      </c>
      <c r="AA167" s="234" t="s">
        <v>59</v>
      </c>
      <c r="AB167" s="231">
        <v>0</v>
      </c>
      <c r="AC167" s="232">
        <v>0</v>
      </c>
      <c r="AD167" s="232">
        <v>0</v>
      </c>
      <c r="AE167" s="232">
        <v>0</v>
      </c>
      <c r="AF167" s="232">
        <v>0</v>
      </c>
      <c r="AG167" s="232">
        <v>0</v>
      </c>
      <c r="AH167" s="232">
        <v>0</v>
      </c>
      <c r="AI167" s="232">
        <v>0</v>
      </c>
      <c r="AJ167" s="232">
        <v>0</v>
      </c>
      <c r="AK167" s="232">
        <v>0</v>
      </c>
      <c r="AL167" s="232">
        <v>0</v>
      </c>
      <c r="AM167" s="232">
        <v>0</v>
      </c>
      <c r="AN167" s="232">
        <v>0</v>
      </c>
      <c r="AO167" s="232">
        <v>0</v>
      </c>
      <c r="AP167" s="232">
        <v>0</v>
      </c>
      <c r="AQ167" s="232">
        <v>0</v>
      </c>
      <c r="AR167" s="232">
        <v>0</v>
      </c>
      <c r="AS167" s="232">
        <v>0</v>
      </c>
      <c r="AT167" s="232">
        <v>0</v>
      </c>
      <c r="AU167" s="232">
        <v>0</v>
      </c>
      <c r="AV167" s="232">
        <v>0</v>
      </c>
    </row>
    <row r="168" spans="2:48" x14ac:dyDescent="0.2">
      <c r="B168" s="229">
        <v>22</v>
      </c>
      <c r="C168" s="234" t="s">
        <v>60</v>
      </c>
      <c r="D168" s="231">
        <v>14474.225277319822</v>
      </c>
      <c r="E168" s="232">
        <v>14958.711223462413</v>
      </c>
      <c r="F168" s="232">
        <v>15457.407250055678</v>
      </c>
      <c r="G168" s="232">
        <v>15956.66871942231</v>
      </c>
      <c r="H168" s="232">
        <v>16457.765520885496</v>
      </c>
      <c r="I168" s="232">
        <v>16962.321436843857</v>
      </c>
      <c r="J168" s="232">
        <v>17470.160827701999</v>
      </c>
      <c r="K168" s="232">
        <v>17981.413157149524</v>
      </c>
      <c r="L168" s="232">
        <v>18496.132246078185</v>
      </c>
      <c r="M168" s="232">
        <v>19014.393054477703</v>
      </c>
      <c r="N168" s="232">
        <v>19536.266944384679</v>
      </c>
      <c r="O168" s="232">
        <v>20061.828049188091</v>
      </c>
      <c r="P168" s="232">
        <v>20591.151687460064</v>
      </c>
      <c r="Q168" s="232">
        <v>21124.31477982397</v>
      </c>
      <c r="R168" s="232">
        <v>21661.395891059019</v>
      </c>
      <c r="S168" s="232">
        <v>22202.474832297572</v>
      </c>
      <c r="T168" s="232">
        <v>22747.634471471523</v>
      </c>
      <c r="U168" s="232">
        <v>23296.953801973868</v>
      </c>
      <c r="V168" s="232">
        <v>23850.535177265381</v>
      </c>
      <c r="W168" s="232">
        <v>24408.398098831985</v>
      </c>
      <c r="X168" s="232">
        <v>24970.899065035395</v>
      </c>
      <c r="Z168" s="229">
        <v>22</v>
      </c>
      <c r="AA168" s="234" t="s">
        <v>60</v>
      </c>
      <c r="AB168" s="231">
        <v>15050.733670115475</v>
      </c>
      <c r="AC168" s="232">
        <v>15554.516691492918</v>
      </c>
      <c r="AD168" s="232">
        <v>16073.075780825398</v>
      </c>
      <c r="AE168" s="232">
        <v>16592.222834516891</v>
      </c>
      <c r="AF168" s="232">
        <v>17113.27832158238</v>
      </c>
      <c r="AG168" s="232">
        <v>17637.930699673365</v>
      </c>
      <c r="AH168" s="232">
        <v>18165.997333469371</v>
      </c>
      <c r="AI168" s="232">
        <v>18697.612843198785</v>
      </c>
      <c r="AJ168" s="232">
        <v>19232.833193439485</v>
      </c>
      <c r="AK168" s="232">
        <v>19771.736329837535</v>
      </c>
      <c r="AL168" s="232">
        <v>20314.396456779512</v>
      </c>
      <c r="AM168" s="232">
        <v>20860.890660387257</v>
      </c>
      <c r="AN168" s="232">
        <v>21411.297259171584</v>
      </c>
      <c r="AO168" s="232">
        <v>21965.696237504362</v>
      </c>
      <c r="AP168" s="232">
        <v>22524.169289399895</v>
      </c>
      <c r="AQ168" s="232">
        <v>23086.799404867979</v>
      </c>
      <c r="AR168" s="232">
        <v>23653.672752470236</v>
      </c>
      <c r="AS168" s="232">
        <v>24224.871471906477</v>
      </c>
      <c r="AT168" s="232">
        <v>24800.501993375859</v>
      </c>
      <c r="AU168" s="232">
        <v>25380.584595108485</v>
      </c>
      <c r="AV168" s="232">
        <v>25965.489974795761</v>
      </c>
    </row>
    <row r="169" spans="2:48" x14ac:dyDescent="0.2">
      <c r="B169" s="229">
        <v>23</v>
      </c>
      <c r="C169" s="234" t="s">
        <v>61</v>
      </c>
      <c r="D169" s="231">
        <v>36026.752393220246</v>
      </c>
      <c r="E169" s="232">
        <v>37984.094400472852</v>
      </c>
      <c r="F169" s="232">
        <v>39947.337260468958</v>
      </c>
      <c r="G169" s="232">
        <v>41911.4522154117</v>
      </c>
      <c r="H169" s="232">
        <v>43879.135031127713</v>
      </c>
      <c r="I169" s="232">
        <v>45853.565530699918</v>
      </c>
      <c r="J169" s="232">
        <v>47834.4009275836</v>
      </c>
      <c r="K169" s="232">
        <v>49821.893801726095</v>
      </c>
      <c r="L169" s="232">
        <v>51816.149128810706</v>
      </c>
      <c r="M169" s="232">
        <v>53817.313132645606</v>
      </c>
      <c r="N169" s="232">
        <v>55825.525015343104</v>
      </c>
      <c r="O169" s="232">
        <v>57840.929385764284</v>
      </c>
      <c r="P169" s="232">
        <v>59863.673164688225</v>
      </c>
      <c r="Q169" s="232">
        <v>61893.906397010142</v>
      </c>
      <c r="R169" s="232">
        <v>63931.782338661993</v>
      </c>
      <c r="S169" s="232">
        <v>65977.456661683129</v>
      </c>
      <c r="T169" s="232">
        <v>68031.091059841929</v>
      </c>
      <c r="U169" s="232">
        <v>70092.83943874696</v>
      </c>
      <c r="V169" s="232">
        <v>72162.902170848291</v>
      </c>
      <c r="W169" s="232">
        <v>74241.314500350083</v>
      </c>
      <c r="X169" s="232">
        <v>76328.782547406154</v>
      </c>
      <c r="Z169" s="229">
        <v>23</v>
      </c>
      <c r="AA169" s="234" t="s">
        <v>61</v>
      </c>
      <c r="AB169" s="231">
        <v>36289.3874181668</v>
      </c>
      <c r="AC169" s="232">
        <v>38260.998448652295</v>
      </c>
      <c r="AD169" s="232">
        <v>40238.553349097761</v>
      </c>
      <c r="AE169" s="232">
        <v>42216.986702062059</v>
      </c>
      <c r="AF169" s="232">
        <v>44199.013925504631</v>
      </c>
      <c r="AG169" s="232">
        <v>46187.838023418721</v>
      </c>
      <c r="AH169" s="232">
        <v>48183.113710345686</v>
      </c>
      <c r="AI169" s="232">
        <v>50185.095407540677</v>
      </c>
      <c r="AJ169" s="232">
        <v>52193.888855959733</v>
      </c>
      <c r="AK169" s="232">
        <v>54209.641345382537</v>
      </c>
      <c r="AL169" s="232">
        <v>56232.493092704957</v>
      </c>
      <c r="AM169" s="232">
        <v>58262.589760986542</v>
      </c>
      <c r="AN169" s="232">
        <v>60300.079342058787</v>
      </c>
      <c r="AO169" s="232">
        <v>62345.112974644362</v>
      </c>
      <c r="AP169" s="232">
        <v>64397.845031910845</v>
      </c>
      <c r="AQ169" s="232">
        <v>66458.432320746797</v>
      </c>
      <c r="AR169" s="232">
        <v>68527.03771366812</v>
      </c>
      <c r="AS169" s="232">
        <v>70603.816238255415</v>
      </c>
      <c r="AT169" s="232">
        <v>72688.969727673772</v>
      </c>
      <c r="AU169" s="232">
        <v>74782.533683057671</v>
      </c>
      <c r="AV169" s="232">
        <v>76885.21937217674</v>
      </c>
    </row>
    <row r="170" spans="2:48" x14ac:dyDescent="0.2">
      <c r="B170" s="229">
        <v>26</v>
      </c>
      <c r="C170" s="234" t="s">
        <v>62</v>
      </c>
      <c r="D170" s="231">
        <v>2638.9530371814408</v>
      </c>
      <c r="E170" s="232">
        <v>2690.7672809717315</v>
      </c>
      <c r="F170" s="232">
        <v>2742.5815247620258</v>
      </c>
      <c r="G170" s="232">
        <v>2794.3957685523151</v>
      </c>
      <c r="H170" s="232">
        <v>2846.2100123426089</v>
      </c>
      <c r="I170" s="232">
        <v>2898.024256132901</v>
      </c>
      <c r="J170" s="232">
        <v>2949.8384999231921</v>
      </c>
      <c r="K170" s="232">
        <v>3001.6527437134873</v>
      </c>
      <c r="L170" s="232">
        <v>3053.4669875037798</v>
      </c>
      <c r="M170" s="232">
        <v>3105.2812312940709</v>
      </c>
      <c r="N170" s="232">
        <v>3157.095475084363</v>
      </c>
      <c r="O170" s="232">
        <v>3208.9097188746546</v>
      </c>
      <c r="P170" s="232">
        <v>3260.7239626649471</v>
      </c>
      <c r="Q170" s="232">
        <v>3312.5382064552391</v>
      </c>
      <c r="R170" s="232">
        <v>3364.3524502455325</v>
      </c>
      <c r="S170" s="232">
        <v>3416.1666940358218</v>
      </c>
      <c r="T170" s="232">
        <v>3467.9809378261157</v>
      </c>
      <c r="U170" s="232">
        <v>3519.7951816164068</v>
      </c>
      <c r="V170" s="232">
        <v>3571.6094254066998</v>
      </c>
      <c r="W170" s="232">
        <v>3623.4236691969909</v>
      </c>
      <c r="X170" s="232">
        <v>3675.2379129872834</v>
      </c>
      <c r="Z170" s="229">
        <v>26</v>
      </c>
      <c r="AA170" s="234" t="s">
        <v>62</v>
      </c>
      <c r="AB170" s="231">
        <v>2726.0384874084239</v>
      </c>
      <c r="AC170" s="232">
        <v>2779.5626012438015</v>
      </c>
      <c r="AD170" s="232">
        <v>2833.0867150791719</v>
      </c>
      <c r="AE170" s="232">
        <v>2886.6108289145423</v>
      </c>
      <c r="AF170" s="232">
        <v>2940.1349427499135</v>
      </c>
      <c r="AG170" s="232">
        <v>2993.6590565852862</v>
      </c>
      <c r="AH170" s="232">
        <v>3047.1831704206597</v>
      </c>
      <c r="AI170" s="232">
        <v>3100.7072842560324</v>
      </c>
      <c r="AJ170" s="232">
        <v>3154.2313980914009</v>
      </c>
      <c r="AK170" s="232">
        <v>3207.755511926774</v>
      </c>
      <c r="AL170" s="232">
        <v>3261.2796257621453</v>
      </c>
      <c r="AM170" s="232">
        <v>3314.8037395975198</v>
      </c>
      <c r="AN170" s="232">
        <v>3368.3278534328897</v>
      </c>
      <c r="AO170" s="232">
        <v>3421.8519672682633</v>
      </c>
      <c r="AP170" s="232">
        <v>3475.3760811036336</v>
      </c>
      <c r="AQ170" s="232">
        <v>3528.9001949390067</v>
      </c>
      <c r="AR170" s="232">
        <v>3582.4243087743771</v>
      </c>
      <c r="AS170" s="232">
        <v>3635.948422609747</v>
      </c>
      <c r="AT170" s="232">
        <v>3689.4725364451219</v>
      </c>
      <c r="AU170" s="232">
        <v>3742.9966502804941</v>
      </c>
      <c r="AV170" s="232">
        <v>3796.520764115864</v>
      </c>
    </row>
    <row r="171" spans="2:48" x14ac:dyDescent="0.2">
      <c r="B171" s="229">
        <v>28</v>
      </c>
      <c r="C171" s="234" t="s">
        <v>63</v>
      </c>
      <c r="D171" s="231">
        <v>0</v>
      </c>
      <c r="E171" s="232">
        <v>0</v>
      </c>
      <c r="F171" s="232">
        <v>0</v>
      </c>
      <c r="G171" s="232">
        <v>0</v>
      </c>
      <c r="H171" s="232">
        <v>0</v>
      </c>
      <c r="I171" s="232">
        <v>0</v>
      </c>
      <c r="J171" s="232">
        <v>0</v>
      </c>
      <c r="K171" s="232">
        <v>0</v>
      </c>
      <c r="L171" s="232">
        <v>0</v>
      </c>
      <c r="M171" s="232">
        <v>0</v>
      </c>
      <c r="N171" s="232">
        <v>0</v>
      </c>
      <c r="O171" s="232">
        <v>0</v>
      </c>
      <c r="P171" s="232">
        <v>0</v>
      </c>
      <c r="Q171" s="232">
        <v>0</v>
      </c>
      <c r="R171" s="232">
        <v>0</v>
      </c>
      <c r="S171" s="232">
        <v>0</v>
      </c>
      <c r="T171" s="232">
        <v>0</v>
      </c>
      <c r="U171" s="232">
        <v>0</v>
      </c>
      <c r="V171" s="232">
        <v>0</v>
      </c>
      <c r="W171" s="232">
        <v>0</v>
      </c>
      <c r="X171" s="232">
        <v>0</v>
      </c>
      <c r="Z171" s="229">
        <v>28</v>
      </c>
      <c r="AA171" s="234" t="s">
        <v>63</v>
      </c>
      <c r="AB171" s="231">
        <v>0</v>
      </c>
      <c r="AC171" s="232">
        <v>0</v>
      </c>
      <c r="AD171" s="232">
        <v>0</v>
      </c>
      <c r="AE171" s="232">
        <v>0</v>
      </c>
      <c r="AF171" s="232">
        <v>0</v>
      </c>
      <c r="AG171" s="232">
        <v>0</v>
      </c>
      <c r="AH171" s="232">
        <v>0</v>
      </c>
      <c r="AI171" s="232">
        <v>0</v>
      </c>
      <c r="AJ171" s="232">
        <v>0</v>
      </c>
      <c r="AK171" s="232">
        <v>0</v>
      </c>
      <c r="AL171" s="232">
        <v>0</v>
      </c>
      <c r="AM171" s="232">
        <v>0</v>
      </c>
      <c r="AN171" s="232">
        <v>0</v>
      </c>
      <c r="AO171" s="232">
        <v>0</v>
      </c>
      <c r="AP171" s="232">
        <v>0</v>
      </c>
      <c r="AQ171" s="232">
        <v>0</v>
      </c>
      <c r="AR171" s="232">
        <v>0</v>
      </c>
      <c r="AS171" s="232">
        <v>0</v>
      </c>
      <c r="AT171" s="232">
        <v>0</v>
      </c>
      <c r="AU171" s="232">
        <v>0</v>
      </c>
      <c r="AV171" s="232">
        <v>0</v>
      </c>
    </row>
    <row r="172" spans="2:48" x14ac:dyDescent="0.2">
      <c r="B172" s="229">
        <v>29</v>
      </c>
      <c r="C172" s="234" t="s">
        <v>64</v>
      </c>
      <c r="D172" s="231">
        <v>3266.2671783602973</v>
      </c>
      <c r="E172" s="232">
        <v>3315.9421345110186</v>
      </c>
      <c r="F172" s="232">
        <v>3395.4535402060269</v>
      </c>
      <c r="G172" s="232">
        <v>3463.1786646414921</v>
      </c>
      <c r="H172" s="232">
        <v>3535.5600287683728</v>
      </c>
      <c r="I172" s="232">
        <v>3606.1019182142477</v>
      </c>
      <c r="J172" s="232">
        <v>3677.3705028748868</v>
      </c>
      <c r="K172" s="232">
        <v>3748.3520023472297</v>
      </c>
      <c r="L172" s="232">
        <v>3819.4469164997104</v>
      </c>
      <c r="M172" s="232">
        <v>3890.4970255204917</v>
      </c>
      <c r="N172" s="232">
        <v>3961.5648350701981</v>
      </c>
      <c r="O172" s="232">
        <v>4032.6256519225881</v>
      </c>
      <c r="P172" s="232">
        <v>4103.6892312808886</v>
      </c>
      <c r="Q172" s="232">
        <v>4174.7517192950972</v>
      </c>
      <c r="R172" s="232">
        <v>4245.814638451161</v>
      </c>
      <c r="S172" s="232">
        <v>4316.8773872821166</v>
      </c>
      <c r="T172" s="232">
        <v>4387.9402034010027</v>
      </c>
      <c r="U172" s="232">
        <v>4459.0029929373995</v>
      </c>
      <c r="V172" s="232">
        <v>4530.0657929753625</v>
      </c>
      <c r="W172" s="232">
        <v>4601.1285888646207</v>
      </c>
      <c r="X172" s="232">
        <v>4672.1913863928494</v>
      </c>
      <c r="Z172" s="229">
        <v>29</v>
      </c>
      <c r="AA172" s="234" t="s">
        <v>64</v>
      </c>
      <c r="AB172" s="231">
        <v>3396.3626000743884</v>
      </c>
      <c r="AC172" s="232">
        <v>3448.0161097285927</v>
      </c>
      <c r="AD172" s="232">
        <v>3530.6944547124335</v>
      </c>
      <c r="AE172" s="232">
        <v>3601.1170708541631</v>
      </c>
      <c r="AF172" s="232">
        <v>3676.3813847142169</v>
      </c>
      <c r="AG172" s="232">
        <v>3749.7329576167226</v>
      </c>
      <c r="AH172" s="232">
        <v>3823.8401700043937</v>
      </c>
      <c r="AI172" s="232">
        <v>3897.6488626007203</v>
      </c>
      <c r="AJ172" s="232">
        <v>3971.5754871838944</v>
      </c>
      <c r="AK172" s="232">
        <v>4045.4555220469715</v>
      </c>
      <c r="AL172" s="232">
        <v>4119.3539624510449</v>
      </c>
      <c r="AM172" s="232">
        <v>4193.2451316386641</v>
      </c>
      <c r="AN172" s="232">
        <v>4267.1391733628061</v>
      </c>
      <c r="AO172" s="232">
        <v>4341.0320802746201</v>
      </c>
      <c r="AP172" s="232">
        <v>4414.9254355006706</v>
      </c>
      <c r="AQ172" s="232">
        <v>4488.8186136175646</v>
      </c>
      <c r="AR172" s="232">
        <v>4562.7118617024644</v>
      </c>
      <c r="AS172" s="232">
        <v>4636.6050821460949</v>
      </c>
      <c r="AT172" s="232">
        <v>4710.4983135095708</v>
      </c>
      <c r="AU172" s="232">
        <v>4784.3915405590978</v>
      </c>
      <c r="AV172" s="232">
        <v>4858.284769312877</v>
      </c>
    </row>
    <row r="173" spans="2:48" x14ac:dyDescent="0.2">
      <c r="B173" s="229">
        <v>31</v>
      </c>
      <c r="C173" s="234" t="s">
        <v>65</v>
      </c>
      <c r="D173" s="231">
        <v>1567.9334751959118</v>
      </c>
      <c r="E173" s="232">
        <v>1617.1049950190113</v>
      </c>
      <c r="F173" s="232">
        <v>1656.2206521870207</v>
      </c>
      <c r="G173" s="232">
        <v>1691.6540635391282</v>
      </c>
      <c r="H173" s="232">
        <v>1726.1447469303716</v>
      </c>
      <c r="I173" s="232">
        <v>1760.949062499599</v>
      </c>
      <c r="J173" s="232">
        <v>1796.3058557052766</v>
      </c>
      <c r="K173" s="232">
        <v>1832.3393665832323</v>
      </c>
      <c r="L173" s="232">
        <v>1869.0922975296453</v>
      </c>
      <c r="M173" s="232">
        <v>1906.5913046178971</v>
      </c>
      <c r="N173" s="232">
        <v>1944.8550541148838</v>
      </c>
      <c r="O173" s="232">
        <v>1983.9004726302603</v>
      </c>
      <c r="P173" s="232">
        <v>2023.7439359895818</v>
      </c>
      <c r="Q173" s="232">
        <v>2064.4018970574261</v>
      </c>
      <c r="R173" s="232">
        <v>2105.8910693002672</v>
      </c>
      <c r="S173" s="232">
        <v>2148.2283964559797</v>
      </c>
      <c r="T173" s="232">
        <v>2191.431478871918</v>
      </c>
      <c r="U173" s="232">
        <v>2235.5170209072717</v>
      </c>
      <c r="V173" s="232">
        <v>2280.5069581219323</v>
      </c>
      <c r="W173" s="232">
        <v>2326.4045690079779</v>
      </c>
      <c r="X173" s="232">
        <v>2373.2884891693125</v>
      </c>
      <c r="Z173" s="229">
        <v>31</v>
      </c>
      <c r="AA173" s="234" t="s">
        <v>65</v>
      </c>
      <c r="AB173" s="231">
        <v>1630.3842655129654</v>
      </c>
      <c r="AC173" s="232">
        <v>1681.5142869706185</v>
      </c>
      <c r="AD173" s="232">
        <v>1722.1879207636302</v>
      </c>
      <c r="AE173" s="232">
        <v>1759.0326448898911</v>
      </c>
      <c r="AF173" s="232">
        <v>1794.8970922006079</v>
      </c>
      <c r="AG173" s="232">
        <v>1831.0876636589583</v>
      </c>
      <c r="AH173" s="232">
        <v>1867.852717938018</v>
      </c>
      <c r="AI173" s="232">
        <v>1905.3214435542429</v>
      </c>
      <c r="AJ173" s="232">
        <v>1943.5382437402511</v>
      </c>
      <c r="AK173" s="232">
        <v>1982.5308362808285</v>
      </c>
      <c r="AL173" s="232">
        <v>2022.3186309202804</v>
      </c>
      <c r="AM173" s="232">
        <v>2062.9192284551232</v>
      </c>
      <c r="AN173" s="232">
        <v>2104.3496569600461</v>
      </c>
      <c r="AO173" s="232">
        <v>2146.6270246172239</v>
      </c>
      <c r="AP173" s="232">
        <v>2189.7687105904974</v>
      </c>
      <c r="AQ173" s="232">
        <v>2233.7923334868215</v>
      </c>
      <c r="AR173" s="232">
        <v>2278.7161946753859</v>
      </c>
      <c r="AS173" s="232">
        <v>2324.5576638500079</v>
      </c>
      <c r="AT173" s="232">
        <v>2371.3395502639291</v>
      </c>
      <c r="AU173" s="232">
        <v>2419.0652629915662</v>
      </c>
      <c r="AV173" s="232">
        <v>2467.8165696929259</v>
      </c>
    </row>
    <row r="174" spans="2:48" x14ac:dyDescent="0.2">
      <c r="B174" s="229">
        <v>32</v>
      </c>
      <c r="C174" s="234" t="s">
        <v>66</v>
      </c>
      <c r="D174" s="231">
        <v>5260.6846066319886</v>
      </c>
      <c r="E174" s="232">
        <v>5451.3376079455329</v>
      </c>
      <c r="F174" s="232">
        <v>5585.6904313882387</v>
      </c>
      <c r="G174" s="232">
        <v>5720.4765203949801</v>
      </c>
      <c r="H174" s="232">
        <v>5856.8133309718078</v>
      </c>
      <c r="I174" s="232">
        <v>5996.095121371648</v>
      </c>
      <c r="J174" s="232">
        <v>6138.184740294384</v>
      </c>
      <c r="K174" s="232">
        <v>6283.1894287667801</v>
      </c>
      <c r="L174" s="232">
        <v>6431.156028229766</v>
      </c>
      <c r="M174" s="232">
        <v>6582.1483584199414</v>
      </c>
      <c r="N174" s="232">
        <v>6736.2274420290696</v>
      </c>
      <c r="O174" s="232">
        <v>6893.456598628034</v>
      </c>
      <c r="P174" s="232">
        <v>7053.9001780193166</v>
      </c>
      <c r="Q174" s="232">
        <v>7217.6238957678916</v>
      </c>
      <c r="R174" s="232">
        <v>7384.6948664826368</v>
      </c>
      <c r="S174" s="232">
        <v>7555.1812957518423</v>
      </c>
      <c r="T174" s="232">
        <v>7729.1538973055303</v>
      </c>
      <c r="U174" s="232">
        <v>7906.68047861384</v>
      </c>
      <c r="V174" s="232">
        <v>8087.8472269372505</v>
      </c>
      <c r="W174" s="232">
        <v>8272.6757072999153</v>
      </c>
      <c r="X174" s="232">
        <v>8461.4515184514057</v>
      </c>
      <c r="Z174" s="229">
        <v>32</v>
      </c>
      <c r="AA174" s="234" t="s">
        <v>66</v>
      </c>
      <c r="AB174" s="231">
        <v>5470.2176745141414</v>
      </c>
      <c r="AC174" s="232">
        <v>5668.4643848700052</v>
      </c>
      <c r="AD174" s="232">
        <v>5808.1684812704343</v>
      </c>
      <c r="AE174" s="232">
        <v>5948.3231002023122</v>
      </c>
      <c r="AF174" s="232">
        <v>6090.0902059444152</v>
      </c>
      <c r="AG174" s="232">
        <v>6234.9195900558816</v>
      </c>
      <c r="AH174" s="232">
        <v>6382.6686385003104</v>
      </c>
      <c r="AI174" s="232">
        <v>6533.4488637145596</v>
      </c>
      <c r="AJ174" s="232">
        <v>6687.3089728341574</v>
      </c>
      <c r="AK174" s="232">
        <v>6844.3153275358072</v>
      </c>
      <c r="AL174" s="232">
        <v>7004.5313810450889</v>
      </c>
      <c r="AM174" s="232">
        <v>7168.0229749513901</v>
      </c>
      <c r="AN174" s="232">
        <v>7334.857022109828</v>
      </c>
      <c r="AO174" s="232">
        <v>7505.1018555363262</v>
      </c>
      <c r="AP174" s="232">
        <v>7678.8272630146403</v>
      </c>
      <c r="AQ174" s="232">
        <v>7856.10416676164</v>
      </c>
      <c r="AR174" s="232">
        <v>8037.0060970352069</v>
      </c>
      <c r="AS174" s="232">
        <v>8221.6035620770272</v>
      </c>
      <c r="AT174" s="232">
        <v>8409.9861819861562</v>
      </c>
      <c r="AU174" s="232">
        <v>8602.1763807216685</v>
      </c>
      <c r="AV174" s="232">
        <v>8798.4711324313266</v>
      </c>
    </row>
    <row r="175" spans="2:48" x14ac:dyDescent="0.2">
      <c r="B175" s="229">
        <v>33</v>
      </c>
      <c r="C175" s="234" t="s">
        <v>67</v>
      </c>
      <c r="D175" s="231">
        <v>3552.7193598737749</v>
      </c>
      <c r="E175" s="232">
        <v>3755.4385562467014</v>
      </c>
      <c r="F175" s="232">
        <v>3943.3023613821533</v>
      </c>
      <c r="G175" s="232">
        <v>4128.4855703902667</v>
      </c>
      <c r="H175" s="232">
        <v>4313.3145599561785</v>
      </c>
      <c r="I175" s="232">
        <v>4498.3030860489134</v>
      </c>
      <c r="J175" s="232">
        <v>4683.5129320148335</v>
      </c>
      <c r="K175" s="232">
        <v>4868.9660156319042</v>
      </c>
      <c r="L175" s="232">
        <v>5054.6687095713087</v>
      </c>
      <c r="M175" s="232">
        <v>5240.6268146681723</v>
      </c>
      <c r="N175" s="232">
        <v>5426.845564559686</v>
      </c>
      <c r="O175" s="232">
        <v>5613.3303191996001</v>
      </c>
      <c r="P175" s="232">
        <v>5800.08651533383</v>
      </c>
      <c r="Q175" s="232">
        <v>5987.1197027865219</v>
      </c>
      <c r="R175" s="232">
        <v>6174.4355488295478</v>
      </c>
      <c r="S175" s="232">
        <v>6362.0398143473276</v>
      </c>
      <c r="T175" s="232">
        <v>6549.9384658796216</v>
      </c>
      <c r="U175" s="232">
        <v>6738.1372485188385</v>
      </c>
      <c r="V175" s="232">
        <v>6926.6433657718817</v>
      </c>
      <c r="W175" s="232">
        <v>7115.4589299319159</v>
      </c>
      <c r="X175" s="232">
        <v>7304.6069633747129</v>
      </c>
      <c r="Z175" s="229">
        <v>33</v>
      </c>
      <c r="AA175" s="234" t="s">
        <v>67</v>
      </c>
      <c r="AB175" s="231">
        <v>3694.2241719775475</v>
      </c>
      <c r="AC175" s="232">
        <v>3905.0176739420081</v>
      </c>
      <c r="AD175" s="232">
        <v>4100.3640944360031</v>
      </c>
      <c r="AE175" s="232">
        <v>4292.9231506589113</v>
      </c>
      <c r="AF175" s="232">
        <v>4485.1138788792323</v>
      </c>
      <c r="AG175" s="232">
        <v>4677.4704979662411</v>
      </c>
      <c r="AH175" s="232">
        <v>4870.0572520969836</v>
      </c>
      <c r="AI175" s="232">
        <v>5062.8969320345259</v>
      </c>
      <c r="AJ175" s="232">
        <v>5255.9961642735343</v>
      </c>
      <c r="AK175" s="232">
        <v>5449.3609806964078</v>
      </c>
      <c r="AL175" s="232">
        <v>5642.996823396099</v>
      </c>
      <c r="AM175" s="232">
        <v>5836.9092658133222</v>
      </c>
      <c r="AN175" s="232">
        <v>6031.1039612395771</v>
      </c>
      <c r="AO175" s="232">
        <v>6225.5866805485084</v>
      </c>
      <c r="AP175" s="232">
        <v>6420.36331673943</v>
      </c>
      <c r="AQ175" s="232">
        <v>6615.4398601527791</v>
      </c>
      <c r="AR175" s="232">
        <v>6810.8225149756063</v>
      </c>
      <c r="AS175" s="232">
        <v>7006.5172551273463</v>
      </c>
      <c r="AT175" s="232">
        <v>7202.5315710305749</v>
      </c>
      <c r="AU175" s="232">
        <v>7398.8676591111034</v>
      </c>
      <c r="AV175" s="232">
        <v>7595.5494587259263</v>
      </c>
    </row>
    <row r="176" spans="2:48" x14ac:dyDescent="0.2">
      <c r="B176" s="229">
        <v>34</v>
      </c>
      <c r="C176" s="234" t="s">
        <v>68</v>
      </c>
      <c r="D176" s="231">
        <v>2364.6963585411131</v>
      </c>
      <c r="E176" s="232">
        <v>2482.7536248100341</v>
      </c>
      <c r="F176" s="232">
        <v>2615.791344499984</v>
      </c>
      <c r="G176" s="232">
        <v>2750.5502467936558</v>
      </c>
      <c r="H176" s="232">
        <v>2886.9801881721846</v>
      </c>
      <c r="I176" s="232">
        <v>3025.2979152879739</v>
      </c>
      <c r="J176" s="232">
        <v>3165.4520143615405</v>
      </c>
      <c r="K176" s="232">
        <v>3307.4438662873854</v>
      </c>
      <c r="L176" s="232">
        <v>3451.2648969832821</v>
      </c>
      <c r="M176" s="232">
        <v>3596.9116346360042</v>
      </c>
      <c r="N176" s="232">
        <v>3744.381571695817</v>
      </c>
      <c r="O176" s="232">
        <v>3893.6740908434454</v>
      </c>
      <c r="P176" s="232">
        <v>4044.7901103898234</v>
      </c>
      <c r="Q176" s="232">
        <v>4197.7320701310264</v>
      </c>
      <c r="R176" s="232">
        <v>4352.5038645410286</v>
      </c>
      <c r="S176" s="232">
        <v>4509.110711181539</v>
      </c>
      <c r="T176" s="232">
        <v>4667.5593963577357</v>
      </c>
      <c r="U176" s="232">
        <v>4827.8570519923342</v>
      </c>
      <c r="V176" s="232">
        <v>4990.0157438592942</v>
      </c>
      <c r="W176" s="232">
        <v>5154.0342338202945</v>
      </c>
      <c r="X176" s="232">
        <v>5319.9704590873462</v>
      </c>
      <c r="Z176" s="229">
        <v>34</v>
      </c>
      <c r="AA176" s="234" t="s">
        <v>68</v>
      </c>
      <c r="AB176" s="231">
        <v>2458.8822145018053</v>
      </c>
      <c r="AC176" s="232">
        <v>2581.6417016862188</v>
      </c>
      <c r="AD176" s="232">
        <v>2719.9783137514191</v>
      </c>
      <c r="AE176" s="232">
        <v>2860.1046631234472</v>
      </c>
      <c r="AF176" s="232">
        <v>3001.9686090670825</v>
      </c>
      <c r="AG176" s="232">
        <v>3145.7955312538952</v>
      </c>
      <c r="AH176" s="232">
        <v>3291.5319680935613</v>
      </c>
      <c r="AI176" s="232">
        <v>3439.1793554816122</v>
      </c>
      <c r="AJ176" s="232">
        <v>3588.7287778301252</v>
      </c>
      <c r="AK176" s="232">
        <v>3740.176625043558</v>
      </c>
      <c r="AL176" s="232">
        <v>3893.5202896964606</v>
      </c>
      <c r="AM176" s="232">
        <v>4048.7591298817406</v>
      </c>
      <c r="AN176" s="232">
        <v>4205.894100486651</v>
      </c>
      <c r="AO176" s="232">
        <v>4364.9277384843463</v>
      </c>
      <c r="AP176" s="232">
        <v>4525.8640934656996</v>
      </c>
      <c r="AQ176" s="232">
        <v>4688.7085908078998</v>
      </c>
      <c r="AR176" s="232">
        <v>4853.468287114667</v>
      </c>
      <c r="AS176" s="232">
        <v>5020.1505983731877</v>
      </c>
      <c r="AT176" s="232">
        <v>5188.7680709372107</v>
      </c>
      <c r="AU176" s="232">
        <v>5359.3194173533584</v>
      </c>
      <c r="AV176" s="232">
        <v>5531.8648824727943</v>
      </c>
    </row>
    <row r="177" spans="2:48" x14ac:dyDescent="0.2">
      <c r="B177" s="229">
        <v>35</v>
      </c>
      <c r="C177" s="233" t="s">
        <v>69</v>
      </c>
      <c r="D177" s="231">
        <v>0</v>
      </c>
      <c r="E177" s="232">
        <v>0</v>
      </c>
      <c r="F177" s="232">
        <v>0</v>
      </c>
      <c r="G177" s="232">
        <v>0</v>
      </c>
      <c r="H177" s="232">
        <v>0</v>
      </c>
      <c r="I177" s="232">
        <v>0</v>
      </c>
      <c r="J177" s="232">
        <v>0</v>
      </c>
      <c r="K177" s="232">
        <v>0</v>
      </c>
      <c r="L177" s="232">
        <v>0</v>
      </c>
      <c r="M177" s="232">
        <v>0</v>
      </c>
      <c r="N177" s="232">
        <v>0</v>
      </c>
      <c r="O177" s="232">
        <v>0</v>
      </c>
      <c r="P177" s="232">
        <v>0</v>
      </c>
      <c r="Q177" s="232">
        <v>0</v>
      </c>
      <c r="R177" s="232">
        <v>0</v>
      </c>
      <c r="S177" s="232">
        <v>0</v>
      </c>
      <c r="T177" s="232">
        <v>0</v>
      </c>
      <c r="U177" s="232">
        <v>0</v>
      </c>
      <c r="V177" s="232">
        <v>0</v>
      </c>
      <c r="W177" s="232">
        <v>0</v>
      </c>
      <c r="X177" s="232">
        <v>0</v>
      </c>
      <c r="Z177" s="229">
        <v>35</v>
      </c>
      <c r="AA177" s="233" t="s">
        <v>69</v>
      </c>
      <c r="AB177" s="231">
        <v>0</v>
      </c>
      <c r="AC177" s="232">
        <v>0</v>
      </c>
      <c r="AD177" s="232">
        <v>0</v>
      </c>
      <c r="AE177" s="232">
        <v>0</v>
      </c>
      <c r="AF177" s="232">
        <v>0</v>
      </c>
      <c r="AG177" s="232">
        <v>0</v>
      </c>
      <c r="AH177" s="232">
        <v>0</v>
      </c>
      <c r="AI177" s="232">
        <v>0</v>
      </c>
      <c r="AJ177" s="232">
        <v>0</v>
      </c>
      <c r="AK177" s="232">
        <v>0</v>
      </c>
      <c r="AL177" s="232">
        <v>0</v>
      </c>
      <c r="AM177" s="232">
        <v>0</v>
      </c>
      <c r="AN177" s="232">
        <v>0</v>
      </c>
      <c r="AO177" s="232">
        <v>0</v>
      </c>
      <c r="AP177" s="232">
        <v>0</v>
      </c>
      <c r="AQ177" s="232">
        <v>0</v>
      </c>
      <c r="AR177" s="232">
        <v>0</v>
      </c>
      <c r="AS177" s="232">
        <v>0</v>
      </c>
      <c r="AT177" s="232">
        <v>0</v>
      </c>
      <c r="AU177" s="232">
        <v>0</v>
      </c>
      <c r="AV177" s="232">
        <v>0</v>
      </c>
    </row>
    <row r="178" spans="2:48" x14ac:dyDescent="0.2">
      <c r="B178" s="229">
        <v>36</v>
      </c>
      <c r="C178" s="234" t="s">
        <v>70</v>
      </c>
      <c r="D178" s="231">
        <v>1149.6071911459292</v>
      </c>
      <c r="E178" s="232">
        <v>1223.6157146643893</v>
      </c>
      <c r="F178" s="232">
        <v>1297.0966446277343</v>
      </c>
      <c r="G178" s="232">
        <v>1370.5158289602086</v>
      </c>
      <c r="H178" s="232">
        <v>1443.6202015595268</v>
      </c>
      <c r="I178" s="232">
        <v>1516.155113909304</v>
      </c>
      <c r="J178" s="232">
        <v>1588.14958281592</v>
      </c>
      <c r="K178" s="232">
        <v>1659.5822553013124</v>
      </c>
      <c r="L178" s="232">
        <v>1730.4442830680209</v>
      </c>
      <c r="M178" s="232">
        <v>1800.7233245284756</v>
      </c>
      <c r="N178" s="232">
        <v>1870.4076338168275</v>
      </c>
      <c r="O178" s="232">
        <v>1939.485008025254</v>
      </c>
      <c r="P178" s="232">
        <v>2007.9430492864697</v>
      </c>
      <c r="Q178" s="232">
        <v>2075.7690963524842</v>
      </c>
      <c r="R178" s="232">
        <v>2142.9502158590053</v>
      </c>
      <c r="S178" s="232">
        <v>2209.4732751126553</v>
      </c>
      <c r="T178" s="232">
        <v>2275.3246154964859</v>
      </c>
      <c r="U178" s="232">
        <v>2340.491305014044</v>
      </c>
      <c r="V178" s="232">
        <v>2404.9562195357048</v>
      </c>
      <c r="W178" s="232">
        <v>2468.7172278230214</v>
      </c>
      <c r="X178" s="232">
        <v>2531.7114276544517</v>
      </c>
      <c r="Z178" s="229">
        <v>36</v>
      </c>
      <c r="AA178" s="234" t="s">
        <v>70</v>
      </c>
      <c r="AB178" s="231">
        <v>1157.9878275693829</v>
      </c>
      <c r="AC178" s="232">
        <v>1232.5358732242926</v>
      </c>
      <c r="AD178" s="232">
        <v>1306.5524791670709</v>
      </c>
      <c r="AE178" s="232">
        <v>1380.5068893533291</v>
      </c>
      <c r="AF178" s="232">
        <v>1454.1441928288955</v>
      </c>
      <c r="AG178" s="232">
        <v>1527.2078846897027</v>
      </c>
      <c r="AH178" s="232">
        <v>1599.7271932746482</v>
      </c>
      <c r="AI178" s="232">
        <v>1671.6806099424591</v>
      </c>
      <c r="AJ178" s="232">
        <v>1743.0592218915867</v>
      </c>
      <c r="AK178" s="232">
        <v>1813.8505975642884</v>
      </c>
      <c r="AL178" s="232">
        <v>1884.0429054673523</v>
      </c>
      <c r="AM178" s="232">
        <v>1953.6238537337583</v>
      </c>
      <c r="AN178" s="232">
        <v>2022.5809541157678</v>
      </c>
      <c r="AO178" s="232">
        <v>2090.9014530648938</v>
      </c>
      <c r="AP178" s="232">
        <v>2158.5723229326177</v>
      </c>
      <c r="AQ178" s="232">
        <v>2225.5803352882263</v>
      </c>
      <c r="AR178" s="232">
        <v>2291.9117319434554</v>
      </c>
      <c r="AS178" s="232">
        <v>2357.5534866275966</v>
      </c>
      <c r="AT178" s="232">
        <v>2422.4883503761198</v>
      </c>
      <c r="AU178" s="232">
        <v>2486.714176413851</v>
      </c>
      <c r="AV178" s="232">
        <v>2550.1676039620525</v>
      </c>
    </row>
    <row r="179" spans="2:48" x14ac:dyDescent="0.2">
      <c r="B179" s="229">
        <v>39</v>
      </c>
      <c r="C179" s="234" t="s">
        <v>71</v>
      </c>
      <c r="D179" s="231">
        <v>572.66800548573065</v>
      </c>
      <c r="E179" s="232">
        <v>608.52973443350743</v>
      </c>
      <c r="F179" s="232">
        <v>640.96377343958375</v>
      </c>
      <c r="G179" s="232">
        <v>673.27124183991589</v>
      </c>
      <c r="H179" s="232">
        <v>705.51499550155518</v>
      </c>
      <c r="I179" s="232">
        <v>737.66218382369175</v>
      </c>
      <c r="J179" s="232">
        <v>769.71570540953985</v>
      </c>
      <c r="K179" s="232">
        <v>801.67241253212262</v>
      </c>
      <c r="L179" s="232">
        <v>833.53064138717616</v>
      </c>
      <c r="M179" s="232">
        <v>865.28829789088081</v>
      </c>
      <c r="N179" s="232">
        <v>896.94334659325875</v>
      </c>
      <c r="O179" s="232">
        <v>928.49368448774953</v>
      </c>
      <c r="P179" s="232">
        <v>959.93717208341729</v>
      </c>
      <c r="Q179" s="232">
        <v>991.27162500699183</v>
      </c>
      <c r="R179" s="232">
        <v>1022.4948124696914</v>
      </c>
      <c r="S179" s="232">
        <v>1053.6044665251725</v>
      </c>
      <c r="T179" s="232">
        <v>1084.5982394821906</v>
      </c>
      <c r="U179" s="232">
        <v>1115.4738660346668</v>
      </c>
      <c r="V179" s="232">
        <v>1146.2285255398249</v>
      </c>
      <c r="W179" s="232">
        <v>1176.8613282311071</v>
      </c>
      <c r="X179" s="232">
        <v>1207.3633827343715</v>
      </c>
      <c r="Z179" s="229">
        <v>39</v>
      </c>
      <c r="AA179" s="234" t="s">
        <v>71</v>
      </c>
      <c r="AB179" s="231">
        <v>576.84275524572149</v>
      </c>
      <c r="AC179" s="232">
        <v>612.96591619752792</v>
      </c>
      <c r="AD179" s="232">
        <v>645.63639934795845</v>
      </c>
      <c r="AE179" s="232">
        <v>678.17938919292885</v>
      </c>
      <c r="AF179" s="232">
        <v>710.65819981876143</v>
      </c>
      <c r="AG179" s="232">
        <v>743.03974114376649</v>
      </c>
      <c r="AH179" s="232">
        <v>775.3269329019754</v>
      </c>
      <c r="AI179" s="232">
        <v>807.51660441948172</v>
      </c>
      <c r="AJ179" s="232">
        <v>839.60707976288836</v>
      </c>
      <c r="AK179" s="232">
        <v>871.59624958250561</v>
      </c>
      <c r="AL179" s="232">
        <v>903.48206358992365</v>
      </c>
      <c r="AM179" s="232">
        <v>935.26240344766518</v>
      </c>
      <c r="AN179" s="232">
        <v>966.93511406790549</v>
      </c>
      <c r="AO179" s="232">
        <v>998.49799515329266</v>
      </c>
      <c r="AP179" s="232">
        <v>1029.9487996525957</v>
      </c>
      <c r="AQ179" s="232">
        <v>1061.285243086141</v>
      </c>
      <c r="AR179" s="232">
        <v>1092.5049606480156</v>
      </c>
      <c r="AS179" s="232">
        <v>1123.6056705180595</v>
      </c>
      <c r="AT179" s="232">
        <v>1154.5845314910102</v>
      </c>
      <c r="AU179" s="232">
        <v>1185.4406473139122</v>
      </c>
      <c r="AV179" s="232">
        <v>1216.1650617945049</v>
      </c>
    </row>
    <row r="180" spans="2:48" x14ac:dyDescent="0.2">
      <c r="B180" s="229">
        <v>40</v>
      </c>
      <c r="C180" s="234" t="s">
        <v>72</v>
      </c>
      <c r="D180" s="231">
        <v>1281.0393631593922</v>
      </c>
      <c r="E180" s="232">
        <v>1643.5549832024121</v>
      </c>
      <c r="F180" s="232">
        <v>4607.6948778593733</v>
      </c>
      <c r="G180" s="232">
        <v>6307.9960183466455</v>
      </c>
      <c r="H180" s="232">
        <v>6388.3002688616871</v>
      </c>
      <c r="I180" s="232">
        <v>6468.6190697638476</v>
      </c>
      <c r="J180" s="232">
        <v>6548.9642095629424</v>
      </c>
      <c r="K180" s="232">
        <v>6629.3343938791841</v>
      </c>
      <c r="L180" s="232">
        <v>6709.7305988789303</v>
      </c>
      <c r="M180" s="232">
        <v>6790.1532377418316</v>
      </c>
      <c r="N180" s="232">
        <v>6870.6028813024559</v>
      </c>
      <c r="O180" s="232">
        <v>6951.0800738651842</v>
      </c>
      <c r="P180" s="232">
        <v>7031.5853806337627</v>
      </c>
      <c r="Q180" s="232">
        <v>7112.1193759083671</v>
      </c>
      <c r="R180" s="232">
        <v>7192.6826461879828</v>
      </c>
      <c r="S180" s="232">
        <v>7273.2757905168</v>
      </c>
      <c r="T180" s="232">
        <v>7353.8994174218387</v>
      </c>
      <c r="U180" s="232">
        <v>7434.5541588130754</v>
      </c>
      <c r="V180" s="232">
        <v>7515.2406167648905</v>
      </c>
      <c r="W180" s="232">
        <v>7595.9595726082498</v>
      </c>
      <c r="X180" s="232">
        <v>7676.7111714881476</v>
      </c>
      <c r="Z180" s="229">
        <v>40</v>
      </c>
      <c r="AA180" s="234" t="s">
        <v>72</v>
      </c>
      <c r="AB180" s="231">
        <v>1290.3781401168242</v>
      </c>
      <c r="AC180" s="232">
        <v>1655.5364990299577</v>
      </c>
      <c r="AD180" s="232">
        <v>4641.2849735189693</v>
      </c>
      <c r="AE180" s="232">
        <v>6353.981309320392</v>
      </c>
      <c r="AF180" s="232">
        <v>6434.870977821688</v>
      </c>
      <c r="AG180" s="232">
        <v>6515.7753027824265</v>
      </c>
      <c r="AH180" s="232">
        <v>6596.706158650657</v>
      </c>
      <c r="AI180" s="232">
        <v>6677.6622416105638</v>
      </c>
      <c r="AJ180" s="232">
        <v>6758.6445349447549</v>
      </c>
      <c r="AK180" s="232">
        <v>6839.6534548449708</v>
      </c>
      <c r="AL180" s="232">
        <v>6920.6895763071525</v>
      </c>
      <c r="AM180" s="232">
        <v>7001.7534476036635</v>
      </c>
      <c r="AN180" s="232">
        <v>7082.8456380585822</v>
      </c>
      <c r="AO180" s="232">
        <v>7163.9667261587383</v>
      </c>
      <c r="AP180" s="232">
        <v>7245.1173026786928</v>
      </c>
      <c r="AQ180" s="232">
        <v>7326.2979710296677</v>
      </c>
      <c r="AR180" s="232">
        <v>7407.5093441748431</v>
      </c>
      <c r="AS180" s="232">
        <v>7488.7520586308228</v>
      </c>
      <c r="AT180" s="232">
        <v>7570.0267208611085</v>
      </c>
      <c r="AU180" s="232">
        <v>7651.3341178925648</v>
      </c>
      <c r="AV180" s="232">
        <v>7732.6743959282967</v>
      </c>
    </row>
    <row r="181" spans="2:48" x14ac:dyDescent="0.2">
      <c r="B181" s="229">
        <v>45</v>
      </c>
      <c r="C181" s="234" t="s">
        <v>73</v>
      </c>
      <c r="D181" s="231">
        <v>0</v>
      </c>
      <c r="E181" s="232">
        <v>0</v>
      </c>
      <c r="F181" s="232">
        <v>0</v>
      </c>
      <c r="G181" s="232">
        <v>0</v>
      </c>
      <c r="H181" s="232">
        <v>0</v>
      </c>
      <c r="I181" s="232">
        <v>0</v>
      </c>
      <c r="J181" s="232">
        <v>0</v>
      </c>
      <c r="K181" s="232">
        <v>0</v>
      </c>
      <c r="L181" s="232">
        <v>0</v>
      </c>
      <c r="M181" s="232">
        <v>0</v>
      </c>
      <c r="N181" s="232">
        <v>0</v>
      </c>
      <c r="O181" s="232">
        <v>0</v>
      </c>
      <c r="P181" s="232">
        <v>0</v>
      </c>
      <c r="Q181" s="232">
        <v>0</v>
      </c>
      <c r="R181" s="232">
        <v>0</v>
      </c>
      <c r="S181" s="232">
        <v>0</v>
      </c>
      <c r="T181" s="232">
        <v>0</v>
      </c>
      <c r="U181" s="232">
        <v>0</v>
      </c>
      <c r="V181" s="232">
        <v>0</v>
      </c>
      <c r="W181" s="232">
        <v>0</v>
      </c>
      <c r="X181" s="232">
        <v>0</v>
      </c>
      <c r="Z181" s="229">
        <v>45</v>
      </c>
      <c r="AA181" s="234" t="s">
        <v>73</v>
      </c>
      <c r="AB181" s="231">
        <v>0</v>
      </c>
      <c r="AC181" s="232">
        <v>0</v>
      </c>
      <c r="AD181" s="232">
        <v>0</v>
      </c>
      <c r="AE181" s="232">
        <v>0</v>
      </c>
      <c r="AF181" s="232">
        <v>0</v>
      </c>
      <c r="AG181" s="232">
        <v>0</v>
      </c>
      <c r="AH181" s="232">
        <v>0</v>
      </c>
      <c r="AI181" s="232">
        <v>0</v>
      </c>
      <c r="AJ181" s="232">
        <v>0</v>
      </c>
      <c r="AK181" s="232">
        <v>0</v>
      </c>
      <c r="AL181" s="232">
        <v>0</v>
      </c>
      <c r="AM181" s="232">
        <v>0</v>
      </c>
      <c r="AN181" s="232">
        <v>0</v>
      </c>
      <c r="AO181" s="232">
        <v>0</v>
      </c>
      <c r="AP181" s="232">
        <v>0</v>
      </c>
      <c r="AQ181" s="232">
        <v>0</v>
      </c>
      <c r="AR181" s="232">
        <v>0</v>
      </c>
      <c r="AS181" s="232">
        <v>0</v>
      </c>
      <c r="AT181" s="232">
        <v>0</v>
      </c>
      <c r="AU181" s="232">
        <v>0</v>
      </c>
      <c r="AV181" s="232">
        <v>0</v>
      </c>
    </row>
    <row r="182" spans="2:48" ht="13.5" thickBot="1" x14ac:dyDescent="0.25">
      <c r="B182" s="229">
        <v>46</v>
      </c>
      <c r="C182" s="235" t="s">
        <v>74</v>
      </c>
      <c r="D182" s="231">
        <v>0</v>
      </c>
      <c r="E182" s="232">
        <v>0</v>
      </c>
      <c r="F182" s="232">
        <v>0</v>
      </c>
      <c r="G182" s="232">
        <v>0</v>
      </c>
      <c r="H182" s="232">
        <v>0</v>
      </c>
      <c r="I182" s="232">
        <v>0</v>
      </c>
      <c r="J182" s="232">
        <v>0</v>
      </c>
      <c r="K182" s="232">
        <v>0</v>
      </c>
      <c r="L182" s="232">
        <v>0</v>
      </c>
      <c r="M182" s="232">
        <v>0</v>
      </c>
      <c r="N182" s="232">
        <v>0</v>
      </c>
      <c r="O182" s="232">
        <v>0</v>
      </c>
      <c r="P182" s="232">
        <v>0</v>
      </c>
      <c r="Q182" s="232">
        <v>0</v>
      </c>
      <c r="R182" s="232">
        <v>0</v>
      </c>
      <c r="S182" s="232">
        <v>0</v>
      </c>
      <c r="T182" s="232">
        <v>0</v>
      </c>
      <c r="U182" s="232">
        <v>0</v>
      </c>
      <c r="V182" s="232">
        <v>0</v>
      </c>
      <c r="W182" s="232">
        <v>0</v>
      </c>
      <c r="X182" s="232">
        <v>0</v>
      </c>
      <c r="Z182" s="229">
        <v>46</v>
      </c>
      <c r="AA182" s="235" t="s">
        <v>74</v>
      </c>
      <c r="AB182" s="231">
        <v>0</v>
      </c>
      <c r="AC182" s="232">
        <v>0</v>
      </c>
      <c r="AD182" s="232">
        <v>0</v>
      </c>
      <c r="AE182" s="232">
        <v>0</v>
      </c>
      <c r="AF182" s="232">
        <v>0</v>
      </c>
      <c r="AG182" s="232">
        <v>0</v>
      </c>
      <c r="AH182" s="232">
        <v>0</v>
      </c>
      <c r="AI182" s="232">
        <v>0</v>
      </c>
      <c r="AJ182" s="232">
        <v>0</v>
      </c>
      <c r="AK182" s="232">
        <v>0</v>
      </c>
      <c r="AL182" s="232">
        <v>0</v>
      </c>
      <c r="AM182" s="232">
        <v>0</v>
      </c>
      <c r="AN182" s="232">
        <v>0</v>
      </c>
      <c r="AO182" s="232">
        <v>0</v>
      </c>
      <c r="AP182" s="232">
        <v>0</v>
      </c>
      <c r="AQ182" s="232">
        <v>0</v>
      </c>
      <c r="AR182" s="232">
        <v>0</v>
      </c>
      <c r="AS182" s="232">
        <v>0</v>
      </c>
      <c r="AT182" s="232">
        <v>0</v>
      </c>
      <c r="AU182" s="232">
        <v>0</v>
      </c>
      <c r="AV182" s="232">
        <v>0</v>
      </c>
    </row>
    <row r="183" spans="2:48" ht="13.5" thickBot="1" x14ac:dyDescent="0.25">
      <c r="B183" s="236"/>
      <c r="C183" s="237" t="s">
        <v>75</v>
      </c>
      <c r="D183" s="238">
        <f>+SUM(D159:D181)</f>
        <v>519870.65760727617</v>
      </c>
      <c r="E183" s="238">
        <f t="shared" ref="E183:X183" si="22">+SUM(E159:E181)</f>
        <v>531258.78957506968</v>
      </c>
      <c r="F183" s="238">
        <f t="shared" si="22"/>
        <v>545192.06961819646</v>
      </c>
      <c r="G183" s="238">
        <f t="shared" si="22"/>
        <v>558022.34116627765</v>
      </c>
      <c r="H183" s="238">
        <f t="shared" si="22"/>
        <v>569176.46483600431</v>
      </c>
      <c r="I183" s="238">
        <f t="shared" si="22"/>
        <v>580480.4024675691</v>
      </c>
      <c r="J183" s="238">
        <f t="shared" si="22"/>
        <v>591892.87277522858</v>
      </c>
      <c r="K183" s="238">
        <f t="shared" si="22"/>
        <v>603418.14594530896</v>
      </c>
      <c r="L183" s="238">
        <f t="shared" si="22"/>
        <v>615066.40845292481</v>
      </c>
      <c r="M183" s="238">
        <f t="shared" si="22"/>
        <v>626833.9559730289</v>
      </c>
      <c r="N183" s="238">
        <f t="shared" si="22"/>
        <v>638726.38096047391</v>
      </c>
      <c r="O183" s="238">
        <f t="shared" si="22"/>
        <v>650745.04221781564</v>
      </c>
      <c r="P183" s="238">
        <f t="shared" si="22"/>
        <v>662892.72608864261</v>
      </c>
      <c r="Q183" s="238">
        <f t="shared" si="22"/>
        <v>675172.08971129404</v>
      </c>
      <c r="R183" s="238">
        <f t="shared" si="22"/>
        <v>687585.70334591973</v>
      </c>
      <c r="S183" s="238">
        <f t="shared" si="22"/>
        <v>700136.32855303027</v>
      </c>
      <c r="T183" s="238">
        <f t="shared" si="22"/>
        <v>712826.7475579055</v>
      </c>
      <c r="U183" s="238">
        <f t="shared" si="22"/>
        <v>725659.64632806717</v>
      </c>
      <c r="V183" s="238">
        <f t="shared" si="22"/>
        <v>738638.49597124127</v>
      </c>
      <c r="W183" s="238">
        <f t="shared" si="22"/>
        <v>751763.95509316237</v>
      </c>
      <c r="X183" s="238">
        <f t="shared" si="22"/>
        <v>765048.12568799173</v>
      </c>
      <c r="Z183" s="236"/>
      <c r="AA183" s="237" t="s">
        <v>75</v>
      </c>
      <c r="AB183" s="238">
        <f>+SUM(AB159:AB181)</f>
        <v>531890.71422435937</v>
      </c>
      <c r="AC183" s="238">
        <f t="shared" ref="AC183:AV183" si="23">+SUM(AC159:AC181)</f>
        <v>543565.12684863096</v>
      </c>
      <c r="AD183" s="238">
        <f t="shared" si="23"/>
        <v>557799.22673912498</v>
      </c>
      <c r="AE183" s="238">
        <f t="shared" si="23"/>
        <v>570928.8150322797</v>
      </c>
      <c r="AF183" s="238">
        <f t="shared" si="23"/>
        <v>582367.4415754145</v>
      </c>
      <c r="AG183" s="238">
        <f t="shared" si="23"/>
        <v>593959.8889244342</v>
      </c>
      <c r="AH183" s="238">
        <f t="shared" si="23"/>
        <v>605663.30077667348</v>
      </c>
      <c r="AI183" s="238">
        <f t="shared" si="23"/>
        <v>617482.03319984314</v>
      </c>
      <c r="AJ183" s="238">
        <f t="shared" si="23"/>
        <v>629426.64450451615</v>
      </c>
      <c r="AK183" s="238">
        <f t="shared" si="23"/>
        <v>641493.2384815769</v>
      </c>
      <c r="AL183" s="238">
        <f t="shared" si="23"/>
        <v>653687.58867597324</v>
      </c>
      <c r="AM183" s="238">
        <f t="shared" si="23"/>
        <v>666011.06493157183</v>
      </c>
      <c r="AN183" s="238">
        <f t="shared" si="23"/>
        <v>678466.52086521487</v>
      </c>
      <c r="AO183" s="238">
        <f t="shared" si="23"/>
        <v>691056.67483262927</v>
      </c>
      <c r="AP183" s="238">
        <f t="shared" si="23"/>
        <v>703784.15390500496</v>
      </c>
      <c r="AQ183" s="238">
        <f t="shared" si="23"/>
        <v>716651.78335097316</v>
      </c>
      <c r="AR183" s="238">
        <f t="shared" si="23"/>
        <v>729662.40815663105</v>
      </c>
      <c r="AS183" s="238">
        <f t="shared" si="23"/>
        <v>742818.77546071471</v>
      </c>
      <c r="AT183" s="238">
        <f t="shared" si="23"/>
        <v>756124.43527654186</v>
      </c>
      <c r="AU183" s="238">
        <f t="shared" si="23"/>
        <v>769580.06110518146</v>
      </c>
      <c r="AV183" s="238">
        <f t="shared" si="23"/>
        <v>783198.0303958602</v>
      </c>
    </row>
    <row r="184" spans="2:48" x14ac:dyDescent="0.2">
      <c r="B184" s="240"/>
      <c r="C184" s="240"/>
      <c r="D184" s="241"/>
      <c r="E184" s="241"/>
      <c r="F184" s="241"/>
      <c r="G184" s="241"/>
      <c r="H184" s="241"/>
      <c r="I184" s="241"/>
      <c r="J184" s="241"/>
      <c r="K184" s="241"/>
      <c r="L184" s="241"/>
      <c r="M184" s="241"/>
      <c r="N184" s="241"/>
      <c r="O184" s="241"/>
      <c r="P184" s="241"/>
      <c r="Q184" s="241"/>
      <c r="R184" s="241"/>
      <c r="S184" s="241"/>
      <c r="T184" s="241"/>
      <c r="U184" s="241"/>
      <c r="V184" s="241"/>
      <c r="W184" s="241"/>
      <c r="X184" s="241"/>
      <c r="Z184" s="240"/>
      <c r="AA184" s="240"/>
      <c r="AB184" s="241"/>
      <c r="AC184" s="241"/>
      <c r="AD184" s="241"/>
      <c r="AE184" s="241"/>
      <c r="AF184" s="241"/>
      <c r="AG184" s="241"/>
      <c r="AH184" s="241"/>
      <c r="AI184" s="241"/>
      <c r="AJ184" s="241"/>
      <c r="AK184" s="241"/>
      <c r="AL184" s="241"/>
      <c r="AM184" s="241"/>
      <c r="AN184" s="241"/>
      <c r="AO184" s="241"/>
      <c r="AP184" s="241"/>
      <c r="AQ184" s="241"/>
      <c r="AR184" s="241"/>
      <c r="AS184" s="241"/>
      <c r="AT184" s="241"/>
      <c r="AU184" s="241"/>
      <c r="AV184" s="241"/>
    </row>
    <row r="185" spans="2:48" x14ac:dyDescent="0.2">
      <c r="B185" s="240"/>
      <c r="C185" s="240"/>
      <c r="D185" s="241"/>
      <c r="E185" s="241"/>
      <c r="F185" s="241"/>
      <c r="G185" s="241"/>
      <c r="H185" s="241"/>
      <c r="I185" s="241"/>
      <c r="J185" s="241"/>
      <c r="K185" s="241"/>
      <c r="L185" s="241"/>
      <c r="M185" s="241"/>
      <c r="N185" s="241"/>
      <c r="O185" s="241"/>
      <c r="P185" s="241"/>
      <c r="Q185" s="241"/>
      <c r="R185" s="241"/>
      <c r="S185" s="241"/>
      <c r="T185" s="241"/>
      <c r="U185" s="241"/>
      <c r="V185" s="241"/>
      <c r="W185" s="241"/>
      <c r="X185" s="241"/>
      <c r="Z185" s="240"/>
      <c r="AA185" s="240"/>
      <c r="AB185" s="241"/>
      <c r="AC185" s="241"/>
      <c r="AD185" s="241"/>
      <c r="AE185" s="241"/>
      <c r="AF185" s="241"/>
      <c r="AG185" s="241"/>
      <c r="AH185" s="241"/>
      <c r="AI185" s="241"/>
      <c r="AJ185" s="241"/>
      <c r="AK185" s="241"/>
      <c r="AL185" s="241"/>
      <c r="AM185" s="241"/>
      <c r="AN185" s="241"/>
      <c r="AO185" s="241"/>
      <c r="AP185" s="241"/>
      <c r="AQ185" s="241"/>
      <c r="AR185" s="241"/>
      <c r="AS185" s="241"/>
      <c r="AT185" s="241"/>
      <c r="AU185" s="241"/>
      <c r="AV185" s="241"/>
    </row>
    <row r="186" spans="2:48" x14ac:dyDescent="0.2">
      <c r="B186" s="226" t="s">
        <v>97</v>
      </c>
      <c r="Z186" s="226" t="s">
        <v>98</v>
      </c>
    </row>
    <row r="187" spans="2:48" ht="13.5" thickBot="1" x14ac:dyDescent="0.25"/>
    <row r="188" spans="2:48" ht="13.5" thickBot="1" x14ac:dyDescent="0.25">
      <c r="B188" s="227" t="s">
        <v>39</v>
      </c>
      <c r="C188" s="228" t="s">
        <v>40</v>
      </c>
      <c r="D188" s="90">
        <f t="shared" ref="D188:X188" si="24">+D8</f>
        <v>2024</v>
      </c>
      <c r="E188" s="90">
        <f t="shared" si="24"/>
        <v>2025</v>
      </c>
      <c r="F188" s="90">
        <f t="shared" si="24"/>
        <v>2026</v>
      </c>
      <c r="G188" s="90">
        <f t="shared" si="24"/>
        <v>2027</v>
      </c>
      <c r="H188" s="90">
        <f t="shared" si="24"/>
        <v>2028</v>
      </c>
      <c r="I188" s="90">
        <f t="shared" si="24"/>
        <v>2029</v>
      </c>
      <c r="J188" s="90">
        <f t="shared" si="24"/>
        <v>2030</v>
      </c>
      <c r="K188" s="90">
        <f t="shared" si="24"/>
        <v>2031</v>
      </c>
      <c r="L188" s="90">
        <f t="shared" si="24"/>
        <v>2032</v>
      </c>
      <c r="M188" s="90">
        <f t="shared" si="24"/>
        <v>2033</v>
      </c>
      <c r="N188" s="90">
        <f t="shared" si="24"/>
        <v>2034</v>
      </c>
      <c r="O188" s="90">
        <f t="shared" si="24"/>
        <v>2035</v>
      </c>
      <c r="P188" s="90">
        <f t="shared" si="24"/>
        <v>2036</v>
      </c>
      <c r="Q188" s="90">
        <f t="shared" si="24"/>
        <v>2037</v>
      </c>
      <c r="R188" s="90">
        <f t="shared" si="24"/>
        <v>2038</v>
      </c>
      <c r="S188" s="90">
        <f t="shared" si="24"/>
        <v>2039</v>
      </c>
      <c r="T188" s="90">
        <f t="shared" si="24"/>
        <v>2040</v>
      </c>
      <c r="U188" s="90">
        <f t="shared" si="24"/>
        <v>2041</v>
      </c>
      <c r="V188" s="90">
        <f t="shared" si="24"/>
        <v>2042</v>
      </c>
      <c r="W188" s="90">
        <f t="shared" si="24"/>
        <v>2043</v>
      </c>
      <c r="X188" s="90">
        <f t="shared" si="24"/>
        <v>2044</v>
      </c>
      <c r="Z188" s="227" t="s">
        <v>39</v>
      </c>
      <c r="AA188" s="228" t="s">
        <v>40</v>
      </c>
      <c r="AB188" s="90">
        <f t="shared" ref="AB188:AV188" si="25">+D188</f>
        <v>2024</v>
      </c>
      <c r="AC188" s="90">
        <f t="shared" si="25"/>
        <v>2025</v>
      </c>
      <c r="AD188" s="90">
        <f t="shared" si="25"/>
        <v>2026</v>
      </c>
      <c r="AE188" s="90">
        <f t="shared" si="25"/>
        <v>2027</v>
      </c>
      <c r="AF188" s="90">
        <f t="shared" si="25"/>
        <v>2028</v>
      </c>
      <c r="AG188" s="90">
        <f t="shared" si="25"/>
        <v>2029</v>
      </c>
      <c r="AH188" s="90">
        <f t="shared" si="25"/>
        <v>2030</v>
      </c>
      <c r="AI188" s="90">
        <f t="shared" si="25"/>
        <v>2031</v>
      </c>
      <c r="AJ188" s="90">
        <f t="shared" si="25"/>
        <v>2032</v>
      </c>
      <c r="AK188" s="90">
        <f t="shared" si="25"/>
        <v>2033</v>
      </c>
      <c r="AL188" s="90">
        <f t="shared" si="25"/>
        <v>2034</v>
      </c>
      <c r="AM188" s="90">
        <f t="shared" si="25"/>
        <v>2035</v>
      </c>
      <c r="AN188" s="90">
        <f t="shared" si="25"/>
        <v>2036</v>
      </c>
      <c r="AO188" s="90">
        <f t="shared" si="25"/>
        <v>2037</v>
      </c>
      <c r="AP188" s="90">
        <f t="shared" si="25"/>
        <v>2038</v>
      </c>
      <c r="AQ188" s="90">
        <f t="shared" si="25"/>
        <v>2039</v>
      </c>
      <c r="AR188" s="90">
        <f t="shared" si="25"/>
        <v>2040</v>
      </c>
      <c r="AS188" s="90">
        <f t="shared" si="25"/>
        <v>2041</v>
      </c>
      <c r="AT188" s="90">
        <f t="shared" si="25"/>
        <v>2042</v>
      </c>
      <c r="AU188" s="90">
        <f t="shared" si="25"/>
        <v>2043</v>
      </c>
      <c r="AV188" s="90">
        <f t="shared" si="25"/>
        <v>2044</v>
      </c>
    </row>
    <row r="189" spans="2:48" x14ac:dyDescent="0.2">
      <c r="B189" s="229">
        <v>6</v>
      </c>
      <c r="C189" s="230" t="s">
        <v>48</v>
      </c>
      <c r="D189" s="231">
        <v>49721.117347469786</v>
      </c>
      <c r="E189" s="232">
        <v>46382.263274355631</v>
      </c>
      <c r="F189" s="232">
        <v>47099.864609294411</v>
      </c>
      <c r="G189" s="232">
        <v>47775.318120845419</v>
      </c>
      <c r="H189" s="232">
        <v>48445.281705102752</v>
      </c>
      <c r="I189" s="232">
        <v>49125.514110236822</v>
      </c>
      <c r="J189" s="232">
        <v>49818.064765593241</v>
      </c>
      <c r="K189" s="232">
        <v>50524.381389270107</v>
      </c>
      <c r="L189" s="232">
        <v>51244.979896974844</v>
      </c>
      <c r="M189" s="232">
        <v>51980.267242009766</v>
      </c>
      <c r="N189" s="232">
        <v>52730.570939869402</v>
      </c>
      <c r="O189" s="232">
        <v>53496.209354292019</v>
      </c>
      <c r="P189" s="232">
        <v>54277.499035772511</v>
      </c>
      <c r="Q189" s="232">
        <v>55074.761033885312</v>
      </c>
      <c r="R189" s="232">
        <v>55888.322514826556</v>
      </c>
      <c r="S189" s="232">
        <v>56718.515671185021</v>
      </c>
      <c r="T189" s="232">
        <v>57565.685069401785</v>
      </c>
      <c r="U189" s="232">
        <v>58430.160183534324</v>
      </c>
      <c r="V189" s="232">
        <v>59312.363561925114</v>
      </c>
      <c r="W189" s="232">
        <v>60212.389084733659</v>
      </c>
      <c r="X189" s="232">
        <v>61131.669099187602</v>
      </c>
      <c r="Z189" s="229">
        <v>6</v>
      </c>
      <c r="AA189" s="230" t="s">
        <v>48</v>
      </c>
      <c r="AB189" s="231">
        <v>50599.192279826108</v>
      </c>
      <c r="AC189" s="232">
        <v>47201.374043780772</v>
      </c>
      <c r="AD189" s="232">
        <v>47931.648218294562</v>
      </c>
      <c r="AE189" s="232">
        <v>48619.030238859523</v>
      </c>
      <c r="AF189" s="232">
        <v>49300.825380014896</v>
      </c>
      <c r="AG189" s="232">
        <v>49993.070689423592</v>
      </c>
      <c r="AH189" s="232">
        <v>50697.851789353641</v>
      </c>
      <c r="AI189" s="232">
        <v>51416.641964604634</v>
      </c>
      <c r="AJ189" s="232">
        <v>52149.966241955408</v>
      </c>
      <c r="AK189" s="232">
        <v>52898.23876150365</v>
      </c>
      <c r="AL189" s="232">
        <v>53661.792822667463</v>
      </c>
      <c r="AM189" s="232">
        <v>54440.952411488797</v>
      </c>
      <c r="AN189" s="232">
        <v>55236.039668744248</v>
      </c>
      <c r="AO189" s="232">
        <v>56047.381313743732</v>
      </c>
      <c r="AP189" s="232">
        <v>56875.310290438421</v>
      </c>
      <c r="AQ189" s="232">
        <v>57720.164657938134</v>
      </c>
      <c r="AR189" s="232">
        <v>58582.295067727413</v>
      </c>
      <c r="AS189" s="232">
        <v>59462.036812375532</v>
      </c>
      <c r="AT189" s="232">
        <v>60359.819902428753</v>
      </c>
      <c r="AU189" s="232">
        <v>61275.739875970066</v>
      </c>
      <c r="AV189" s="232">
        <v>62211.254375479228</v>
      </c>
    </row>
    <row r="190" spans="2:48" x14ac:dyDescent="0.2">
      <c r="B190" s="229">
        <v>8</v>
      </c>
      <c r="C190" s="233" t="s">
        <v>50</v>
      </c>
      <c r="D190" s="231">
        <v>0</v>
      </c>
      <c r="E190" s="232">
        <v>0</v>
      </c>
      <c r="F190" s="232">
        <v>0</v>
      </c>
      <c r="G190" s="232">
        <v>0</v>
      </c>
      <c r="H190" s="232">
        <v>0</v>
      </c>
      <c r="I190" s="232">
        <v>0</v>
      </c>
      <c r="J190" s="232">
        <v>0</v>
      </c>
      <c r="K190" s="232">
        <v>0</v>
      </c>
      <c r="L190" s="232">
        <v>0</v>
      </c>
      <c r="M190" s="232">
        <v>0</v>
      </c>
      <c r="N190" s="232">
        <v>0</v>
      </c>
      <c r="O190" s="232">
        <v>0</v>
      </c>
      <c r="P190" s="232">
        <v>0</v>
      </c>
      <c r="Q190" s="232">
        <v>0</v>
      </c>
      <c r="R190" s="232">
        <v>0</v>
      </c>
      <c r="S190" s="232">
        <v>0</v>
      </c>
      <c r="T190" s="232">
        <v>0</v>
      </c>
      <c r="U190" s="232">
        <v>0</v>
      </c>
      <c r="V190" s="232">
        <v>0</v>
      </c>
      <c r="W190" s="232">
        <v>0</v>
      </c>
      <c r="X190" s="232">
        <v>0</v>
      </c>
      <c r="Z190" s="229">
        <v>8</v>
      </c>
      <c r="AA190" s="233" t="s">
        <v>50</v>
      </c>
      <c r="AB190" s="231">
        <v>0</v>
      </c>
      <c r="AC190" s="232">
        <v>0</v>
      </c>
      <c r="AD190" s="232">
        <v>0</v>
      </c>
      <c r="AE190" s="232">
        <v>0</v>
      </c>
      <c r="AF190" s="232">
        <v>0</v>
      </c>
      <c r="AG190" s="232">
        <v>0</v>
      </c>
      <c r="AH190" s="232">
        <v>0</v>
      </c>
      <c r="AI190" s="232">
        <v>0</v>
      </c>
      <c r="AJ190" s="232">
        <v>0</v>
      </c>
      <c r="AK190" s="232">
        <v>0</v>
      </c>
      <c r="AL190" s="232">
        <v>0</v>
      </c>
      <c r="AM190" s="232">
        <v>0</v>
      </c>
      <c r="AN190" s="232">
        <v>0</v>
      </c>
      <c r="AO190" s="232">
        <v>0</v>
      </c>
      <c r="AP190" s="232">
        <v>0</v>
      </c>
      <c r="AQ190" s="232">
        <v>0</v>
      </c>
      <c r="AR190" s="232">
        <v>0</v>
      </c>
      <c r="AS190" s="232">
        <v>0</v>
      </c>
      <c r="AT190" s="232">
        <v>0</v>
      </c>
      <c r="AU190" s="232">
        <v>0</v>
      </c>
      <c r="AV190" s="232">
        <v>0</v>
      </c>
    </row>
    <row r="191" spans="2:48" x14ac:dyDescent="0.2">
      <c r="B191" s="229">
        <v>9</v>
      </c>
      <c r="C191" s="234" t="s">
        <v>51</v>
      </c>
      <c r="D191" s="231">
        <v>0</v>
      </c>
      <c r="E191" s="232">
        <v>0</v>
      </c>
      <c r="F191" s="232">
        <v>0</v>
      </c>
      <c r="G191" s="232">
        <v>0</v>
      </c>
      <c r="H191" s="232">
        <v>0</v>
      </c>
      <c r="I191" s="232">
        <v>0</v>
      </c>
      <c r="J191" s="232">
        <v>0</v>
      </c>
      <c r="K191" s="232">
        <v>0</v>
      </c>
      <c r="L191" s="232">
        <v>0</v>
      </c>
      <c r="M191" s="232">
        <v>0</v>
      </c>
      <c r="N191" s="232">
        <v>0</v>
      </c>
      <c r="O191" s="232">
        <v>0</v>
      </c>
      <c r="P191" s="232">
        <v>0</v>
      </c>
      <c r="Q191" s="232">
        <v>0</v>
      </c>
      <c r="R191" s="232">
        <v>0</v>
      </c>
      <c r="S191" s="232">
        <v>0</v>
      </c>
      <c r="T191" s="232">
        <v>0</v>
      </c>
      <c r="U191" s="232">
        <v>0</v>
      </c>
      <c r="V191" s="232">
        <v>0</v>
      </c>
      <c r="W191" s="232">
        <v>0</v>
      </c>
      <c r="X191" s="232">
        <v>0</v>
      </c>
      <c r="Z191" s="229">
        <v>9</v>
      </c>
      <c r="AA191" s="234" t="s">
        <v>51</v>
      </c>
      <c r="AB191" s="231">
        <v>0</v>
      </c>
      <c r="AC191" s="232">
        <v>0</v>
      </c>
      <c r="AD191" s="232">
        <v>0</v>
      </c>
      <c r="AE191" s="232">
        <v>0</v>
      </c>
      <c r="AF191" s="232">
        <v>0</v>
      </c>
      <c r="AG191" s="232">
        <v>0</v>
      </c>
      <c r="AH191" s="232">
        <v>0</v>
      </c>
      <c r="AI191" s="232">
        <v>0</v>
      </c>
      <c r="AJ191" s="232">
        <v>0</v>
      </c>
      <c r="AK191" s="232">
        <v>0</v>
      </c>
      <c r="AL191" s="232">
        <v>0</v>
      </c>
      <c r="AM191" s="232">
        <v>0</v>
      </c>
      <c r="AN191" s="232">
        <v>0</v>
      </c>
      <c r="AO191" s="232">
        <v>0</v>
      </c>
      <c r="AP191" s="232">
        <v>0</v>
      </c>
      <c r="AQ191" s="232">
        <v>0</v>
      </c>
      <c r="AR191" s="232">
        <v>0</v>
      </c>
      <c r="AS191" s="232">
        <v>0</v>
      </c>
      <c r="AT191" s="232">
        <v>0</v>
      </c>
      <c r="AU191" s="232">
        <v>0</v>
      </c>
      <c r="AV191" s="232">
        <v>0</v>
      </c>
    </row>
    <row r="192" spans="2:48" x14ac:dyDescent="0.2">
      <c r="B192" s="229">
        <v>10</v>
      </c>
      <c r="C192" s="234" t="s">
        <v>52</v>
      </c>
      <c r="D192" s="231">
        <v>454936.47938545042</v>
      </c>
      <c r="E192" s="232">
        <v>427367.84953747946</v>
      </c>
      <c r="F192" s="232">
        <v>431288.07700225728</v>
      </c>
      <c r="G192" s="232">
        <v>436655.25760901888</v>
      </c>
      <c r="H192" s="232">
        <v>442085.20549321308</v>
      </c>
      <c r="I192" s="232">
        <v>447632.62233872898</v>
      </c>
      <c r="J192" s="232">
        <v>453291.82399286295</v>
      </c>
      <c r="K192" s="232">
        <v>459067.14034195192</v>
      </c>
      <c r="L192" s="232">
        <v>464960.42199494172</v>
      </c>
      <c r="M192" s="232">
        <v>470974.2146361323</v>
      </c>
      <c r="N192" s="232">
        <v>477110.94772239419</v>
      </c>
      <c r="O192" s="232">
        <v>483373.14342541661</v>
      </c>
      <c r="P192" s="232">
        <v>489763.36463955382</v>
      </c>
      <c r="Q192" s="232">
        <v>496284.22871147114</v>
      </c>
      <c r="R192" s="232">
        <v>502938.40878597728</v>
      </c>
      <c r="S192" s="232">
        <v>509728.62108627491</v>
      </c>
      <c r="T192" s="232">
        <v>516657.68320868496</v>
      </c>
      <c r="U192" s="232">
        <v>523728.29122403509</v>
      </c>
      <c r="V192" s="232">
        <v>530943.89578720881</v>
      </c>
      <c r="W192" s="232">
        <v>538305.28569431475</v>
      </c>
      <c r="X192" s="232">
        <v>545824.11106025497</v>
      </c>
      <c r="Z192" s="229">
        <v>10</v>
      </c>
      <c r="AA192" s="234" t="s">
        <v>52</v>
      </c>
      <c r="AB192" s="231">
        <v>463734.95089676481</v>
      </c>
      <c r="AC192" s="232">
        <v>435633.14374753443</v>
      </c>
      <c r="AD192" s="232">
        <v>439629.18841148121</v>
      </c>
      <c r="AE192" s="232">
        <v>445100.17029117735</v>
      </c>
      <c r="AF192" s="232">
        <v>450635.13336745155</v>
      </c>
      <c r="AG192" s="232">
        <v>456289.83725475974</v>
      </c>
      <c r="AH192" s="232">
        <v>462058.48786888504</v>
      </c>
      <c r="AI192" s="232">
        <v>467945.49883616506</v>
      </c>
      <c r="AJ192" s="232">
        <v>473952.7565563235</v>
      </c>
      <c r="AK192" s="232">
        <v>480082.8559471952</v>
      </c>
      <c r="AL192" s="232">
        <v>486338.27345134586</v>
      </c>
      <c r="AM192" s="232">
        <v>492721.5800192639</v>
      </c>
      <c r="AN192" s="232">
        <v>499235.38811168261</v>
      </c>
      <c r="AO192" s="232">
        <v>505882.36569475109</v>
      </c>
      <c r="AP192" s="232">
        <v>512665.23761189781</v>
      </c>
      <c r="AQ192" s="232">
        <v>519586.77261808288</v>
      </c>
      <c r="AR192" s="232">
        <v>526649.84280194063</v>
      </c>
      <c r="AS192" s="232">
        <v>533857.19637630752</v>
      </c>
      <c r="AT192" s="232">
        <v>541212.35073173372</v>
      </c>
      <c r="AU192" s="232">
        <v>548716.10991964256</v>
      </c>
      <c r="AV192" s="232">
        <v>556380.34936816036</v>
      </c>
    </row>
    <row r="193" spans="2:48" x14ac:dyDescent="0.2">
      <c r="B193" s="229">
        <v>13</v>
      </c>
      <c r="C193" s="234" t="s">
        <v>54</v>
      </c>
      <c r="D193" s="231">
        <v>0</v>
      </c>
      <c r="E193" s="232">
        <v>0</v>
      </c>
      <c r="F193" s="232">
        <v>0</v>
      </c>
      <c r="G193" s="232">
        <v>0</v>
      </c>
      <c r="H193" s="232">
        <v>0</v>
      </c>
      <c r="I193" s="232">
        <v>0</v>
      </c>
      <c r="J193" s="232">
        <v>0</v>
      </c>
      <c r="K193" s="232">
        <v>0</v>
      </c>
      <c r="L193" s="232">
        <v>0</v>
      </c>
      <c r="M193" s="232">
        <v>0</v>
      </c>
      <c r="N193" s="232">
        <v>0</v>
      </c>
      <c r="O193" s="232">
        <v>0</v>
      </c>
      <c r="P193" s="232">
        <v>0</v>
      </c>
      <c r="Q193" s="232">
        <v>0</v>
      </c>
      <c r="R193" s="232">
        <v>0</v>
      </c>
      <c r="S193" s="232">
        <v>0</v>
      </c>
      <c r="T193" s="232">
        <v>0</v>
      </c>
      <c r="U193" s="232">
        <v>0</v>
      </c>
      <c r="V193" s="232">
        <v>0</v>
      </c>
      <c r="W193" s="232">
        <v>0</v>
      </c>
      <c r="X193" s="232">
        <v>0</v>
      </c>
      <c r="Z193" s="229">
        <v>13</v>
      </c>
      <c r="AA193" s="234" t="s">
        <v>54</v>
      </c>
      <c r="AB193" s="231">
        <v>0</v>
      </c>
      <c r="AC193" s="232">
        <v>0</v>
      </c>
      <c r="AD193" s="232">
        <v>0</v>
      </c>
      <c r="AE193" s="232">
        <v>0</v>
      </c>
      <c r="AF193" s="232">
        <v>0</v>
      </c>
      <c r="AG193" s="232">
        <v>0</v>
      </c>
      <c r="AH193" s="232">
        <v>0</v>
      </c>
      <c r="AI193" s="232">
        <v>0</v>
      </c>
      <c r="AJ193" s="232">
        <v>0</v>
      </c>
      <c r="AK193" s="232">
        <v>0</v>
      </c>
      <c r="AL193" s="232">
        <v>0</v>
      </c>
      <c r="AM193" s="232">
        <v>0</v>
      </c>
      <c r="AN193" s="232">
        <v>0</v>
      </c>
      <c r="AO193" s="232">
        <v>0</v>
      </c>
      <c r="AP193" s="232">
        <v>0</v>
      </c>
      <c r="AQ193" s="232">
        <v>0</v>
      </c>
      <c r="AR193" s="232">
        <v>0</v>
      </c>
      <c r="AS193" s="232">
        <v>0</v>
      </c>
      <c r="AT193" s="232">
        <v>0</v>
      </c>
      <c r="AU193" s="232">
        <v>0</v>
      </c>
      <c r="AV193" s="232">
        <v>0</v>
      </c>
    </row>
    <row r="194" spans="2:48" x14ac:dyDescent="0.2">
      <c r="B194" s="229">
        <v>14</v>
      </c>
      <c r="C194" s="234" t="s">
        <v>55</v>
      </c>
      <c r="D194" s="231">
        <v>7444.7065698742999</v>
      </c>
      <c r="E194" s="232">
        <v>6322.4963927338704</v>
      </c>
      <c r="F194" s="232">
        <v>6161.2539505342529</v>
      </c>
      <c r="G194" s="232">
        <v>6241.9433261142394</v>
      </c>
      <c r="H194" s="232">
        <v>6323.5490664139888</v>
      </c>
      <c r="I194" s="232">
        <v>6406.9241653498939</v>
      </c>
      <c r="J194" s="232">
        <v>6491.9783450361883</v>
      </c>
      <c r="K194" s="232">
        <v>6578.7779085264647</v>
      </c>
      <c r="L194" s="232">
        <v>6667.3503551486401</v>
      </c>
      <c r="M194" s="232">
        <v>6757.734025456587</v>
      </c>
      <c r="N194" s="232">
        <v>6849.9654121167441</v>
      </c>
      <c r="O194" s="232">
        <v>6944.082427098364</v>
      </c>
      <c r="P194" s="232">
        <v>7040.1235879001451</v>
      </c>
      <c r="Q194" s="232">
        <v>7138.1282316200586</v>
      </c>
      <c r="R194" s="232">
        <v>7238.1365354280715</v>
      </c>
      <c r="S194" s="232">
        <v>7340.1893166473592</v>
      </c>
      <c r="T194" s="232">
        <v>7444.3289450536304</v>
      </c>
      <c r="U194" s="232">
        <v>7550.5958510638948</v>
      </c>
      <c r="V194" s="232">
        <v>7659.0422471802522</v>
      </c>
      <c r="W194" s="232">
        <v>7769.6786169124798</v>
      </c>
      <c r="X194" s="232">
        <v>7882.6851939667204</v>
      </c>
      <c r="Z194" s="229">
        <v>14</v>
      </c>
      <c r="AA194" s="234" t="s">
        <v>55</v>
      </c>
      <c r="AB194" s="231">
        <v>7588.6871949356691</v>
      </c>
      <c r="AC194" s="232">
        <v>6444.7734729693429</v>
      </c>
      <c r="AD194" s="232">
        <v>6280.4126019375826</v>
      </c>
      <c r="AE194" s="232">
        <v>6362.6625100412884</v>
      </c>
      <c r="AF194" s="232">
        <v>6445.846505358435</v>
      </c>
      <c r="AG194" s="232">
        <v>6530.8340787077595</v>
      </c>
      <c r="AH194" s="232">
        <v>6617.5332062291864</v>
      </c>
      <c r="AI194" s="232">
        <v>6706.0114732773682</v>
      </c>
      <c r="AJ194" s="232">
        <v>6796.2969110172171</v>
      </c>
      <c r="AK194" s="232">
        <v>6888.4286015089174</v>
      </c>
      <c r="AL194" s="232">
        <v>6982.4437431870801</v>
      </c>
      <c r="AM194" s="232">
        <v>7078.380981238447</v>
      </c>
      <c r="AN194" s="232">
        <v>7176.2795780901342</v>
      </c>
      <c r="AO194" s="232">
        <v>7276.1796316195923</v>
      </c>
      <c r="AP194" s="232">
        <v>7378.1220960232495</v>
      </c>
      <c r="AQ194" s="232">
        <v>7482.1485780313169</v>
      </c>
      <c r="AR194" s="232">
        <v>7588.3022668509675</v>
      </c>
      <c r="AS194" s="232">
        <v>7696.6243748234683</v>
      </c>
      <c r="AT194" s="232">
        <v>7807.1681242407203</v>
      </c>
      <c r="AU194" s="232">
        <v>7919.9442013635662</v>
      </c>
      <c r="AV194" s="232">
        <v>8035.1363256180375</v>
      </c>
    </row>
    <row r="195" spans="2:48" x14ac:dyDescent="0.2">
      <c r="B195" s="229">
        <v>18</v>
      </c>
      <c r="C195" s="234" t="s">
        <v>57</v>
      </c>
      <c r="D195" s="231">
        <v>581116.27204778406</v>
      </c>
      <c r="E195" s="232">
        <v>598816.65658642084</v>
      </c>
      <c r="F195" s="232">
        <v>616314.3814957916</v>
      </c>
      <c r="G195" s="232">
        <v>634790.97941783816</v>
      </c>
      <c r="H195" s="232">
        <v>652839.17719553004</v>
      </c>
      <c r="I195" s="232">
        <v>671144.58708031767</v>
      </c>
      <c r="J195" s="232">
        <v>689530.40340525238</v>
      </c>
      <c r="K195" s="232">
        <v>708002.17184891552</v>
      </c>
      <c r="L195" s="232">
        <v>726595.26344407548</v>
      </c>
      <c r="M195" s="232">
        <v>745285.48914489651</v>
      </c>
      <c r="N195" s="232">
        <v>764088.39538525254</v>
      </c>
      <c r="O195" s="232">
        <v>783001.34873233747</v>
      </c>
      <c r="P195" s="232">
        <v>802027.60010711511</v>
      </c>
      <c r="Q195" s="232">
        <v>821169.71445049555</v>
      </c>
      <c r="R195" s="232">
        <v>840429.66339317465</v>
      </c>
      <c r="S195" s="232">
        <v>859810.10359813937</v>
      </c>
      <c r="T195" s="232">
        <v>879313.41785777919</v>
      </c>
      <c r="U195" s="232">
        <v>898942.01847188384</v>
      </c>
      <c r="V195" s="232">
        <v>918698.99290309683</v>
      </c>
      <c r="W195" s="232">
        <v>938584.89045971422</v>
      </c>
      <c r="X195" s="232">
        <v>958610.58070928662</v>
      </c>
      <c r="Z195" s="229">
        <v>18</v>
      </c>
      <c r="AA195" s="234" t="s">
        <v>57</v>
      </c>
      <c r="AB195" s="231">
        <v>599315.29466403101</v>
      </c>
      <c r="AC195" s="232">
        <v>617656.84056384547</v>
      </c>
      <c r="AD195" s="232">
        <v>635780.36274723429</v>
      </c>
      <c r="AE195" s="232">
        <v>654924.08561788208</v>
      </c>
      <c r="AF195" s="232">
        <v>673622.22367642121</v>
      </c>
      <c r="AG195" s="232">
        <v>692586.7937415397</v>
      </c>
      <c r="AH195" s="232">
        <v>711633.98895378516</v>
      </c>
      <c r="AI195" s="232">
        <v>730769.53578001785</v>
      </c>
      <c r="AJ195" s="232">
        <v>750030.19779800018</v>
      </c>
      <c r="AK195" s="232">
        <v>769390.80000135826</v>
      </c>
      <c r="AL195" s="232">
        <v>788867.48662366776</v>
      </c>
      <c r="AM195" s="232">
        <v>808457.49709796777</v>
      </c>
      <c r="AN195" s="232">
        <v>828164.18922794319</v>
      </c>
      <c r="AO195" s="232">
        <v>847990.20703227189</v>
      </c>
      <c r="AP195" s="232">
        <v>867937.57709946414</v>
      </c>
      <c r="AQ195" s="232">
        <v>888009.03795888671</v>
      </c>
      <c r="AR195" s="232">
        <v>908207.0424360187</v>
      </c>
      <c r="AS195" s="232">
        <v>928534.07523334213</v>
      </c>
      <c r="AT195" s="232">
        <v>948993.31598502246</v>
      </c>
      <c r="AU195" s="232">
        <v>969585.33036103321</v>
      </c>
      <c r="AV195" s="232">
        <v>990321.31261075125</v>
      </c>
    </row>
    <row r="196" spans="2:48" x14ac:dyDescent="0.2">
      <c r="B196" s="229">
        <v>20</v>
      </c>
      <c r="C196" s="234" t="s">
        <v>58</v>
      </c>
      <c r="D196" s="231">
        <v>0</v>
      </c>
      <c r="E196" s="232">
        <v>0</v>
      </c>
      <c r="F196" s="232">
        <v>0</v>
      </c>
      <c r="G196" s="232">
        <v>0</v>
      </c>
      <c r="H196" s="232">
        <v>0</v>
      </c>
      <c r="I196" s="232">
        <v>0</v>
      </c>
      <c r="J196" s="232">
        <v>0</v>
      </c>
      <c r="K196" s="232">
        <v>0</v>
      </c>
      <c r="L196" s="232">
        <v>0</v>
      </c>
      <c r="M196" s="232">
        <v>0</v>
      </c>
      <c r="N196" s="232">
        <v>0</v>
      </c>
      <c r="O196" s="232">
        <v>0</v>
      </c>
      <c r="P196" s="232">
        <v>0</v>
      </c>
      <c r="Q196" s="232">
        <v>0</v>
      </c>
      <c r="R196" s="232">
        <v>0</v>
      </c>
      <c r="S196" s="232">
        <v>0</v>
      </c>
      <c r="T196" s="232">
        <v>0</v>
      </c>
      <c r="U196" s="232">
        <v>0</v>
      </c>
      <c r="V196" s="232">
        <v>0</v>
      </c>
      <c r="W196" s="232">
        <v>0</v>
      </c>
      <c r="X196" s="232">
        <v>0</v>
      </c>
      <c r="Z196" s="229">
        <v>20</v>
      </c>
      <c r="AA196" s="234" t="s">
        <v>58</v>
      </c>
      <c r="AB196" s="231">
        <v>0</v>
      </c>
      <c r="AC196" s="232">
        <v>0</v>
      </c>
      <c r="AD196" s="232">
        <v>0</v>
      </c>
      <c r="AE196" s="232">
        <v>0</v>
      </c>
      <c r="AF196" s="232">
        <v>0</v>
      </c>
      <c r="AG196" s="232">
        <v>0</v>
      </c>
      <c r="AH196" s="232">
        <v>0</v>
      </c>
      <c r="AI196" s="232">
        <v>0</v>
      </c>
      <c r="AJ196" s="232">
        <v>0</v>
      </c>
      <c r="AK196" s="232">
        <v>0</v>
      </c>
      <c r="AL196" s="232">
        <v>0</v>
      </c>
      <c r="AM196" s="232">
        <v>0</v>
      </c>
      <c r="AN196" s="232">
        <v>0</v>
      </c>
      <c r="AO196" s="232">
        <v>0</v>
      </c>
      <c r="AP196" s="232">
        <v>0</v>
      </c>
      <c r="AQ196" s="232">
        <v>0</v>
      </c>
      <c r="AR196" s="232">
        <v>0</v>
      </c>
      <c r="AS196" s="232">
        <v>0</v>
      </c>
      <c r="AT196" s="232">
        <v>0</v>
      </c>
      <c r="AU196" s="232">
        <v>0</v>
      </c>
      <c r="AV196" s="232">
        <v>0</v>
      </c>
    </row>
    <row r="197" spans="2:48" x14ac:dyDescent="0.2">
      <c r="B197" s="229">
        <v>21</v>
      </c>
      <c r="C197" s="234" t="s">
        <v>59</v>
      </c>
      <c r="D197" s="231">
        <v>189.51454307487455</v>
      </c>
      <c r="E197" s="232">
        <v>15.863600231184549</v>
      </c>
      <c r="F197" s="232">
        <v>28.191370540635006</v>
      </c>
      <c r="G197" s="232">
        <v>45.638452009678673</v>
      </c>
      <c r="H197" s="232">
        <v>63.914794446326979</v>
      </c>
      <c r="I197" s="232">
        <v>82.281568441392949</v>
      </c>
      <c r="J197" s="232">
        <v>104.81092836240889</v>
      </c>
      <c r="K197" s="232">
        <v>133.78210464936765</v>
      </c>
      <c r="L197" s="232">
        <v>164.15805925009016</v>
      </c>
      <c r="M197" s="232">
        <v>194.5340138508127</v>
      </c>
      <c r="N197" s="232">
        <v>224.90996845153524</v>
      </c>
      <c r="O197" s="232">
        <v>255.28592305225783</v>
      </c>
      <c r="P197" s="232">
        <v>285.66187765298025</v>
      </c>
      <c r="Q197" s="232">
        <v>316.03783225370279</v>
      </c>
      <c r="R197" s="232">
        <v>346.41378685442533</v>
      </c>
      <c r="S197" s="232">
        <v>376.78974145514781</v>
      </c>
      <c r="T197" s="232">
        <v>407.16569605587051</v>
      </c>
      <c r="U197" s="232">
        <v>437.54165065659299</v>
      </c>
      <c r="V197" s="232">
        <v>467.91760525731547</v>
      </c>
      <c r="W197" s="232">
        <v>498.29355985803801</v>
      </c>
      <c r="X197" s="232">
        <v>528.66951445876043</v>
      </c>
      <c r="Z197" s="229">
        <v>21</v>
      </c>
      <c r="AA197" s="234" t="s">
        <v>59</v>
      </c>
      <c r="AB197" s="231">
        <v>197.0629073255468</v>
      </c>
      <c r="AC197" s="232">
        <v>16.495447428392623</v>
      </c>
      <c r="AD197" s="232">
        <v>29.314232829268505</v>
      </c>
      <c r="AE197" s="232">
        <v>47.456231553224171</v>
      </c>
      <c r="AF197" s="232">
        <v>66.460520709124182</v>
      </c>
      <c r="AG197" s="232">
        <v>85.558843312413629</v>
      </c>
      <c r="AH197" s="232">
        <v>108.98554763908363</v>
      </c>
      <c r="AI197" s="232">
        <v>139.11064587755197</v>
      </c>
      <c r="AJ197" s="232">
        <v>170.69647475002122</v>
      </c>
      <c r="AK197" s="232">
        <v>202.28230362249059</v>
      </c>
      <c r="AL197" s="232">
        <v>233.86813249495992</v>
      </c>
      <c r="AM197" s="232">
        <v>265.45396136742926</v>
      </c>
      <c r="AN197" s="232">
        <v>297.03979023989854</v>
      </c>
      <c r="AO197" s="232">
        <v>328.62561911236781</v>
      </c>
      <c r="AP197" s="232">
        <v>360.21144798483709</v>
      </c>
      <c r="AQ197" s="232">
        <v>391.79727685730643</v>
      </c>
      <c r="AR197" s="232">
        <v>423.38310572977588</v>
      </c>
      <c r="AS197" s="232">
        <v>454.96893460224516</v>
      </c>
      <c r="AT197" s="232">
        <v>486.55476347471449</v>
      </c>
      <c r="AU197" s="232">
        <v>518.14059234718366</v>
      </c>
      <c r="AV197" s="232">
        <v>549.72642121965305</v>
      </c>
    </row>
    <row r="198" spans="2:48" x14ac:dyDescent="0.2">
      <c r="B198" s="229">
        <v>22</v>
      </c>
      <c r="C198" s="234" t="s">
        <v>60</v>
      </c>
      <c r="D198" s="231">
        <v>34651.207479215089</v>
      </c>
      <c r="E198" s="232">
        <v>35811.063704377651</v>
      </c>
      <c r="F198" s="232">
        <v>37002.628812560368</v>
      </c>
      <c r="G198" s="232">
        <v>38195.394906723363</v>
      </c>
      <c r="H198" s="232">
        <v>39392.75006265386</v>
      </c>
      <c r="I198" s="232">
        <v>40598.362134969015</v>
      </c>
      <c r="J198" s="232">
        <v>41811.825352807842</v>
      </c>
      <c r="K198" s="232">
        <v>43033.445753004948</v>
      </c>
      <c r="L198" s="232">
        <v>44263.352857261816</v>
      </c>
      <c r="M198" s="232">
        <v>45501.725616811076</v>
      </c>
      <c r="N198" s="232">
        <v>46748.734664363757</v>
      </c>
      <c r="O198" s="232">
        <v>48004.55718464293</v>
      </c>
      <c r="P198" s="232">
        <v>49269.37321430719</v>
      </c>
      <c r="Q198" s="232">
        <v>50543.366612609869</v>
      </c>
      <c r="R198" s="232">
        <v>51826.725177861634</v>
      </c>
      <c r="S198" s="232">
        <v>53119.639656583706</v>
      </c>
      <c r="T198" s="232">
        <v>54422.308221403538</v>
      </c>
      <c r="U198" s="232">
        <v>55734.91931769855</v>
      </c>
      <c r="V198" s="232">
        <v>57057.719046775259</v>
      </c>
      <c r="W198" s="232">
        <v>58390.748366721018</v>
      </c>
      <c r="X198" s="232">
        <v>59734.882240218009</v>
      </c>
      <c r="Z198" s="229">
        <v>22</v>
      </c>
      <c r="AA198" s="234" t="s">
        <v>60</v>
      </c>
      <c r="AB198" s="231">
        <v>36031.365073112232</v>
      </c>
      <c r="AC198" s="232">
        <v>37237.418371723012</v>
      </c>
      <c r="AD198" s="232">
        <v>38476.44351816464</v>
      </c>
      <c r="AE198" s="232">
        <v>39716.717485858135</v>
      </c>
      <c r="AF198" s="232">
        <v>40961.763297649355</v>
      </c>
      <c r="AG198" s="232">
        <v>42215.394898804829</v>
      </c>
      <c r="AH198" s="232">
        <v>43477.190356610176</v>
      </c>
      <c r="AI198" s="232">
        <v>44747.46789734716</v>
      </c>
      <c r="AJ198" s="232">
        <v>46026.362201566531</v>
      </c>
      <c r="AK198" s="232">
        <v>47314.059348128656</v>
      </c>
      <c r="AL198" s="232">
        <v>48610.736766045346</v>
      </c>
      <c r="AM198" s="232">
        <v>49916.578697307239</v>
      </c>
      <c r="AN198" s="232">
        <v>51231.772349433057</v>
      </c>
      <c r="AO198" s="232">
        <v>52556.508904790098</v>
      </c>
      <c r="AP198" s="232">
        <v>53890.983641695871</v>
      </c>
      <c r="AQ198" s="232">
        <v>55235.394904105437</v>
      </c>
      <c r="AR198" s="232">
        <v>56589.948757862061</v>
      </c>
      <c r="AS198" s="232">
        <v>57954.8411541225</v>
      </c>
      <c r="AT198" s="232">
        <v>59330.327996408319</v>
      </c>
      <c r="AU198" s="232">
        <v>60716.451874167527</v>
      </c>
      <c r="AV198" s="232">
        <v>62114.122599845883</v>
      </c>
    </row>
    <row r="199" spans="2:48" x14ac:dyDescent="0.2">
      <c r="B199" s="229">
        <v>23</v>
      </c>
      <c r="C199" s="234" t="s">
        <v>61</v>
      </c>
      <c r="D199" s="231">
        <v>104345.69643826131</v>
      </c>
      <c r="E199" s="232">
        <v>110955.26078184912</v>
      </c>
      <c r="F199" s="232">
        <v>116791.15347554097</v>
      </c>
      <c r="G199" s="232">
        <v>122321.51058281273</v>
      </c>
      <c r="H199" s="232">
        <v>127742.96017710776</v>
      </c>
      <c r="I199" s="232">
        <v>133137.28289812311</v>
      </c>
      <c r="J199" s="232">
        <v>138532.02646880047</v>
      </c>
      <c r="K199" s="232">
        <v>143938.99105820389</v>
      </c>
      <c r="L199" s="232">
        <v>149362.79825729289</v>
      </c>
      <c r="M199" s="232">
        <v>154805.5494317305</v>
      </c>
      <c r="N199" s="232">
        <v>160268.301439706</v>
      </c>
      <c r="O199" s="232">
        <v>165751.72740499847</v>
      </c>
      <c r="P199" s="232">
        <v>171256.3519172589</v>
      </c>
      <c r="Q199" s="232">
        <v>176782.64815386222</v>
      </c>
      <c r="R199" s="232">
        <v>182331.07506143145</v>
      </c>
      <c r="S199" s="232">
        <v>187902.08948450675</v>
      </c>
      <c r="T199" s="232">
        <v>193496.16193351618</v>
      </c>
      <c r="U199" s="232">
        <v>199113.73981427099</v>
      </c>
      <c r="V199" s="232">
        <v>204755.4013046248</v>
      </c>
      <c r="W199" s="232">
        <v>210421.25889244891</v>
      </c>
      <c r="X199" s="232">
        <v>216113.32164150674</v>
      </c>
      <c r="Z199" s="229">
        <v>23</v>
      </c>
      <c r="AA199" s="234" t="s">
        <v>61</v>
      </c>
      <c r="AB199" s="231">
        <v>105255.10202029151</v>
      </c>
      <c r="AC199" s="232">
        <v>111939.64741553305</v>
      </c>
      <c r="AD199" s="232">
        <v>117829.30799237546</v>
      </c>
      <c r="AE199" s="232">
        <v>123405.13878044965</v>
      </c>
      <c r="AF199" s="232">
        <v>128868.92060954355</v>
      </c>
      <c r="AG199" s="232">
        <v>134304.48664148399</v>
      </c>
      <c r="AH199" s="232">
        <v>139740.14560154872</v>
      </c>
      <c r="AI199" s="232">
        <v>145188.00331166002</v>
      </c>
      <c r="AJ199" s="232">
        <v>150652.8005579609</v>
      </c>
      <c r="AK199" s="232">
        <v>156136.68774323171</v>
      </c>
      <c r="AL199" s="232">
        <v>161640.74289755733</v>
      </c>
      <c r="AM199" s="232">
        <v>167165.64967207774</v>
      </c>
      <c r="AN199" s="232">
        <v>172711.93904790614</v>
      </c>
      <c r="AO199" s="232">
        <v>178280.08904020223</v>
      </c>
      <c r="AP199" s="232">
        <v>183870.56287919034</v>
      </c>
      <c r="AQ199" s="232">
        <v>189483.82150728922</v>
      </c>
      <c r="AR199" s="232">
        <v>195120.33958734685</v>
      </c>
      <c r="AS199" s="232">
        <v>200780.5684493992</v>
      </c>
      <c r="AT199" s="232">
        <v>206465.09133208697</v>
      </c>
      <c r="AU199" s="232">
        <v>212174.02169637696</v>
      </c>
      <c r="AV199" s="232">
        <v>217909.3862024289</v>
      </c>
    </row>
    <row r="200" spans="2:48" x14ac:dyDescent="0.2">
      <c r="B200" s="229">
        <v>26</v>
      </c>
      <c r="C200" s="234" t="s">
        <v>62</v>
      </c>
      <c r="D200" s="231">
        <v>1686.6492342817196</v>
      </c>
      <c r="E200" s="232">
        <v>1719.765569958206</v>
      </c>
      <c r="F200" s="232">
        <v>1752.8819056346922</v>
      </c>
      <c r="G200" s="232">
        <v>1785.9982413111775</v>
      </c>
      <c r="H200" s="232">
        <v>1819.1145769876634</v>
      </c>
      <c r="I200" s="232">
        <v>1852.2309126641501</v>
      </c>
      <c r="J200" s="232">
        <v>1885.3472483406365</v>
      </c>
      <c r="K200" s="232">
        <v>1918.4635840171218</v>
      </c>
      <c r="L200" s="232">
        <v>1951.5799196936077</v>
      </c>
      <c r="M200" s="232">
        <v>1984.6962553700937</v>
      </c>
      <c r="N200" s="232">
        <v>2017.8125910465803</v>
      </c>
      <c r="O200" s="232">
        <v>2050.9289267230661</v>
      </c>
      <c r="P200" s="232">
        <v>2084.0452623995525</v>
      </c>
      <c r="Q200" s="232">
        <v>2117.161598076038</v>
      </c>
      <c r="R200" s="232">
        <v>2150.2779337525239</v>
      </c>
      <c r="S200" s="232">
        <v>2183.3942694290099</v>
      </c>
      <c r="T200" s="232">
        <v>2216.5106051054963</v>
      </c>
      <c r="U200" s="232">
        <v>2249.6269407819818</v>
      </c>
      <c r="V200" s="232">
        <v>2282.7432764584682</v>
      </c>
      <c r="W200" s="232">
        <v>2315.8596121349547</v>
      </c>
      <c r="X200" s="232">
        <v>2348.9759478114393</v>
      </c>
      <c r="Z200" s="229">
        <v>26</v>
      </c>
      <c r="AA200" s="234" t="s">
        <v>62</v>
      </c>
      <c r="AB200" s="231">
        <v>1742.3086590130165</v>
      </c>
      <c r="AC200" s="232">
        <v>1776.517833766826</v>
      </c>
      <c r="AD200" s="232">
        <v>1810.7270085206364</v>
      </c>
      <c r="AE200" s="232">
        <v>1844.9361832744466</v>
      </c>
      <c r="AF200" s="232">
        <v>1879.1453580282564</v>
      </c>
      <c r="AG200" s="232">
        <v>1913.3545327820671</v>
      </c>
      <c r="AH200" s="232">
        <v>1947.5637075358768</v>
      </c>
      <c r="AI200" s="232">
        <v>1981.772882289687</v>
      </c>
      <c r="AJ200" s="232">
        <v>2015.9820570434968</v>
      </c>
      <c r="AK200" s="232">
        <v>2050.1912317973065</v>
      </c>
      <c r="AL200" s="232">
        <v>2084.4004065511172</v>
      </c>
      <c r="AM200" s="232">
        <v>2118.6095813049274</v>
      </c>
      <c r="AN200" s="232">
        <v>2152.8187560587371</v>
      </c>
      <c r="AO200" s="232">
        <v>2187.0279308125478</v>
      </c>
      <c r="AP200" s="232">
        <v>2221.2371055663566</v>
      </c>
      <c r="AQ200" s="232">
        <v>2255.4462803201673</v>
      </c>
      <c r="AR200" s="232">
        <v>2289.6554550739766</v>
      </c>
      <c r="AS200" s="232">
        <v>2323.8646298277886</v>
      </c>
      <c r="AT200" s="232">
        <v>2358.073804581597</v>
      </c>
      <c r="AU200" s="232">
        <v>2392.2829793354076</v>
      </c>
      <c r="AV200" s="232">
        <v>2426.4921540892192</v>
      </c>
    </row>
    <row r="201" spans="2:48" x14ac:dyDescent="0.2">
      <c r="B201" s="229">
        <v>28</v>
      </c>
      <c r="C201" s="234" t="s">
        <v>63</v>
      </c>
      <c r="D201" s="231">
        <v>0</v>
      </c>
      <c r="E201" s="232">
        <v>0</v>
      </c>
      <c r="F201" s="232">
        <v>0</v>
      </c>
      <c r="G201" s="232">
        <v>0</v>
      </c>
      <c r="H201" s="232">
        <v>0</v>
      </c>
      <c r="I201" s="232">
        <v>0</v>
      </c>
      <c r="J201" s="232">
        <v>0</v>
      </c>
      <c r="K201" s="232">
        <v>0</v>
      </c>
      <c r="L201" s="232">
        <v>0</v>
      </c>
      <c r="M201" s="232">
        <v>0</v>
      </c>
      <c r="N201" s="232">
        <v>0</v>
      </c>
      <c r="O201" s="232">
        <v>0</v>
      </c>
      <c r="P201" s="232">
        <v>0</v>
      </c>
      <c r="Q201" s="232">
        <v>0</v>
      </c>
      <c r="R201" s="232">
        <v>0</v>
      </c>
      <c r="S201" s="232">
        <v>0</v>
      </c>
      <c r="T201" s="232">
        <v>0</v>
      </c>
      <c r="U201" s="232">
        <v>0</v>
      </c>
      <c r="V201" s="232">
        <v>0</v>
      </c>
      <c r="W201" s="232">
        <v>0</v>
      </c>
      <c r="X201" s="232">
        <v>0</v>
      </c>
      <c r="Z201" s="229">
        <v>28</v>
      </c>
      <c r="AA201" s="234" t="s">
        <v>63</v>
      </c>
      <c r="AB201" s="231">
        <v>0</v>
      </c>
      <c r="AC201" s="232">
        <v>0</v>
      </c>
      <c r="AD201" s="232">
        <v>0</v>
      </c>
      <c r="AE201" s="232">
        <v>0</v>
      </c>
      <c r="AF201" s="232">
        <v>0</v>
      </c>
      <c r="AG201" s="232">
        <v>0</v>
      </c>
      <c r="AH201" s="232">
        <v>0</v>
      </c>
      <c r="AI201" s="232">
        <v>0</v>
      </c>
      <c r="AJ201" s="232">
        <v>0</v>
      </c>
      <c r="AK201" s="232">
        <v>0</v>
      </c>
      <c r="AL201" s="232">
        <v>0</v>
      </c>
      <c r="AM201" s="232">
        <v>0</v>
      </c>
      <c r="AN201" s="232">
        <v>0</v>
      </c>
      <c r="AO201" s="232">
        <v>0</v>
      </c>
      <c r="AP201" s="232">
        <v>0</v>
      </c>
      <c r="AQ201" s="232">
        <v>0</v>
      </c>
      <c r="AR201" s="232">
        <v>0</v>
      </c>
      <c r="AS201" s="232">
        <v>0</v>
      </c>
      <c r="AT201" s="232">
        <v>0</v>
      </c>
      <c r="AU201" s="232">
        <v>0</v>
      </c>
      <c r="AV201" s="232">
        <v>0</v>
      </c>
    </row>
    <row r="202" spans="2:48" x14ac:dyDescent="0.2">
      <c r="B202" s="229">
        <v>29</v>
      </c>
      <c r="C202" s="234" t="s">
        <v>64</v>
      </c>
      <c r="D202" s="231">
        <v>7816.4771476282403</v>
      </c>
      <c r="E202" s="232">
        <v>7468.5916132113598</v>
      </c>
      <c r="F202" s="232">
        <v>7649.5900043009033</v>
      </c>
      <c r="G202" s="232">
        <v>7803.9650211794778</v>
      </c>
      <c r="H202" s="232">
        <v>7968.8577588434018</v>
      </c>
      <c r="I202" s="232">
        <v>8129.5954094912186</v>
      </c>
      <c r="J202" s="232">
        <v>8291.9745515293271</v>
      </c>
      <c r="K202" s="232">
        <v>8453.7052128078321</v>
      </c>
      <c r="L202" s="232">
        <v>8615.6920601973743</v>
      </c>
      <c r="M202" s="232">
        <v>8777.577699767693</v>
      </c>
      <c r="N202" s="232">
        <v>8939.5033220780206</v>
      </c>
      <c r="O202" s="232">
        <v>9101.4131489734209</v>
      </c>
      <c r="P202" s="232">
        <v>9263.3292159397315</v>
      </c>
      <c r="Q202" s="232">
        <v>9425.242817729586</v>
      </c>
      <c r="R202" s="232">
        <v>9587.1573934017943</v>
      </c>
      <c r="S202" s="232">
        <v>9749.071584336094</v>
      </c>
      <c r="T202" s="232">
        <v>9910.9859272633494</v>
      </c>
      <c r="U202" s="232">
        <v>10072.9002101449</v>
      </c>
      <c r="V202" s="232">
        <v>10234.814516747858</v>
      </c>
      <c r="W202" s="232">
        <v>10396.728813979535</v>
      </c>
      <c r="X202" s="232">
        <v>10558.643114913393</v>
      </c>
      <c r="Z202" s="229">
        <v>29</v>
      </c>
      <c r="AA202" s="234" t="s">
        <v>64</v>
      </c>
      <c r="AB202" s="231">
        <v>8127.8074324182726</v>
      </c>
      <c r="AC202" s="232">
        <v>7766.0656171655692</v>
      </c>
      <c r="AD202" s="232">
        <v>7954.2731741722082</v>
      </c>
      <c r="AE202" s="232">
        <v>8114.7969479730564</v>
      </c>
      <c r="AF202" s="232">
        <v>8286.257363378134</v>
      </c>
      <c r="AG202" s="232">
        <v>8453.3971946512538</v>
      </c>
      <c r="AH202" s="232">
        <v>8622.24389791674</v>
      </c>
      <c r="AI202" s="232">
        <v>8790.4162914339704</v>
      </c>
      <c r="AJ202" s="232">
        <v>8958.8550749550359</v>
      </c>
      <c r="AK202" s="232">
        <v>9127.1886195494408</v>
      </c>
      <c r="AL202" s="232">
        <v>9295.5637393963898</v>
      </c>
      <c r="AM202" s="232">
        <v>9463.922434697035</v>
      </c>
      <c r="AN202" s="232">
        <v>9632.2876186106096</v>
      </c>
      <c r="AO202" s="232">
        <v>9800.6502391597551</v>
      </c>
      <c r="AP202" s="232">
        <v>9969.0138723809905</v>
      </c>
      <c r="AQ202" s="232">
        <v>10137.377105540199</v>
      </c>
      <c r="AR202" s="232">
        <v>10305.740496746248</v>
      </c>
      <c r="AS202" s="232">
        <v>10474.103825514972</v>
      </c>
      <c r="AT202" s="232">
        <v>10642.467178949928</v>
      </c>
      <c r="AU202" s="232">
        <v>10810.830522640341</v>
      </c>
      <c r="AV202" s="232">
        <v>10979.193870180394</v>
      </c>
    </row>
    <row r="203" spans="2:48" x14ac:dyDescent="0.2">
      <c r="B203" s="229">
        <v>31</v>
      </c>
      <c r="C203" s="234" t="s">
        <v>65</v>
      </c>
      <c r="D203" s="231">
        <v>6378.9277664665124</v>
      </c>
      <c r="E203" s="232">
        <v>6587.219361700365</v>
      </c>
      <c r="F203" s="232">
        <v>6748.1222086144271</v>
      </c>
      <c r="G203" s="232">
        <v>6891.9988453962387</v>
      </c>
      <c r="H203" s="232">
        <v>7031.5793688191834</v>
      </c>
      <c r="I203" s="232">
        <v>7172.1600055026302</v>
      </c>
      <c r="J203" s="232">
        <v>7314.8985818913843</v>
      </c>
      <c r="K203" s="232">
        <v>7460.3399638076535</v>
      </c>
      <c r="L203" s="232">
        <v>7608.6764833538118</v>
      </c>
      <c r="M203" s="232">
        <v>7760.0210170579312</v>
      </c>
      <c r="N203" s="232">
        <v>7914.4510297904981</v>
      </c>
      <c r="O203" s="232">
        <v>8072.0354572962551</v>
      </c>
      <c r="P203" s="232">
        <v>8232.8406218655327</v>
      </c>
      <c r="Q203" s="232">
        <v>8396.9329996819379</v>
      </c>
      <c r="R203" s="232">
        <v>8564.3800614681622</v>
      </c>
      <c r="S203" s="232">
        <v>8735.2502339556249</v>
      </c>
      <c r="T203" s="232">
        <v>8909.6144168372812</v>
      </c>
      <c r="U203" s="232">
        <v>9087.5405628197077</v>
      </c>
      <c r="V203" s="232">
        <v>9269.1151145946278</v>
      </c>
      <c r="W203" s="232">
        <v>9454.3594566615357</v>
      </c>
      <c r="X203" s="232">
        <v>9643.5606951052305</v>
      </c>
      <c r="Z203" s="229">
        <v>31</v>
      </c>
      <c r="AA203" s="234" t="s">
        <v>65</v>
      </c>
      <c r="AB203" s="231">
        <v>6633.0004594048733</v>
      </c>
      <c r="AC203" s="232">
        <v>6849.5883088768915</v>
      </c>
      <c r="AD203" s="232">
        <v>7016.8999161835418</v>
      </c>
      <c r="AE203" s="232">
        <v>7166.507159408372</v>
      </c>
      <c r="AF203" s="232">
        <v>7311.6471750792507</v>
      </c>
      <c r="AG203" s="232">
        <v>7457.8271385218013</v>
      </c>
      <c r="AH203" s="232">
        <v>7606.2509924081178</v>
      </c>
      <c r="AI203" s="232">
        <v>7757.4853045661139</v>
      </c>
      <c r="AJ203" s="232">
        <v>7911.7300676857976</v>
      </c>
      <c r="AK203" s="232">
        <v>8069.1026541673491</v>
      </c>
      <c r="AL203" s="232">
        <v>8229.6836143070523</v>
      </c>
      <c r="AM203" s="232">
        <v>8393.544629560367</v>
      </c>
      <c r="AN203" s="232">
        <v>8560.7546638344356</v>
      </c>
      <c r="AO203" s="232">
        <v>8731.3828410592687</v>
      </c>
      <c r="AP203" s="232">
        <v>8905.499319316441</v>
      </c>
      <c r="AQ203" s="232">
        <v>9083.1752507740784</v>
      </c>
      <c r="AR203" s="232">
        <v>9264.4843590599103</v>
      </c>
      <c r="AS203" s="232">
        <v>9449.4973034368177</v>
      </c>
      <c r="AT203" s="232">
        <v>9638.3039696089327</v>
      </c>
      <c r="AU203" s="232">
        <v>9830.9265938203644</v>
      </c>
      <c r="AV203" s="232">
        <v>10027.663717591273</v>
      </c>
    </row>
    <row r="204" spans="2:48" x14ac:dyDescent="0.2">
      <c r="B204" s="229">
        <v>32</v>
      </c>
      <c r="C204" s="234" t="s">
        <v>66</v>
      </c>
      <c r="D204" s="231">
        <v>8898.9374716821894</v>
      </c>
      <c r="E204" s="232">
        <v>9220.5634688090613</v>
      </c>
      <c r="F204" s="232">
        <v>9401.4960662694975</v>
      </c>
      <c r="G204" s="232">
        <v>9583.3544960363179</v>
      </c>
      <c r="H204" s="232">
        <v>9767.0336736158733</v>
      </c>
      <c r="I204" s="232">
        <v>9954.6481616130368</v>
      </c>
      <c r="J204" s="232">
        <v>10146.053544422712</v>
      </c>
      <c r="K204" s="232">
        <v>10341.383513428535</v>
      </c>
      <c r="L204" s="232">
        <v>10540.703924204197</v>
      </c>
      <c r="M204" s="232">
        <v>10744.100040432471</v>
      </c>
      <c r="N204" s="232">
        <v>10951.654243942296</v>
      </c>
      <c r="O204" s="232">
        <v>11163.451784474351</v>
      </c>
      <c r="P204" s="232">
        <v>11379.579355038117</v>
      </c>
      <c r="Q204" s="232">
        <v>11600.125483576909</v>
      </c>
      <c r="R204" s="232">
        <v>11825.180547309608</v>
      </c>
      <c r="S204" s="232">
        <v>12054.836544805345</v>
      </c>
      <c r="T204" s="232">
        <v>12289.188257435015</v>
      </c>
      <c r="U204" s="232">
        <v>12528.328878762724</v>
      </c>
      <c r="V204" s="232">
        <v>12772.36727360264</v>
      </c>
      <c r="W204" s="232">
        <v>13021.360748698897</v>
      </c>
      <c r="X204" s="232">
        <v>13275.583834484856</v>
      </c>
      <c r="Z204" s="229">
        <v>32</v>
      </c>
      <c r="AA204" s="234" t="s">
        <v>66</v>
      </c>
      <c r="AB204" s="231">
        <v>9253.3821511792903</v>
      </c>
      <c r="AC204" s="232">
        <v>9587.8185117717258</v>
      </c>
      <c r="AD204" s="232">
        <v>9775.9576545890086</v>
      </c>
      <c r="AE204" s="232">
        <v>9965.059505613448</v>
      </c>
      <c r="AF204" s="232">
        <v>10156.054624835993</v>
      </c>
      <c r="AG204" s="232">
        <v>10351.141797890086</v>
      </c>
      <c r="AH204" s="232">
        <v>10550.170857097071</v>
      </c>
      <c r="AI204" s="232">
        <v>10753.280818768391</v>
      </c>
      <c r="AJ204" s="232">
        <v>10960.540161505251</v>
      </c>
      <c r="AK204" s="232">
        <v>11172.037545042896</v>
      </c>
      <c r="AL204" s="232">
        <v>11387.858632478521</v>
      </c>
      <c r="AM204" s="232">
        <v>11608.092069049966</v>
      </c>
      <c r="AN204" s="232">
        <v>11832.828000749283</v>
      </c>
      <c r="AO204" s="232">
        <v>12062.158481587776</v>
      </c>
      <c r="AP204" s="232">
        <v>12296.177488508951</v>
      </c>
      <c r="AQ204" s="232">
        <v>12534.980684384947</v>
      </c>
      <c r="AR204" s="232">
        <v>12778.666625728649</v>
      </c>
      <c r="AS204" s="232">
        <v>13027.332218003849</v>
      </c>
      <c r="AT204" s="232">
        <v>13281.090662110235</v>
      </c>
      <c r="AU204" s="232">
        <v>13540.001547319574</v>
      </c>
      <c r="AV204" s="232">
        <v>13804.350338612387</v>
      </c>
    </row>
    <row r="205" spans="2:48" x14ac:dyDescent="0.2">
      <c r="B205" s="229">
        <v>33</v>
      </c>
      <c r="C205" s="234" t="s">
        <v>67</v>
      </c>
      <c r="D205" s="231">
        <v>8868.5783303891822</v>
      </c>
      <c r="E205" s="232">
        <v>14403.782669716416</v>
      </c>
      <c r="F205" s="232">
        <v>19900.204790842763</v>
      </c>
      <c r="G205" s="232">
        <v>25389.648910592667</v>
      </c>
      <c r="H205" s="232">
        <v>37894.393338838447</v>
      </c>
      <c r="I205" s="232">
        <v>50089.590681929149</v>
      </c>
      <c r="J205" s="232">
        <v>57547.227297019104</v>
      </c>
      <c r="K205" s="232">
        <v>65005.44253124106</v>
      </c>
      <c r="L205" s="232">
        <v>72464.252087670975</v>
      </c>
      <c r="M205" s="232">
        <v>72907.39733261471</v>
      </c>
      <c r="N205" s="232">
        <v>73351.163290873694</v>
      </c>
      <c r="O205" s="232">
        <v>73795.562730146965</v>
      </c>
      <c r="P205" s="232">
        <v>74240.608598393839</v>
      </c>
      <c r="Q205" s="232">
        <v>74686.314112548338</v>
      </c>
      <c r="R205" s="232">
        <v>75132.692768645866</v>
      </c>
      <c r="S205" s="232">
        <v>75579.758287634308</v>
      </c>
      <c r="T205" s="232">
        <v>76027.524872453723</v>
      </c>
      <c r="U205" s="232">
        <v>76476.006228971193</v>
      </c>
      <c r="V205" s="232">
        <v>76925.219418000284</v>
      </c>
      <c r="W205" s="232">
        <v>77375.169837545691</v>
      </c>
      <c r="X205" s="232">
        <v>77825.910800119804</v>
      </c>
      <c r="Z205" s="229">
        <v>33</v>
      </c>
      <c r="AA205" s="234" t="s">
        <v>67</v>
      </c>
      <c r="AB205" s="231">
        <v>9221.8138052885861</v>
      </c>
      <c r="AC205" s="232">
        <v>14977.485333451226</v>
      </c>
      <c r="AD205" s="232">
        <v>20692.829947662034</v>
      </c>
      <c r="AE205" s="232">
        <v>26400.918626701572</v>
      </c>
      <c r="AF205" s="232">
        <v>39403.727025524386</v>
      </c>
      <c r="AG205" s="232">
        <v>52084.659078790377</v>
      </c>
      <c r="AH205" s="232">
        <v>59839.33336025937</v>
      </c>
      <c r="AI205" s="232">
        <v>67594.609307260398</v>
      </c>
      <c r="AJ205" s="232">
        <v>75350.503248322915</v>
      </c>
      <c r="AK205" s="232">
        <v>75811.29896837275</v>
      </c>
      <c r="AL205" s="232">
        <v>76272.740124749223</v>
      </c>
      <c r="AM205" s="232">
        <v>76734.839993688714</v>
      </c>
      <c r="AN205" s="232">
        <v>77197.612038867897</v>
      </c>
      <c r="AO205" s="232">
        <v>77661.070003651155</v>
      </c>
      <c r="AP205" s="232">
        <v>78125.227921621059</v>
      </c>
      <c r="AQ205" s="232">
        <v>78590.100060230761</v>
      </c>
      <c r="AR205" s="232">
        <v>79055.701188123538</v>
      </c>
      <c r="AS205" s="232">
        <v>79522.045557071091</v>
      </c>
      <c r="AT205" s="232">
        <v>79989.150907419229</v>
      </c>
      <c r="AU205" s="232">
        <v>80457.022852175112</v>
      </c>
      <c r="AV205" s="232">
        <v>80925.716827288619</v>
      </c>
    </row>
    <row r="206" spans="2:48" x14ac:dyDescent="0.2">
      <c r="B206" s="229">
        <v>34</v>
      </c>
      <c r="C206" s="234" t="s">
        <v>68</v>
      </c>
      <c r="D206" s="231">
        <v>979.55010033478356</v>
      </c>
      <c r="E206" s="232">
        <v>1031.9698823136114</v>
      </c>
      <c r="F206" s="232">
        <v>1088.4533832831639</v>
      </c>
      <c r="G206" s="232">
        <v>1145.6546016066345</v>
      </c>
      <c r="H206" s="232">
        <v>1203.5846717228901</v>
      </c>
      <c r="I206" s="232">
        <v>1262.3267766499112</v>
      </c>
      <c r="J206" s="232">
        <v>1321.8581648429454</v>
      </c>
      <c r="K206" s="232">
        <v>1382.1792544565367</v>
      </c>
      <c r="L206" s="232">
        <v>1443.2860223004395</v>
      </c>
      <c r="M206" s="232">
        <v>1505.1767025401584</v>
      </c>
      <c r="N206" s="232">
        <v>1567.849951279733</v>
      </c>
      <c r="O206" s="232">
        <v>1631.3052567575673</v>
      </c>
      <c r="P206" s="232">
        <v>1695.5427812273883</v>
      </c>
      <c r="Q206" s="232">
        <v>1760.5633537256549</v>
      </c>
      <c r="R206" s="232">
        <v>1826.3684408133649</v>
      </c>
      <c r="S206" s="232">
        <v>1892.9600837102414</v>
      </c>
      <c r="T206" s="232">
        <v>1960.3410223321951</v>
      </c>
      <c r="U206" s="232">
        <v>2028.5140911643416</v>
      </c>
      <c r="V206" s="232">
        <v>2097.4844946207804</v>
      </c>
      <c r="W206" s="232">
        <v>2167.2507709052156</v>
      </c>
      <c r="X206" s="232">
        <v>2237.8406618319918</v>
      </c>
      <c r="Z206" s="229">
        <v>34</v>
      </c>
      <c r="AA206" s="234" t="s">
        <v>68</v>
      </c>
      <c r="AB206" s="231">
        <v>1018.5655808311179</v>
      </c>
      <c r="AC206" s="232">
        <v>1073.0732427261623</v>
      </c>
      <c r="AD206" s="232">
        <v>1131.8064815393325</v>
      </c>
      <c r="AE206" s="232">
        <v>1191.2860243886269</v>
      </c>
      <c r="AF206" s="232">
        <v>1251.5234491976128</v>
      </c>
      <c r="AG206" s="232">
        <v>1312.6052521638771</v>
      </c>
      <c r="AH206" s="232">
        <v>1374.5077755486395</v>
      </c>
      <c r="AI206" s="232">
        <v>1437.2314541615406</v>
      </c>
      <c r="AJ206" s="232">
        <v>1500.7721045686662</v>
      </c>
      <c r="AK206" s="232">
        <v>1565.1278906023331</v>
      </c>
      <c r="AL206" s="232">
        <v>1630.2974148392047</v>
      </c>
      <c r="AM206" s="232">
        <v>1696.2801451342214</v>
      </c>
      <c r="AN206" s="232">
        <v>1763.0762502036755</v>
      </c>
      <c r="AO206" s="232">
        <v>1830.686592104548</v>
      </c>
      <c r="AP206" s="232">
        <v>1899.1126958109617</v>
      </c>
      <c r="AQ206" s="232">
        <v>1968.3566838444203</v>
      </c>
      <c r="AR206" s="232">
        <v>2038.4214052516868</v>
      </c>
      <c r="AS206" s="232">
        <v>2109.3098074154177</v>
      </c>
      <c r="AT206" s="232">
        <v>2181.0273020415261</v>
      </c>
      <c r="AU206" s="232">
        <v>2253.5723691103703</v>
      </c>
      <c r="AV206" s="232">
        <v>2326.9738553927605</v>
      </c>
    </row>
    <row r="207" spans="2:48" x14ac:dyDescent="0.2">
      <c r="B207" s="229">
        <v>35</v>
      </c>
      <c r="C207" s="233" t="s">
        <v>69</v>
      </c>
      <c r="D207" s="231">
        <v>4000.0000000000014</v>
      </c>
      <c r="E207" s="232">
        <v>4000.0000000000014</v>
      </c>
      <c r="F207" s="232">
        <v>4000.0000000000014</v>
      </c>
      <c r="G207" s="232">
        <v>4000.0000000000014</v>
      </c>
      <c r="H207" s="232">
        <v>4000.0000000000014</v>
      </c>
      <c r="I207" s="232">
        <v>4000.0000000000014</v>
      </c>
      <c r="J207" s="232">
        <v>4000.0000000000014</v>
      </c>
      <c r="K207" s="232">
        <v>4000.0000000000014</v>
      </c>
      <c r="L207" s="232">
        <v>4000.0000000000014</v>
      </c>
      <c r="M207" s="232">
        <v>4000.0000000000014</v>
      </c>
      <c r="N207" s="232">
        <v>4000.0000000000014</v>
      </c>
      <c r="O207" s="232">
        <v>4000.0000000000014</v>
      </c>
      <c r="P207" s="232">
        <v>4000.0000000000014</v>
      </c>
      <c r="Q207" s="232">
        <v>4000.0000000000014</v>
      </c>
      <c r="R207" s="232">
        <v>4000.0000000000014</v>
      </c>
      <c r="S207" s="232">
        <v>4000.0000000000014</v>
      </c>
      <c r="T207" s="232">
        <v>4000.0000000000014</v>
      </c>
      <c r="U207" s="232">
        <v>4000.0000000000014</v>
      </c>
      <c r="V207" s="232">
        <v>4000.0000000000014</v>
      </c>
      <c r="W207" s="232">
        <v>4000.0000000000014</v>
      </c>
      <c r="X207" s="232">
        <v>4000.0000000000014</v>
      </c>
      <c r="Z207" s="229">
        <v>35</v>
      </c>
      <c r="AA207" s="233" t="s">
        <v>69</v>
      </c>
      <c r="AB207" s="231">
        <v>4029.1599999999989</v>
      </c>
      <c r="AC207" s="232">
        <v>4029.1599999999989</v>
      </c>
      <c r="AD207" s="232">
        <v>4029.1599999999989</v>
      </c>
      <c r="AE207" s="232">
        <v>4029.1599999999989</v>
      </c>
      <c r="AF207" s="232">
        <v>4029.1599999999989</v>
      </c>
      <c r="AG207" s="232">
        <v>4029.1599999999989</v>
      </c>
      <c r="AH207" s="232">
        <v>4029.1599999999989</v>
      </c>
      <c r="AI207" s="232">
        <v>4029.1599999999989</v>
      </c>
      <c r="AJ207" s="232">
        <v>4029.1599999999989</v>
      </c>
      <c r="AK207" s="232">
        <v>4029.1599999999989</v>
      </c>
      <c r="AL207" s="232">
        <v>4029.1599999999989</v>
      </c>
      <c r="AM207" s="232">
        <v>4029.1599999999989</v>
      </c>
      <c r="AN207" s="232">
        <v>4029.1599999999989</v>
      </c>
      <c r="AO207" s="232">
        <v>4029.1599999999989</v>
      </c>
      <c r="AP207" s="232">
        <v>4029.1599999999989</v>
      </c>
      <c r="AQ207" s="232">
        <v>4029.1599999999989</v>
      </c>
      <c r="AR207" s="232">
        <v>4029.1599999999989</v>
      </c>
      <c r="AS207" s="232">
        <v>4029.1599999999989</v>
      </c>
      <c r="AT207" s="232">
        <v>4029.1599999999989</v>
      </c>
      <c r="AU207" s="232">
        <v>4029.1599999999989</v>
      </c>
      <c r="AV207" s="232">
        <v>4029.1599999999989</v>
      </c>
    </row>
    <row r="208" spans="2:48" x14ac:dyDescent="0.2">
      <c r="B208" s="229">
        <v>36</v>
      </c>
      <c r="C208" s="234" t="s">
        <v>70</v>
      </c>
      <c r="D208" s="231">
        <v>2874.3668541066559</v>
      </c>
      <c r="E208" s="232">
        <v>3040.6847374251674</v>
      </c>
      <c r="F208" s="232">
        <v>3206.1374982686184</v>
      </c>
      <c r="G208" s="232">
        <v>3371.3473188327066</v>
      </c>
      <c r="H208" s="232">
        <v>3535.9492723041453</v>
      </c>
      <c r="I208" s="232">
        <v>3699.2781756872619</v>
      </c>
      <c r="J208" s="232">
        <v>3861.3910714269341</v>
      </c>
      <c r="K208" s="232">
        <v>4022.2422122711346</v>
      </c>
      <c r="L208" s="232">
        <v>4181.8111481104206</v>
      </c>
      <c r="M208" s="232">
        <v>4340.0702965213604</v>
      </c>
      <c r="N208" s="232">
        <v>4496.9932303367577</v>
      </c>
      <c r="O208" s="232">
        <v>4652.5525422432593</v>
      </c>
      <c r="P208" s="232">
        <v>4806.7203755703868</v>
      </c>
      <c r="Q208" s="232">
        <v>4959.4682823923613</v>
      </c>
      <c r="R208" s="232">
        <v>5110.7672126813723</v>
      </c>
      <c r="S208" s="232">
        <v>5260.5876295237749</v>
      </c>
      <c r="T208" s="232">
        <v>5408.8989675243847</v>
      </c>
      <c r="U208" s="232">
        <v>5555.6716958245879</v>
      </c>
      <c r="V208" s="232">
        <v>5700.8691999338625</v>
      </c>
      <c r="W208" s="232">
        <v>5844.4794308425389</v>
      </c>
      <c r="X208" s="232">
        <v>5986.3895362328522</v>
      </c>
      <c r="Z208" s="229">
        <v>36</v>
      </c>
      <c r="AA208" s="234" t="s">
        <v>70</v>
      </c>
      <c r="AB208" s="231">
        <v>2895.3209884730936</v>
      </c>
      <c r="AC208" s="232">
        <v>3062.851329160997</v>
      </c>
      <c r="AD208" s="232">
        <v>3229.5102406309966</v>
      </c>
      <c r="AE208" s="232">
        <v>3395.9244407869969</v>
      </c>
      <c r="AF208" s="232">
        <v>3561.726342499242</v>
      </c>
      <c r="AG208" s="232">
        <v>3726.2459135880217</v>
      </c>
      <c r="AH208" s="232">
        <v>3889.540612337636</v>
      </c>
      <c r="AI208" s="232">
        <v>4051.5643579985904</v>
      </c>
      <c r="AJ208" s="232">
        <v>4212.2965513801464</v>
      </c>
      <c r="AK208" s="232">
        <v>4371.7094089830007</v>
      </c>
      <c r="AL208" s="232">
        <v>4529.7763109859134</v>
      </c>
      <c r="AM208" s="232">
        <v>4686.4696502762126</v>
      </c>
      <c r="AN208" s="232">
        <v>4841.7613671082954</v>
      </c>
      <c r="AO208" s="232">
        <v>4995.6228061710017</v>
      </c>
      <c r="AP208" s="232">
        <v>5148.0247056618191</v>
      </c>
      <c r="AQ208" s="232">
        <v>5298.9373133430036</v>
      </c>
      <c r="AR208" s="232">
        <v>5448.3298409976387</v>
      </c>
      <c r="AS208" s="232">
        <v>5596.1725424871493</v>
      </c>
      <c r="AT208" s="232">
        <v>5742.4285364013813</v>
      </c>
      <c r="AU208" s="232">
        <v>5887.0856858933821</v>
      </c>
      <c r="AV208" s="232">
        <v>6030.0303159519899</v>
      </c>
    </row>
    <row r="209" spans="2:48" x14ac:dyDescent="0.2">
      <c r="B209" s="229">
        <v>39</v>
      </c>
      <c r="C209" s="234" t="s">
        <v>71</v>
      </c>
      <c r="D209" s="231">
        <v>65.16559018420763</v>
      </c>
      <c r="E209" s="232">
        <v>68.927073884063617</v>
      </c>
      <c r="F209" s="232">
        <v>72.261219580980779</v>
      </c>
      <c r="G209" s="232">
        <v>75.594731915855789</v>
      </c>
      <c r="H209" s="232">
        <v>78.91884728735053</v>
      </c>
      <c r="I209" s="232">
        <v>82.233307235034658</v>
      </c>
      <c r="J209" s="232">
        <v>85.537941553768576</v>
      </c>
      <c r="K209" s="232">
        <v>88.832542386090694</v>
      </c>
      <c r="L209" s="232">
        <v>92.116906385007354</v>
      </c>
      <c r="M209" s="232">
        <v>95.39082381229872</v>
      </c>
      <c r="N209" s="232">
        <v>98.654081211597827</v>
      </c>
      <c r="O209" s="232">
        <v>101.9064606166566</v>
      </c>
      <c r="P209" s="232">
        <v>105.1477396447918</v>
      </c>
      <c r="Q209" s="232">
        <v>108.3776913468982</v>
      </c>
      <c r="R209" s="232">
        <v>111.5960841777908</v>
      </c>
      <c r="S209" s="232">
        <v>114.8026816958681</v>
      </c>
      <c r="T209" s="232">
        <v>117.99724326130639</v>
      </c>
      <c r="U209" s="232">
        <v>121.1795208222635</v>
      </c>
      <c r="V209" s="232">
        <v>124.3492710288504</v>
      </c>
      <c r="W209" s="232">
        <v>127.50620744539221</v>
      </c>
      <c r="X209" s="232">
        <v>130.65013872883131</v>
      </c>
      <c r="Z209" s="229">
        <v>39</v>
      </c>
      <c r="AA209" s="234" t="s">
        <v>71</v>
      </c>
      <c r="AB209" s="231">
        <v>65.640647336650503</v>
      </c>
      <c r="AC209" s="232">
        <v>69.429552252678448</v>
      </c>
      <c r="AD209" s="232">
        <v>72.788003871726133</v>
      </c>
      <c r="AE209" s="232">
        <v>76.145817511522381</v>
      </c>
      <c r="AF209" s="232">
        <v>79.494165684075313</v>
      </c>
      <c r="AG209" s="232">
        <v>82.832788044778056</v>
      </c>
      <c r="AH209" s="232">
        <v>86.161513147695544</v>
      </c>
      <c r="AI209" s="232">
        <v>89.480131620085302</v>
      </c>
      <c r="AJ209" s="232">
        <v>92.788438632554062</v>
      </c>
      <c r="AK209" s="232">
        <v>96.086222917890382</v>
      </c>
      <c r="AL209" s="232">
        <v>99.373269463630379</v>
      </c>
      <c r="AM209" s="232">
        <v>102.64935871455199</v>
      </c>
      <c r="AN209" s="232">
        <v>105.9142666668024</v>
      </c>
      <c r="AO209" s="232">
        <v>109.1677647168171</v>
      </c>
      <c r="AP209" s="232">
        <v>112.4096196314469</v>
      </c>
      <c r="AQ209" s="232">
        <v>115.639593245431</v>
      </c>
      <c r="AR209" s="232">
        <v>118.8574431646813</v>
      </c>
      <c r="AS209" s="232">
        <v>122.06291952905779</v>
      </c>
      <c r="AT209" s="232">
        <v>125.25577721465071</v>
      </c>
      <c r="AU209" s="232">
        <v>128.43572769766919</v>
      </c>
      <c r="AV209" s="232">
        <v>131.60257824016449</v>
      </c>
    </row>
    <row r="210" spans="2:48" x14ac:dyDescent="0.2">
      <c r="B210" s="229">
        <v>40</v>
      </c>
      <c r="C210" s="234" t="s">
        <v>72</v>
      </c>
      <c r="D210" s="231">
        <v>0</v>
      </c>
      <c r="E210" s="232">
        <v>0</v>
      </c>
      <c r="F210" s="232">
        <v>0</v>
      </c>
      <c r="G210" s="232">
        <v>0</v>
      </c>
      <c r="H210" s="232">
        <v>0</v>
      </c>
      <c r="I210" s="232">
        <v>0</v>
      </c>
      <c r="J210" s="232">
        <v>0</v>
      </c>
      <c r="K210" s="232">
        <v>0</v>
      </c>
      <c r="L210" s="232">
        <v>0</v>
      </c>
      <c r="M210" s="232">
        <v>0</v>
      </c>
      <c r="N210" s="232">
        <v>0</v>
      </c>
      <c r="O210" s="232">
        <v>0</v>
      </c>
      <c r="P210" s="232">
        <v>0</v>
      </c>
      <c r="Q210" s="232">
        <v>0</v>
      </c>
      <c r="R210" s="232">
        <v>0</v>
      </c>
      <c r="S210" s="232">
        <v>0</v>
      </c>
      <c r="T210" s="232">
        <v>0</v>
      </c>
      <c r="U210" s="232">
        <v>0</v>
      </c>
      <c r="V210" s="232">
        <v>0</v>
      </c>
      <c r="W210" s="232">
        <v>0</v>
      </c>
      <c r="X210" s="232">
        <v>0</v>
      </c>
      <c r="Z210" s="229">
        <v>40</v>
      </c>
      <c r="AA210" s="234" t="s">
        <v>72</v>
      </c>
      <c r="AB210" s="231">
        <v>0</v>
      </c>
      <c r="AC210" s="232">
        <v>0</v>
      </c>
      <c r="AD210" s="232">
        <v>0</v>
      </c>
      <c r="AE210" s="232">
        <v>0</v>
      </c>
      <c r="AF210" s="232">
        <v>0</v>
      </c>
      <c r="AG210" s="232">
        <v>0</v>
      </c>
      <c r="AH210" s="232">
        <v>0</v>
      </c>
      <c r="AI210" s="232">
        <v>0</v>
      </c>
      <c r="AJ210" s="232">
        <v>0</v>
      </c>
      <c r="AK210" s="232">
        <v>0</v>
      </c>
      <c r="AL210" s="232">
        <v>0</v>
      </c>
      <c r="AM210" s="232">
        <v>0</v>
      </c>
      <c r="AN210" s="232">
        <v>0</v>
      </c>
      <c r="AO210" s="232">
        <v>0</v>
      </c>
      <c r="AP210" s="232">
        <v>0</v>
      </c>
      <c r="AQ210" s="232">
        <v>0</v>
      </c>
      <c r="AR210" s="232">
        <v>0</v>
      </c>
      <c r="AS210" s="232">
        <v>0</v>
      </c>
      <c r="AT210" s="232">
        <v>0</v>
      </c>
      <c r="AU210" s="232">
        <v>0</v>
      </c>
      <c r="AV210" s="232">
        <v>0</v>
      </c>
    </row>
    <row r="211" spans="2:48" x14ac:dyDescent="0.2">
      <c r="B211" s="229">
        <v>45</v>
      </c>
      <c r="C211" s="234" t="s">
        <v>73</v>
      </c>
      <c r="D211" s="231">
        <v>0</v>
      </c>
      <c r="E211" s="232">
        <v>0</v>
      </c>
      <c r="F211" s="232">
        <v>0</v>
      </c>
      <c r="G211" s="232">
        <v>0</v>
      </c>
      <c r="H211" s="232">
        <v>0</v>
      </c>
      <c r="I211" s="232">
        <v>0</v>
      </c>
      <c r="J211" s="232">
        <v>0</v>
      </c>
      <c r="K211" s="232">
        <v>0</v>
      </c>
      <c r="L211" s="232">
        <v>0</v>
      </c>
      <c r="M211" s="232">
        <v>0</v>
      </c>
      <c r="N211" s="232">
        <v>0</v>
      </c>
      <c r="O211" s="232">
        <v>0</v>
      </c>
      <c r="P211" s="232">
        <v>0</v>
      </c>
      <c r="Q211" s="232">
        <v>0</v>
      </c>
      <c r="R211" s="232">
        <v>0</v>
      </c>
      <c r="S211" s="232">
        <v>0</v>
      </c>
      <c r="T211" s="232">
        <v>0</v>
      </c>
      <c r="U211" s="232">
        <v>0</v>
      </c>
      <c r="V211" s="232">
        <v>0</v>
      </c>
      <c r="W211" s="232">
        <v>0</v>
      </c>
      <c r="X211" s="232">
        <v>0</v>
      </c>
      <c r="Z211" s="229">
        <v>45</v>
      </c>
      <c r="AA211" s="234" t="s">
        <v>73</v>
      </c>
      <c r="AB211" s="231">
        <v>0</v>
      </c>
      <c r="AC211" s="232">
        <v>0</v>
      </c>
      <c r="AD211" s="232">
        <v>0</v>
      </c>
      <c r="AE211" s="232">
        <v>0</v>
      </c>
      <c r="AF211" s="232">
        <v>0</v>
      </c>
      <c r="AG211" s="232">
        <v>0</v>
      </c>
      <c r="AH211" s="232">
        <v>0</v>
      </c>
      <c r="AI211" s="232">
        <v>0</v>
      </c>
      <c r="AJ211" s="232">
        <v>0</v>
      </c>
      <c r="AK211" s="232">
        <v>0</v>
      </c>
      <c r="AL211" s="232">
        <v>0</v>
      </c>
      <c r="AM211" s="232">
        <v>0</v>
      </c>
      <c r="AN211" s="232">
        <v>0</v>
      </c>
      <c r="AO211" s="232">
        <v>0</v>
      </c>
      <c r="AP211" s="232">
        <v>0</v>
      </c>
      <c r="AQ211" s="232">
        <v>0</v>
      </c>
      <c r="AR211" s="232">
        <v>0</v>
      </c>
      <c r="AS211" s="232">
        <v>0</v>
      </c>
      <c r="AT211" s="232">
        <v>0</v>
      </c>
      <c r="AU211" s="232">
        <v>0</v>
      </c>
      <c r="AV211" s="232">
        <v>0</v>
      </c>
    </row>
    <row r="212" spans="2:48" ht="13.5" thickBot="1" x14ac:dyDescent="0.25">
      <c r="B212" s="229">
        <v>46</v>
      </c>
      <c r="C212" s="235" t="s">
        <v>74</v>
      </c>
      <c r="D212" s="231">
        <v>0</v>
      </c>
      <c r="E212" s="232">
        <v>0</v>
      </c>
      <c r="F212" s="232">
        <v>0</v>
      </c>
      <c r="G212" s="232">
        <v>0</v>
      </c>
      <c r="H212" s="232">
        <v>0</v>
      </c>
      <c r="I212" s="232">
        <v>0</v>
      </c>
      <c r="J212" s="232">
        <v>0</v>
      </c>
      <c r="K212" s="232">
        <v>0</v>
      </c>
      <c r="L212" s="232">
        <v>0</v>
      </c>
      <c r="M212" s="232">
        <v>0</v>
      </c>
      <c r="N212" s="232">
        <v>0</v>
      </c>
      <c r="O212" s="232">
        <v>0</v>
      </c>
      <c r="P212" s="232">
        <v>0</v>
      </c>
      <c r="Q212" s="232">
        <v>0</v>
      </c>
      <c r="R212" s="232">
        <v>0</v>
      </c>
      <c r="S212" s="232">
        <v>0</v>
      </c>
      <c r="T212" s="232">
        <v>0</v>
      </c>
      <c r="U212" s="232">
        <v>0</v>
      </c>
      <c r="V212" s="232">
        <v>0</v>
      </c>
      <c r="W212" s="232">
        <v>0</v>
      </c>
      <c r="X212" s="232">
        <v>0</v>
      </c>
      <c r="Z212" s="229">
        <v>46</v>
      </c>
      <c r="AA212" s="235" t="s">
        <v>74</v>
      </c>
      <c r="AB212" s="231">
        <v>0</v>
      </c>
      <c r="AC212" s="232">
        <v>0</v>
      </c>
      <c r="AD212" s="232">
        <v>0</v>
      </c>
      <c r="AE212" s="232">
        <v>0</v>
      </c>
      <c r="AF212" s="232">
        <v>0</v>
      </c>
      <c r="AG212" s="232">
        <v>0</v>
      </c>
      <c r="AH212" s="232">
        <v>0</v>
      </c>
      <c r="AI212" s="232">
        <v>0</v>
      </c>
      <c r="AJ212" s="232">
        <v>0</v>
      </c>
      <c r="AK212" s="232">
        <v>0</v>
      </c>
      <c r="AL212" s="232">
        <v>0</v>
      </c>
      <c r="AM212" s="232">
        <v>0</v>
      </c>
      <c r="AN212" s="232">
        <v>0</v>
      </c>
      <c r="AO212" s="232">
        <v>0</v>
      </c>
      <c r="AP212" s="232">
        <v>0</v>
      </c>
      <c r="AQ212" s="232">
        <v>0</v>
      </c>
      <c r="AR212" s="232">
        <v>0</v>
      </c>
      <c r="AS212" s="232">
        <v>0</v>
      </c>
      <c r="AT212" s="232">
        <v>0</v>
      </c>
      <c r="AU212" s="232">
        <v>0</v>
      </c>
      <c r="AV212" s="232">
        <v>0</v>
      </c>
    </row>
    <row r="213" spans="2:48" ht="13.5" thickBot="1" x14ac:dyDescent="0.25">
      <c r="B213" s="236"/>
      <c r="C213" s="237" t="s">
        <v>75</v>
      </c>
      <c r="D213" s="238">
        <f>+SUM(D189:D211)</f>
        <v>1273973.6463062032</v>
      </c>
      <c r="E213" s="238">
        <f t="shared" ref="E213:X213" si="26">+SUM(E189:E211)</f>
        <v>1273212.9582544661</v>
      </c>
      <c r="F213" s="238">
        <f t="shared" si="26"/>
        <v>1308504.6977933142</v>
      </c>
      <c r="G213" s="238">
        <f t="shared" si="26"/>
        <v>1346073.6045822338</v>
      </c>
      <c r="H213" s="238">
        <f t="shared" si="26"/>
        <v>1390192.2700028867</v>
      </c>
      <c r="I213" s="238">
        <f t="shared" si="26"/>
        <v>1434369.6377269393</v>
      </c>
      <c r="J213" s="238">
        <f t="shared" si="26"/>
        <v>1474035.2216597423</v>
      </c>
      <c r="K213" s="238">
        <f t="shared" si="26"/>
        <v>1513951.2792189377</v>
      </c>
      <c r="L213" s="238">
        <f t="shared" si="26"/>
        <v>1554156.4434168614</v>
      </c>
      <c r="M213" s="238">
        <f t="shared" si="26"/>
        <v>1587613.9442790039</v>
      </c>
      <c r="N213" s="238">
        <f t="shared" si="26"/>
        <v>1621359.9072727137</v>
      </c>
      <c r="O213" s="238">
        <f t="shared" si="26"/>
        <v>1655395.5107590698</v>
      </c>
      <c r="P213" s="238">
        <f t="shared" si="26"/>
        <v>1689727.7883296404</v>
      </c>
      <c r="Q213" s="238">
        <f t="shared" si="26"/>
        <v>1724363.0713652754</v>
      </c>
      <c r="R213" s="238">
        <f t="shared" si="26"/>
        <v>1759307.1656978044</v>
      </c>
      <c r="S213" s="238">
        <f t="shared" si="26"/>
        <v>1794566.6098698827</v>
      </c>
      <c r="T213" s="238">
        <f t="shared" si="26"/>
        <v>1830147.8122441075</v>
      </c>
      <c r="U213" s="238">
        <f t="shared" si="26"/>
        <v>1866057.0346424351</v>
      </c>
      <c r="V213" s="238">
        <f t="shared" si="26"/>
        <v>1902302.2950210555</v>
      </c>
      <c r="W213" s="238">
        <f t="shared" si="26"/>
        <v>1938885.259552917</v>
      </c>
      <c r="X213" s="238">
        <f t="shared" si="26"/>
        <v>1975833.4741881082</v>
      </c>
      <c r="Z213" s="236"/>
      <c r="AA213" s="237" t="s">
        <v>75</v>
      </c>
      <c r="AB213" s="238">
        <f>+SUM(AB189:AB211)</f>
        <v>1305708.654760232</v>
      </c>
      <c r="AC213" s="238">
        <f t="shared" ref="AC213:AV213" si="27">+SUM(AC189:AC211)</f>
        <v>1305321.6827919865</v>
      </c>
      <c r="AD213" s="238">
        <f t="shared" si="27"/>
        <v>1341670.6301494862</v>
      </c>
      <c r="AE213" s="238">
        <f t="shared" si="27"/>
        <v>1380359.9958614793</v>
      </c>
      <c r="AF213" s="238">
        <f t="shared" si="27"/>
        <v>1425859.9088613752</v>
      </c>
      <c r="AG213" s="238">
        <f t="shared" si="27"/>
        <v>1471417.199844464</v>
      </c>
      <c r="AH213" s="238">
        <f t="shared" si="27"/>
        <v>1512279.116040302</v>
      </c>
      <c r="AI213" s="238">
        <f t="shared" si="27"/>
        <v>1553397.2704570484</v>
      </c>
      <c r="AJ213" s="238">
        <f t="shared" si="27"/>
        <v>1594811.704445668</v>
      </c>
      <c r="AK213" s="238">
        <f t="shared" si="27"/>
        <v>1629205.2552479815</v>
      </c>
      <c r="AL213" s="238">
        <f t="shared" si="27"/>
        <v>1663894.1979497371</v>
      </c>
      <c r="AM213" s="238">
        <f t="shared" si="27"/>
        <v>1698879.6607031373</v>
      </c>
      <c r="AN213" s="238">
        <f t="shared" si="27"/>
        <v>1734168.8607361387</v>
      </c>
      <c r="AO213" s="238">
        <f t="shared" si="27"/>
        <v>1769768.2838957538</v>
      </c>
      <c r="AP213" s="238">
        <f t="shared" si="27"/>
        <v>1805683.8677951926</v>
      </c>
      <c r="AQ213" s="238">
        <f t="shared" si="27"/>
        <v>1841922.310472874</v>
      </c>
      <c r="AR213" s="238">
        <f t="shared" si="27"/>
        <v>1878490.1708376226</v>
      </c>
      <c r="AS213" s="238">
        <f t="shared" si="27"/>
        <v>1915393.8601382582</v>
      </c>
      <c r="AT213" s="238">
        <f t="shared" si="27"/>
        <v>1952641.5869737226</v>
      </c>
      <c r="AU213" s="238">
        <f t="shared" si="27"/>
        <v>1990235.0567988933</v>
      </c>
      <c r="AV213" s="238">
        <f t="shared" si="27"/>
        <v>2028202.47156085</v>
      </c>
    </row>
    <row r="214" spans="2:48" x14ac:dyDescent="0.2">
      <c r="AB214" s="239"/>
      <c r="AC214" s="239"/>
      <c r="AD214" s="239"/>
      <c r="AE214" s="239"/>
      <c r="AF214" s="239"/>
      <c r="AG214" s="239"/>
      <c r="AH214" s="239"/>
      <c r="AI214" s="239"/>
      <c r="AJ214" s="239"/>
      <c r="AK214" s="239"/>
      <c r="AL214" s="239"/>
      <c r="AM214" s="239"/>
      <c r="AN214" s="239"/>
      <c r="AO214" s="239"/>
      <c r="AP214" s="239"/>
      <c r="AQ214" s="239"/>
      <c r="AR214" s="239"/>
      <c r="AS214" s="239"/>
      <c r="AT214" s="239"/>
      <c r="AU214" s="239"/>
      <c r="AV214" s="239"/>
    </row>
    <row r="215" spans="2:48" x14ac:dyDescent="0.2">
      <c r="AB215" s="239"/>
      <c r="AC215" s="239"/>
      <c r="AD215" s="239"/>
      <c r="AE215" s="239"/>
      <c r="AF215" s="239"/>
      <c r="AG215" s="239"/>
      <c r="AH215" s="239"/>
      <c r="AI215" s="239"/>
      <c r="AJ215" s="239"/>
      <c r="AK215" s="239"/>
      <c r="AL215" s="239"/>
      <c r="AM215" s="239"/>
      <c r="AN215" s="239"/>
      <c r="AO215" s="239"/>
      <c r="AP215" s="239"/>
      <c r="AQ215" s="239"/>
      <c r="AR215" s="239"/>
      <c r="AS215" s="239"/>
      <c r="AT215" s="239"/>
      <c r="AU215" s="239"/>
      <c r="AV215" s="239"/>
    </row>
    <row r="216" spans="2:48" x14ac:dyDescent="0.2">
      <c r="AB216" s="239"/>
      <c r="AC216" s="239"/>
      <c r="AD216" s="239"/>
      <c r="AE216" s="239"/>
      <c r="AF216" s="239"/>
      <c r="AG216" s="239"/>
      <c r="AH216" s="239"/>
      <c r="AI216" s="239"/>
      <c r="AJ216" s="239"/>
      <c r="AK216" s="239"/>
      <c r="AL216" s="239"/>
      <c r="AM216" s="239"/>
      <c r="AN216" s="239"/>
      <c r="AO216" s="239"/>
      <c r="AP216" s="239"/>
      <c r="AQ216" s="239"/>
      <c r="AR216" s="239"/>
      <c r="AS216" s="239"/>
      <c r="AT216" s="239"/>
      <c r="AU216" s="239"/>
      <c r="AV216" s="239"/>
    </row>
    <row r="217" spans="2:48" x14ac:dyDescent="0.2">
      <c r="B217" s="226" t="s">
        <v>99</v>
      </c>
      <c r="Z217" s="226" t="s">
        <v>100</v>
      </c>
    </row>
    <row r="218" spans="2:48" ht="13.5" thickBot="1" x14ac:dyDescent="0.25"/>
    <row r="219" spans="2:48" ht="13.5" thickBot="1" x14ac:dyDescent="0.25">
      <c r="B219" s="227" t="s">
        <v>39</v>
      </c>
      <c r="C219" s="228" t="s">
        <v>40</v>
      </c>
      <c r="D219" s="90">
        <f t="shared" ref="D219:X219" si="28">+D188</f>
        <v>2024</v>
      </c>
      <c r="E219" s="90">
        <f t="shared" si="28"/>
        <v>2025</v>
      </c>
      <c r="F219" s="90">
        <f t="shared" si="28"/>
        <v>2026</v>
      </c>
      <c r="G219" s="90">
        <f t="shared" si="28"/>
        <v>2027</v>
      </c>
      <c r="H219" s="90">
        <f t="shared" si="28"/>
        <v>2028</v>
      </c>
      <c r="I219" s="90">
        <f t="shared" si="28"/>
        <v>2029</v>
      </c>
      <c r="J219" s="90">
        <f t="shared" si="28"/>
        <v>2030</v>
      </c>
      <c r="K219" s="90">
        <f t="shared" si="28"/>
        <v>2031</v>
      </c>
      <c r="L219" s="90">
        <f t="shared" si="28"/>
        <v>2032</v>
      </c>
      <c r="M219" s="90">
        <f t="shared" si="28"/>
        <v>2033</v>
      </c>
      <c r="N219" s="90">
        <f t="shared" si="28"/>
        <v>2034</v>
      </c>
      <c r="O219" s="90">
        <f t="shared" si="28"/>
        <v>2035</v>
      </c>
      <c r="P219" s="90">
        <f t="shared" si="28"/>
        <v>2036</v>
      </c>
      <c r="Q219" s="90">
        <f t="shared" si="28"/>
        <v>2037</v>
      </c>
      <c r="R219" s="90">
        <f t="shared" si="28"/>
        <v>2038</v>
      </c>
      <c r="S219" s="90">
        <f t="shared" si="28"/>
        <v>2039</v>
      </c>
      <c r="T219" s="90">
        <f t="shared" si="28"/>
        <v>2040</v>
      </c>
      <c r="U219" s="90">
        <f t="shared" si="28"/>
        <v>2041</v>
      </c>
      <c r="V219" s="90">
        <f t="shared" si="28"/>
        <v>2042</v>
      </c>
      <c r="W219" s="90">
        <f t="shared" si="28"/>
        <v>2043</v>
      </c>
      <c r="X219" s="90">
        <f t="shared" si="28"/>
        <v>2044</v>
      </c>
      <c r="Z219" s="227" t="s">
        <v>39</v>
      </c>
      <c r="AA219" s="228" t="s">
        <v>40</v>
      </c>
      <c r="AB219" s="90">
        <f t="shared" ref="AB219:AV219" si="29">+D219</f>
        <v>2024</v>
      </c>
      <c r="AC219" s="90">
        <f t="shared" si="29"/>
        <v>2025</v>
      </c>
      <c r="AD219" s="90">
        <f t="shared" si="29"/>
        <v>2026</v>
      </c>
      <c r="AE219" s="90">
        <f t="shared" si="29"/>
        <v>2027</v>
      </c>
      <c r="AF219" s="90">
        <f t="shared" si="29"/>
        <v>2028</v>
      </c>
      <c r="AG219" s="90">
        <f t="shared" si="29"/>
        <v>2029</v>
      </c>
      <c r="AH219" s="90">
        <f t="shared" si="29"/>
        <v>2030</v>
      </c>
      <c r="AI219" s="90">
        <f t="shared" si="29"/>
        <v>2031</v>
      </c>
      <c r="AJ219" s="90">
        <f t="shared" si="29"/>
        <v>2032</v>
      </c>
      <c r="AK219" s="90">
        <f t="shared" si="29"/>
        <v>2033</v>
      </c>
      <c r="AL219" s="90">
        <f t="shared" si="29"/>
        <v>2034</v>
      </c>
      <c r="AM219" s="90">
        <f t="shared" si="29"/>
        <v>2035</v>
      </c>
      <c r="AN219" s="90">
        <f t="shared" si="29"/>
        <v>2036</v>
      </c>
      <c r="AO219" s="90">
        <f t="shared" si="29"/>
        <v>2037</v>
      </c>
      <c r="AP219" s="90">
        <f t="shared" si="29"/>
        <v>2038</v>
      </c>
      <c r="AQ219" s="90">
        <f t="shared" si="29"/>
        <v>2039</v>
      </c>
      <c r="AR219" s="90">
        <f t="shared" si="29"/>
        <v>2040</v>
      </c>
      <c r="AS219" s="90">
        <f t="shared" si="29"/>
        <v>2041</v>
      </c>
      <c r="AT219" s="90">
        <f t="shared" si="29"/>
        <v>2042</v>
      </c>
      <c r="AU219" s="90">
        <f t="shared" si="29"/>
        <v>2043</v>
      </c>
      <c r="AV219" s="90">
        <f t="shared" si="29"/>
        <v>2044</v>
      </c>
    </row>
    <row r="220" spans="2:48" x14ac:dyDescent="0.2">
      <c r="B220" s="229">
        <v>6</v>
      </c>
      <c r="C220" s="230" t="s">
        <v>48</v>
      </c>
      <c r="D220" s="231">
        <f>+D189+D159+D129+D99+D69+D39+D9</f>
        <v>2444427.1353915324</v>
      </c>
      <c r="E220" s="232">
        <f t="shared" ref="D220:X232" si="30">+E189+E159+E129+E99+E69+E39+E9</f>
        <v>2473792.2528960686</v>
      </c>
      <c r="F220" s="232">
        <f t="shared" si="30"/>
        <v>2501240.4863685239</v>
      </c>
      <c r="G220" s="232">
        <f t="shared" si="30"/>
        <v>2527552.5623569428</v>
      </c>
      <c r="H220" s="232">
        <f t="shared" si="30"/>
        <v>2553828.672889723</v>
      </c>
      <c r="I220" s="232">
        <f t="shared" si="30"/>
        <v>2580562.3277999149</v>
      </c>
      <c r="J220" s="232">
        <f t="shared" si="30"/>
        <v>2607798.1968830852</v>
      </c>
      <c r="K220" s="232">
        <f t="shared" si="30"/>
        <v>2635581.2422237215</v>
      </c>
      <c r="L220" s="232">
        <f t="shared" si="30"/>
        <v>2663927.9644406517</v>
      </c>
      <c r="M220" s="232">
        <f t="shared" si="30"/>
        <v>2692853.1221727561</v>
      </c>
      <c r="N220" s="232">
        <f t="shared" si="30"/>
        <v>2722369.2004136788</v>
      </c>
      <c r="O220" s="232">
        <f t="shared" si="30"/>
        <v>2752488.5926023386</v>
      </c>
      <c r="P220" s="232">
        <f t="shared" si="30"/>
        <v>2783223.7096375981</v>
      </c>
      <c r="Q220" s="232">
        <f t="shared" si="30"/>
        <v>2814587.1674196292</v>
      </c>
      <c r="R220" s="232">
        <f t="shared" si="30"/>
        <v>2846591.832681126</v>
      </c>
      <c r="S220" s="232">
        <f t="shared" si="30"/>
        <v>2879250.7691689478</v>
      </c>
      <c r="T220" s="232">
        <f t="shared" si="30"/>
        <v>2912577.5427642548</v>
      </c>
      <c r="U220" s="232">
        <f t="shared" si="30"/>
        <v>2946585.069766684</v>
      </c>
      <c r="V220" s="232">
        <f t="shared" si="30"/>
        <v>2981290.1473433874</v>
      </c>
      <c r="W220" s="232">
        <f t="shared" si="30"/>
        <v>3016695.7866454553</v>
      </c>
      <c r="X220" s="232">
        <f t="shared" si="30"/>
        <v>3052861.0272246823</v>
      </c>
      <c r="Z220" s="229">
        <v>6</v>
      </c>
      <c r="AA220" s="230" t="s">
        <v>48</v>
      </c>
      <c r="AB220" s="231">
        <f t="shared" ref="AB220:AV232" si="31">+AB189+AB159+AB129+AB99+AB69+AB39+AB9</f>
        <v>2487595.7186025465</v>
      </c>
      <c r="AC220" s="232">
        <f t="shared" si="31"/>
        <v>2517479.4240822131</v>
      </c>
      <c r="AD220" s="232">
        <f t="shared" si="31"/>
        <v>2545412.393357791</v>
      </c>
      <c r="AE220" s="232">
        <f t="shared" si="31"/>
        <v>2572189.1406081663</v>
      </c>
      <c r="AF220" s="232">
        <f t="shared" si="31"/>
        <v>2598929.2872529551</v>
      </c>
      <c r="AG220" s="232">
        <f t="shared" si="31"/>
        <v>2626135.0585088632</v>
      </c>
      <c r="AH220" s="232">
        <f t="shared" si="31"/>
        <v>2653851.9130400415</v>
      </c>
      <c r="AI220" s="232">
        <f t="shared" si="31"/>
        <v>2682125.6069613937</v>
      </c>
      <c r="AJ220" s="232">
        <f t="shared" si="31"/>
        <v>2710972.9322926742</v>
      </c>
      <c r="AK220" s="232">
        <f t="shared" si="31"/>
        <v>2740408.9083103267</v>
      </c>
      <c r="AL220" s="232">
        <f t="shared" si="31"/>
        <v>2770446.2404929837</v>
      </c>
      <c r="AM220" s="232">
        <f t="shared" si="31"/>
        <v>2801097.5411476968</v>
      </c>
      <c r="AN220" s="232">
        <f t="shared" si="31"/>
        <v>2832375.4403497968</v>
      </c>
      <c r="AO220" s="232">
        <f t="shared" si="31"/>
        <v>2864292.7767962604</v>
      </c>
      <c r="AP220" s="232">
        <f t="shared" si="31"/>
        <v>2896862.6444462757</v>
      </c>
      <c r="AQ220" s="232">
        <f t="shared" si="31"/>
        <v>2930098.3377524698</v>
      </c>
      <c r="AR220" s="232">
        <f t="shared" si="31"/>
        <v>2964013.6621694714</v>
      </c>
      <c r="AS220" s="232">
        <f t="shared" si="31"/>
        <v>2998621.7620987631</v>
      </c>
      <c r="AT220" s="232">
        <f t="shared" si="31"/>
        <v>3033939.7313454724</v>
      </c>
      <c r="AU220" s="232">
        <f t="shared" si="31"/>
        <v>3069970.6342376145</v>
      </c>
      <c r="AV220" s="232">
        <f t="shared" si="31"/>
        <v>3106774.5529654683</v>
      </c>
    </row>
    <row r="221" spans="2:48" x14ac:dyDescent="0.2">
      <c r="B221" s="229">
        <v>8</v>
      </c>
      <c r="C221" s="233" t="s">
        <v>50</v>
      </c>
      <c r="D221" s="231">
        <f t="shared" si="30"/>
        <v>21230.818040762009</v>
      </c>
      <c r="E221" s="232">
        <f t="shared" si="30"/>
        <v>22154.766365101648</v>
      </c>
      <c r="F221" s="232">
        <f t="shared" si="30"/>
        <v>23058.008714740296</v>
      </c>
      <c r="G221" s="232">
        <f t="shared" si="30"/>
        <v>23919.507248519603</v>
      </c>
      <c r="H221" s="232">
        <f t="shared" si="30"/>
        <v>24781.052098117816</v>
      </c>
      <c r="I221" s="232">
        <f t="shared" si="30"/>
        <v>25642.596972637664</v>
      </c>
      <c r="J221" s="232">
        <f t="shared" si="30"/>
        <v>26504.141847170915</v>
      </c>
      <c r="K221" s="232">
        <f t="shared" si="30"/>
        <v>27365.686721704184</v>
      </c>
      <c r="L221" s="232">
        <f t="shared" si="30"/>
        <v>28227.231596237452</v>
      </c>
      <c r="M221" s="232">
        <f t="shared" si="30"/>
        <v>29088.776470770703</v>
      </c>
      <c r="N221" s="232">
        <f t="shared" si="30"/>
        <v>29950.321345303961</v>
      </c>
      <c r="O221" s="232">
        <f t="shared" si="30"/>
        <v>30811.866219837226</v>
      </c>
      <c r="P221" s="232">
        <f t="shared" si="30"/>
        <v>31673.411094370495</v>
      </c>
      <c r="Q221" s="232">
        <f t="shared" si="30"/>
        <v>32534.955968903749</v>
      </c>
      <c r="R221" s="232">
        <f t="shared" si="30"/>
        <v>33396.500843437017</v>
      </c>
      <c r="S221" s="232">
        <f t="shared" si="30"/>
        <v>34258.045717970286</v>
      </c>
      <c r="T221" s="232">
        <f t="shared" si="30"/>
        <v>35119.590592503533</v>
      </c>
      <c r="U221" s="232">
        <f t="shared" si="30"/>
        <v>35981.135467036802</v>
      </c>
      <c r="V221" s="232">
        <f t="shared" si="30"/>
        <v>36842.680341570063</v>
      </c>
      <c r="W221" s="232">
        <f t="shared" si="30"/>
        <v>37704.225216103325</v>
      </c>
      <c r="X221" s="232">
        <f t="shared" si="30"/>
        <v>38565.770090636586</v>
      </c>
      <c r="Z221" s="229">
        <v>8</v>
      </c>
      <c r="AA221" s="233" t="s">
        <v>50</v>
      </c>
      <c r="AB221" s="231">
        <f t="shared" si="31"/>
        <v>21605.754287361862</v>
      </c>
      <c r="AC221" s="232">
        <f t="shared" si="31"/>
        <v>22546.01953910934</v>
      </c>
      <c r="AD221" s="232">
        <f t="shared" si="31"/>
        <v>23465.213148642611</v>
      </c>
      <c r="AE221" s="232">
        <f t="shared" si="31"/>
        <v>24341.925746528461</v>
      </c>
      <c r="AF221" s="232">
        <f t="shared" si="31"/>
        <v>25218.685478170581</v>
      </c>
      <c r="AG221" s="232">
        <f t="shared" si="31"/>
        <v>26095.44523517444</v>
      </c>
      <c r="AH221" s="232">
        <f t="shared" si="31"/>
        <v>26972.204992191953</v>
      </c>
      <c r="AI221" s="232">
        <f t="shared" si="31"/>
        <v>27848.964749209481</v>
      </c>
      <c r="AJ221" s="232">
        <f t="shared" si="31"/>
        <v>28725.724506226994</v>
      </c>
      <c r="AK221" s="232">
        <f t="shared" si="31"/>
        <v>29602.484263244514</v>
      </c>
      <c r="AL221" s="232">
        <f t="shared" si="31"/>
        <v>30479.244020262031</v>
      </c>
      <c r="AM221" s="232">
        <f t="shared" si="31"/>
        <v>31356.003777279555</v>
      </c>
      <c r="AN221" s="232">
        <f t="shared" si="31"/>
        <v>32232.763534297075</v>
      </c>
      <c r="AO221" s="232">
        <f t="shared" si="31"/>
        <v>33109.523291314596</v>
      </c>
      <c r="AP221" s="232">
        <f t="shared" si="31"/>
        <v>33986.283048332109</v>
      </c>
      <c r="AQ221" s="232">
        <f t="shared" si="31"/>
        <v>34863.042805349636</v>
      </c>
      <c r="AR221" s="232">
        <f t="shared" si="31"/>
        <v>35739.802562367156</v>
      </c>
      <c r="AS221" s="232">
        <f t="shared" si="31"/>
        <v>36616.56231938467</v>
      </c>
      <c r="AT221" s="232">
        <f t="shared" si="31"/>
        <v>37493.322076402197</v>
      </c>
      <c r="AU221" s="232">
        <f t="shared" si="31"/>
        <v>38370.08183341971</v>
      </c>
      <c r="AV221" s="232">
        <f t="shared" si="31"/>
        <v>39246.84159043723</v>
      </c>
    </row>
    <row r="222" spans="2:48" x14ac:dyDescent="0.2">
      <c r="B222" s="229">
        <v>9</v>
      </c>
      <c r="C222" s="234" t="s">
        <v>51</v>
      </c>
      <c r="D222" s="231">
        <f t="shared" si="30"/>
        <v>156164.58261039871</v>
      </c>
      <c r="E222" s="232">
        <f t="shared" si="30"/>
        <v>159799.71163655008</v>
      </c>
      <c r="F222" s="232">
        <f t="shared" si="30"/>
        <v>163669.38331284726</v>
      </c>
      <c r="G222" s="232">
        <f t="shared" si="30"/>
        <v>167578.49609926849</v>
      </c>
      <c r="H222" s="232">
        <f t="shared" si="30"/>
        <v>171534.31973712437</v>
      </c>
      <c r="I222" s="232">
        <f t="shared" si="30"/>
        <v>175575.97142734739</v>
      </c>
      <c r="J222" s="232">
        <f t="shared" si="30"/>
        <v>179699.02066171108</v>
      </c>
      <c r="K222" s="232">
        <f t="shared" si="30"/>
        <v>183906.67844101117</v>
      </c>
      <c r="L222" s="232">
        <f t="shared" si="30"/>
        <v>188200.27775185386</v>
      </c>
      <c r="M222" s="232">
        <f t="shared" si="30"/>
        <v>192581.67714857945</v>
      </c>
      <c r="N222" s="232">
        <f t="shared" si="30"/>
        <v>197052.64563897485</v>
      </c>
      <c r="O222" s="232">
        <f t="shared" si="30"/>
        <v>201615.02102476006</v>
      </c>
      <c r="P222" s="232">
        <f t="shared" si="30"/>
        <v>206270.67046747549</v>
      </c>
      <c r="Q222" s="232">
        <f t="shared" si="30"/>
        <v>211021.50084065794</v>
      </c>
      <c r="R222" s="232">
        <f t="shared" si="30"/>
        <v>215869.45981137667</v>
      </c>
      <c r="S222" s="232">
        <f t="shared" si="30"/>
        <v>220816.52580361962</v>
      </c>
      <c r="T222" s="232">
        <f t="shared" si="30"/>
        <v>225864.75356997389</v>
      </c>
      <c r="U222" s="232">
        <f t="shared" si="30"/>
        <v>231016.09966474498</v>
      </c>
      <c r="V222" s="232">
        <f t="shared" si="30"/>
        <v>236273.10813180654</v>
      </c>
      <c r="W222" s="232">
        <f t="shared" si="30"/>
        <v>241636.23633564429</v>
      </c>
      <c r="X222" s="232">
        <f t="shared" si="30"/>
        <v>247114.42190049065</v>
      </c>
      <c r="Z222" s="229">
        <v>9</v>
      </c>
      <c r="AA222" s="234" t="s">
        <v>51</v>
      </c>
      <c r="AB222" s="231">
        <f t="shared" si="31"/>
        <v>158922.44913929835</v>
      </c>
      <c r="AC222" s="232">
        <f t="shared" si="31"/>
        <v>162621.7745440515</v>
      </c>
      <c r="AD222" s="232">
        <f t="shared" si="31"/>
        <v>166559.78462215219</v>
      </c>
      <c r="AE222" s="232">
        <f t="shared" si="31"/>
        <v>170537.93234038158</v>
      </c>
      <c r="AF222" s="232">
        <f t="shared" si="31"/>
        <v>174563.61582368199</v>
      </c>
      <c r="AG222" s="232">
        <f t="shared" si="31"/>
        <v>178676.64308275434</v>
      </c>
      <c r="AH222" s="232">
        <f t="shared" si="31"/>
        <v>182872.50536659686</v>
      </c>
      <c r="AI222" s="232">
        <f t="shared" si="31"/>
        <v>187154.47038227948</v>
      </c>
      <c r="AJ222" s="232">
        <f t="shared" si="31"/>
        <v>191523.89465695157</v>
      </c>
      <c r="AK222" s="232">
        <f t="shared" si="31"/>
        <v>195982.66956702323</v>
      </c>
      <c r="AL222" s="232">
        <f t="shared" si="31"/>
        <v>200532.59536095918</v>
      </c>
      <c r="AM222" s="232">
        <f t="shared" si="31"/>
        <v>205175.54229605728</v>
      </c>
      <c r="AN222" s="232">
        <f t="shared" si="31"/>
        <v>209913.4105079312</v>
      </c>
      <c r="AO222" s="232">
        <f t="shared" si="31"/>
        <v>214748.14054550391</v>
      </c>
      <c r="AP222" s="232">
        <f t="shared" si="31"/>
        <v>219681.7144716456</v>
      </c>
      <c r="AQ222" s="232">
        <f t="shared" si="31"/>
        <v>224716.14564931154</v>
      </c>
      <c r="AR222" s="232">
        <f t="shared" si="31"/>
        <v>229853.52511801964</v>
      </c>
      <c r="AS222" s="232">
        <f t="shared" si="31"/>
        <v>235095.84398482426</v>
      </c>
      <c r="AT222" s="232">
        <f t="shared" si="31"/>
        <v>240445.69122141422</v>
      </c>
      <c r="AU222" s="232">
        <f t="shared" si="31"/>
        <v>245903.53226933177</v>
      </c>
      <c r="AV222" s="232">
        <f t="shared" si="31"/>
        <v>251478.46259125342</v>
      </c>
    </row>
    <row r="223" spans="2:48" x14ac:dyDescent="0.2">
      <c r="B223" s="229">
        <v>10</v>
      </c>
      <c r="C223" s="234" t="s">
        <v>52</v>
      </c>
      <c r="D223" s="231">
        <f t="shared" si="30"/>
        <v>10000258.221273266</v>
      </c>
      <c r="E223" s="232">
        <f t="shared" si="30"/>
        <v>10075751.444586536</v>
      </c>
      <c r="F223" s="232">
        <f t="shared" si="30"/>
        <v>10186276.351925798</v>
      </c>
      <c r="G223" s="232">
        <f t="shared" si="30"/>
        <v>10298547.844539363</v>
      </c>
      <c r="H223" s="232">
        <f t="shared" si="30"/>
        <v>10412125.938372927</v>
      </c>
      <c r="I223" s="232">
        <f t="shared" si="30"/>
        <v>10528166.133976771</v>
      </c>
      <c r="J223" s="232">
        <f t="shared" si="30"/>
        <v>10646543.336030774</v>
      </c>
      <c r="K223" s="232">
        <f t="shared" si="30"/>
        <v>10767349.716216352</v>
      </c>
      <c r="L223" s="232">
        <f t="shared" si="30"/>
        <v>10890623.575304464</v>
      </c>
      <c r="M223" s="232">
        <f t="shared" si="30"/>
        <v>11016418.268027425</v>
      </c>
      <c r="N223" s="232">
        <f t="shared" si="30"/>
        <v>11144784.586186912</v>
      </c>
      <c r="O223" s="232">
        <f t="shared" si="30"/>
        <v>11275775.294618942</v>
      </c>
      <c r="P223" s="232">
        <f t="shared" si="30"/>
        <v>11409444.00165396</v>
      </c>
      <c r="Q223" s="232">
        <f t="shared" si="30"/>
        <v>11545845.455645252</v>
      </c>
      <c r="R223" s="232">
        <f t="shared" si="30"/>
        <v>11685035.576258549</v>
      </c>
      <c r="S223" s="232">
        <f t="shared" si="30"/>
        <v>11827071.166017119</v>
      </c>
      <c r="T223" s="232">
        <f t="shared" si="30"/>
        <v>11972011.219692474</v>
      </c>
      <c r="U223" s="232">
        <f t="shared" si="30"/>
        <v>12119911.909677908</v>
      </c>
      <c r="V223" s="232">
        <f t="shared" si="30"/>
        <v>12270846.287516825</v>
      </c>
      <c r="W223" s="232">
        <f t="shared" si="30"/>
        <v>12424827.448271703</v>
      </c>
      <c r="X223" s="232">
        <f t="shared" si="30"/>
        <v>12582112.160122206</v>
      </c>
      <c r="Z223" s="229">
        <v>10</v>
      </c>
      <c r="AA223" s="234" t="s">
        <v>52</v>
      </c>
      <c r="AB223" s="231">
        <f t="shared" si="31"/>
        <v>10193648.726750225</v>
      </c>
      <c r="AC223" s="232">
        <f t="shared" si="31"/>
        <v>10270601.853276759</v>
      </c>
      <c r="AD223" s="232">
        <f t="shared" si="31"/>
        <v>10383264.239645813</v>
      </c>
      <c r="AE223" s="232">
        <f t="shared" si="31"/>
        <v>10497706.990053242</v>
      </c>
      <c r="AF223" s="232">
        <f t="shared" si="31"/>
        <v>10613481.610497128</v>
      </c>
      <c r="AG223" s="232">
        <f t="shared" si="31"/>
        <v>10731765.948160164</v>
      </c>
      <c r="AH223" s="232">
        <f t="shared" si="31"/>
        <v>10852432.488461411</v>
      </c>
      <c r="AI223" s="232">
        <f t="shared" si="31"/>
        <v>10975575.185622428</v>
      </c>
      <c r="AJ223" s="232">
        <f t="shared" si="31"/>
        <v>11101233.081126273</v>
      </c>
      <c r="AK223" s="232">
        <f t="shared" si="31"/>
        <v>11229460.561551154</v>
      </c>
      <c r="AL223" s="232">
        <f t="shared" si="31"/>
        <v>11360309.400979217</v>
      </c>
      <c r="AM223" s="232">
        <f t="shared" si="31"/>
        <v>11493833.384684162</v>
      </c>
      <c r="AN223" s="232">
        <f t="shared" si="31"/>
        <v>11630087.15774674</v>
      </c>
      <c r="AO223" s="232">
        <f t="shared" si="31"/>
        <v>11769126.527317874</v>
      </c>
      <c r="AP223" s="232">
        <f t="shared" si="31"/>
        <v>11911008.49451329</v>
      </c>
      <c r="AQ223" s="232">
        <f t="shared" si="31"/>
        <v>12055790.960380232</v>
      </c>
      <c r="AR223" s="232">
        <f t="shared" si="31"/>
        <v>12203534.060610751</v>
      </c>
      <c r="AS223" s="232">
        <f t="shared" si="31"/>
        <v>12354295.053935837</v>
      </c>
      <c r="AT223" s="232">
        <f t="shared" si="31"/>
        <v>12508148.404668115</v>
      </c>
      <c r="AU223" s="232">
        <f t="shared" si="31"/>
        <v>12665107.461120876</v>
      </c>
      <c r="AV223" s="232">
        <f t="shared" si="31"/>
        <v>12825433.957200617</v>
      </c>
    </row>
    <row r="224" spans="2:48" x14ac:dyDescent="0.2">
      <c r="B224" s="229">
        <v>13</v>
      </c>
      <c r="C224" s="234" t="s">
        <v>54</v>
      </c>
      <c r="D224" s="231">
        <f t="shared" si="30"/>
        <v>0</v>
      </c>
      <c r="E224" s="232">
        <f t="shared" si="30"/>
        <v>0</v>
      </c>
      <c r="F224" s="232">
        <f t="shared" si="30"/>
        <v>0</v>
      </c>
      <c r="G224" s="232">
        <f t="shared" si="30"/>
        <v>0</v>
      </c>
      <c r="H224" s="232">
        <f t="shared" si="30"/>
        <v>0</v>
      </c>
      <c r="I224" s="232">
        <f t="shared" si="30"/>
        <v>0</v>
      </c>
      <c r="J224" s="232">
        <f t="shared" si="30"/>
        <v>0</v>
      </c>
      <c r="K224" s="232">
        <f t="shared" si="30"/>
        <v>0</v>
      </c>
      <c r="L224" s="232">
        <f t="shared" si="30"/>
        <v>0</v>
      </c>
      <c r="M224" s="232">
        <f t="shared" si="30"/>
        <v>0</v>
      </c>
      <c r="N224" s="232">
        <f t="shared" si="30"/>
        <v>0</v>
      </c>
      <c r="O224" s="232">
        <f t="shared" si="30"/>
        <v>0</v>
      </c>
      <c r="P224" s="232">
        <f t="shared" si="30"/>
        <v>0</v>
      </c>
      <c r="Q224" s="232">
        <f t="shared" si="30"/>
        <v>0</v>
      </c>
      <c r="R224" s="232">
        <f t="shared" si="30"/>
        <v>0</v>
      </c>
      <c r="S224" s="232">
        <f t="shared" si="30"/>
        <v>0</v>
      </c>
      <c r="T224" s="232">
        <f t="shared" si="30"/>
        <v>0</v>
      </c>
      <c r="U224" s="232">
        <f t="shared" si="30"/>
        <v>0</v>
      </c>
      <c r="V224" s="232">
        <f t="shared" si="30"/>
        <v>0</v>
      </c>
      <c r="W224" s="232">
        <f t="shared" si="30"/>
        <v>0</v>
      </c>
      <c r="X224" s="232">
        <f t="shared" si="30"/>
        <v>0</v>
      </c>
      <c r="Z224" s="229">
        <v>13</v>
      </c>
      <c r="AA224" s="234" t="s">
        <v>54</v>
      </c>
      <c r="AB224" s="231">
        <f t="shared" si="31"/>
        <v>0</v>
      </c>
      <c r="AC224" s="232">
        <f t="shared" si="31"/>
        <v>0</v>
      </c>
      <c r="AD224" s="232">
        <f t="shared" si="31"/>
        <v>0</v>
      </c>
      <c r="AE224" s="232">
        <f t="shared" si="31"/>
        <v>0</v>
      </c>
      <c r="AF224" s="232">
        <f t="shared" si="31"/>
        <v>0</v>
      </c>
      <c r="AG224" s="232">
        <f t="shared" si="31"/>
        <v>0</v>
      </c>
      <c r="AH224" s="232">
        <f t="shared" si="31"/>
        <v>0</v>
      </c>
      <c r="AI224" s="232">
        <f t="shared" si="31"/>
        <v>0</v>
      </c>
      <c r="AJ224" s="232">
        <f t="shared" si="31"/>
        <v>0</v>
      </c>
      <c r="AK224" s="232">
        <f t="shared" si="31"/>
        <v>0</v>
      </c>
      <c r="AL224" s="232">
        <f t="shared" si="31"/>
        <v>0</v>
      </c>
      <c r="AM224" s="232">
        <f t="shared" si="31"/>
        <v>0</v>
      </c>
      <c r="AN224" s="232">
        <f t="shared" si="31"/>
        <v>0</v>
      </c>
      <c r="AO224" s="232">
        <f t="shared" si="31"/>
        <v>0</v>
      </c>
      <c r="AP224" s="232">
        <f t="shared" si="31"/>
        <v>0</v>
      </c>
      <c r="AQ224" s="232">
        <f t="shared" si="31"/>
        <v>0</v>
      </c>
      <c r="AR224" s="232">
        <f t="shared" si="31"/>
        <v>0</v>
      </c>
      <c r="AS224" s="232">
        <f t="shared" si="31"/>
        <v>0</v>
      </c>
      <c r="AT224" s="232">
        <f t="shared" si="31"/>
        <v>0</v>
      </c>
      <c r="AU224" s="232">
        <f t="shared" si="31"/>
        <v>0</v>
      </c>
      <c r="AV224" s="232">
        <f t="shared" si="31"/>
        <v>0</v>
      </c>
    </row>
    <row r="225" spans="2:48" x14ac:dyDescent="0.2">
      <c r="B225" s="229">
        <v>14</v>
      </c>
      <c r="C225" s="234" t="s">
        <v>55</v>
      </c>
      <c r="D225" s="231">
        <f t="shared" si="30"/>
        <v>223412.97974444967</v>
      </c>
      <c r="E225" s="232">
        <f t="shared" si="30"/>
        <v>224776.60178188805</v>
      </c>
      <c r="F225" s="232">
        <f t="shared" si="30"/>
        <v>226940.24607692024</v>
      </c>
      <c r="G225" s="232">
        <f t="shared" si="30"/>
        <v>229352.3673569744</v>
      </c>
      <c r="H225" s="232">
        <f t="shared" si="30"/>
        <v>231792.56055659323</v>
      </c>
      <c r="I225" s="232">
        <f t="shared" si="30"/>
        <v>234285.65130041627</v>
      </c>
      <c r="J225" s="232">
        <f t="shared" si="30"/>
        <v>236828.95197012677</v>
      </c>
      <c r="K225" s="232">
        <f t="shared" si="30"/>
        <v>239424.44284317325</v>
      </c>
      <c r="L225" s="232">
        <f t="shared" si="30"/>
        <v>242072.94680206286</v>
      </c>
      <c r="M225" s="232">
        <f t="shared" si="30"/>
        <v>244775.61015778317</v>
      </c>
      <c r="N225" s="232">
        <f t="shared" si="30"/>
        <v>247533.52415789582</v>
      </c>
      <c r="O225" s="232">
        <f t="shared" si="30"/>
        <v>250347.82243994222</v>
      </c>
      <c r="P225" s="232">
        <f t="shared" si="30"/>
        <v>253219.65676372751</v>
      </c>
      <c r="Q225" s="232">
        <f t="shared" si="30"/>
        <v>256150.20338212259</v>
      </c>
      <c r="R225" s="232">
        <f t="shared" si="30"/>
        <v>259140.66371330121</v>
      </c>
      <c r="S225" s="232">
        <f t="shared" si="30"/>
        <v>262192.25814343698</v>
      </c>
      <c r="T225" s="232">
        <f t="shared" si="30"/>
        <v>265306.25415832177</v>
      </c>
      <c r="U225" s="232">
        <f t="shared" si="30"/>
        <v>268483.85860658315</v>
      </c>
      <c r="V225" s="232">
        <f t="shared" si="30"/>
        <v>271726.64097736223</v>
      </c>
      <c r="W225" s="232">
        <f t="shared" si="30"/>
        <v>275034.88262446527</v>
      </c>
      <c r="X225" s="232">
        <f t="shared" si="30"/>
        <v>278414.10010046058</v>
      </c>
      <c r="Z225" s="229">
        <v>14</v>
      </c>
      <c r="AA225" s="234" t="s">
        <v>55</v>
      </c>
      <c r="AB225" s="231">
        <f t="shared" si="31"/>
        <v>227733.78677270724</v>
      </c>
      <c r="AC225" s="232">
        <f t="shared" si="31"/>
        <v>229123.78126034967</v>
      </c>
      <c r="AD225" s="232">
        <f t="shared" si="31"/>
        <v>231329.27043604772</v>
      </c>
      <c r="AE225" s="232">
        <f t="shared" si="31"/>
        <v>233788.04214165825</v>
      </c>
      <c r="AF225" s="232">
        <f t="shared" si="31"/>
        <v>236275.42867775762</v>
      </c>
      <c r="AG225" s="232">
        <f t="shared" si="31"/>
        <v>238816.73579656627</v>
      </c>
      <c r="AH225" s="232">
        <f t="shared" si="31"/>
        <v>241409.22390122895</v>
      </c>
      <c r="AI225" s="232">
        <f t="shared" si="31"/>
        <v>244054.91156776019</v>
      </c>
      <c r="AJ225" s="232">
        <f t="shared" si="31"/>
        <v>246754.63759321466</v>
      </c>
      <c r="AK225" s="232">
        <f t="shared" si="31"/>
        <v>249509.57045823464</v>
      </c>
      <c r="AL225" s="232">
        <f t="shared" si="31"/>
        <v>252320.8225151095</v>
      </c>
      <c r="AM225" s="232">
        <f t="shared" si="31"/>
        <v>255189.54932593054</v>
      </c>
      <c r="AN225" s="232">
        <f t="shared" si="31"/>
        <v>258116.9249255379</v>
      </c>
      <c r="AO225" s="232">
        <f t="shared" si="31"/>
        <v>261104.1483155328</v>
      </c>
      <c r="AP225" s="232">
        <f t="shared" si="31"/>
        <v>264152.44414951646</v>
      </c>
      <c r="AQ225" s="232">
        <f t="shared" si="31"/>
        <v>267263.05641593097</v>
      </c>
      <c r="AR225" s="232">
        <f t="shared" si="31"/>
        <v>270437.27711374371</v>
      </c>
      <c r="AS225" s="232">
        <f t="shared" si="31"/>
        <v>273676.33643203444</v>
      </c>
      <c r="AT225" s="232">
        <f t="shared" si="31"/>
        <v>276981.83421386441</v>
      </c>
      <c r="AU225" s="232">
        <f t="shared" si="31"/>
        <v>280354.05725442222</v>
      </c>
      <c r="AV225" s="232">
        <f t="shared" si="31"/>
        <v>283798.62879640341</v>
      </c>
    </row>
    <row r="226" spans="2:48" x14ac:dyDescent="0.2">
      <c r="B226" s="229">
        <v>18</v>
      </c>
      <c r="C226" s="234" t="s">
        <v>57</v>
      </c>
      <c r="D226" s="231">
        <f t="shared" si="30"/>
        <v>13433232.902160298</v>
      </c>
      <c r="E226" s="232">
        <f t="shared" si="30"/>
        <v>13845100.972791063</v>
      </c>
      <c r="F226" s="232">
        <f t="shared" si="30"/>
        <v>14246435.154688777</v>
      </c>
      <c r="G226" s="232">
        <f t="shared" si="30"/>
        <v>14669341.083359713</v>
      </c>
      <c r="H226" s="232">
        <f t="shared" si="30"/>
        <v>15082806.363639476</v>
      </c>
      <c r="I226" s="232">
        <f t="shared" si="30"/>
        <v>15502332.870403832</v>
      </c>
      <c r="J226" s="232">
        <f t="shared" si="30"/>
        <v>15923947.204680633</v>
      </c>
      <c r="K226" s="232">
        <f t="shared" si="30"/>
        <v>16347785.675974064</v>
      </c>
      <c r="L226" s="232">
        <f t="shared" si="30"/>
        <v>16774646.178652748</v>
      </c>
      <c r="M226" s="232">
        <f t="shared" si="30"/>
        <v>17203992.83804534</v>
      </c>
      <c r="N226" s="232">
        <f t="shared" si="30"/>
        <v>17636180.468227956</v>
      </c>
      <c r="O226" s="232">
        <f t="shared" si="30"/>
        <v>18071156.466234703</v>
      </c>
      <c r="P226" s="232">
        <f t="shared" si="30"/>
        <v>18509000.280958124</v>
      </c>
      <c r="Q226" s="232">
        <f t="shared" si="30"/>
        <v>18949776.116957616</v>
      </c>
      <c r="R226" s="232">
        <f t="shared" si="30"/>
        <v>19393535.019838478</v>
      </c>
      <c r="S226" s="232">
        <f t="shared" si="30"/>
        <v>19840343.504267443</v>
      </c>
      <c r="T226" s="232">
        <f t="shared" si="30"/>
        <v>20290262.20782686</v>
      </c>
      <c r="U226" s="232">
        <f t="shared" si="30"/>
        <v>20743352.090890963</v>
      </c>
      <c r="V226" s="232">
        <f t="shared" si="30"/>
        <v>21199691.309981152</v>
      </c>
      <c r="W226" s="232">
        <f t="shared" si="30"/>
        <v>21659293.783955477</v>
      </c>
      <c r="X226" s="232">
        <f t="shared" si="30"/>
        <v>22122434.626209091</v>
      </c>
      <c r="Z226" s="229">
        <v>18</v>
      </c>
      <c r="AA226" s="234" t="s">
        <v>57</v>
      </c>
      <c r="AB226" s="231">
        <f t="shared" si="31"/>
        <v>13856004.41625729</v>
      </c>
      <c r="AC226" s="232">
        <f t="shared" si="31"/>
        <v>14282625.807224784</v>
      </c>
      <c r="AD226" s="232">
        <f t="shared" si="31"/>
        <v>14698264.08297953</v>
      </c>
      <c r="AE226" s="232">
        <f t="shared" si="31"/>
        <v>15136387.540730597</v>
      </c>
      <c r="AF226" s="232">
        <f t="shared" si="31"/>
        <v>15564688.100361321</v>
      </c>
      <c r="AG226" s="232">
        <f t="shared" si="31"/>
        <v>15999263.689140135</v>
      </c>
      <c r="AH226" s="232">
        <f t="shared" si="31"/>
        <v>16435983.722001329</v>
      </c>
      <c r="AI226" s="232">
        <f t="shared" si="31"/>
        <v>16874988.852414131</v>
      </c>
      <c r="AJ226" s="232">
        <f t="shared" si="31"/>
        <v>17317108.315234046</v>
      </c>
      <c r="AK226" s="232">
        <f t="shared" si="31"/>
        <v>17761784.284547083</v>
      </c>
      <c r="AL226" s="232">
        <f t="shared" si="31"/>
        <v>18209385.128870703</v>
      </c>
      <c r="AM226" s="232">
        <f t="shared" si="31"/>
        <v>18659855.549911276</v>
      </c>
      <c r="AN226" s="232">
        <f t="shared" si="31"/>
        <v>19113277.551211409</v>
      </c>
      <c r="AO226" s="232">
        <f t="shared" si="31"/>
        <v>19569717.271824617</v>
      </c>
      <c r="AP226" s="232">
        <f t="shared" si="31"/>
        <v>20029227.154484205</v>
      </c>
      <c r="AQ226" s="232">
        <f t="shared" si="31"/>
        <v>20491875.71697963</v>
      </c>
      <c r="AR226" s="232">
        <f t="shared" si="31"/>
        <v>20957725.341058988</v>
      </c>
      <c r="AS226" s="232">
        <f t="shared" si="31"/>
        <v>21426838.776191771</v>
      </c>
      <c r="AT226" s="232">
        <f t="shared" si="31"/>
        <v>21899296.460903198</v>
      </c>
      <c r="AU226" s="232">
        <f t="shared" si="31"/>
        <v>22375112.719545111</v>
      </c>
      <c r="AV226" s="232">
        <f t="shared" si="31"/>
        <v>22854570.702582322</v>
      </c>
    </row>
    <row r="227" spans="2:48" x14ac:dyDescent="0.2">
      <c r="B227" s="229">
        <v>20</v>
      </c>
      <c r="C227" s="234" t="s">
        <v>58</v>
      </c>
      <c r="D227" s="231">
        <f t="shared" si="30"/>
        <v>2115.189010184572</v>
      </c>
      <c r="E227" s="232">
        <f t="shared" si="30"/>
        <v>2300.0154858397573</v>
      </c>
      <c r="F227" s="232">
        <f t="shared" si="30"/>
        <v>2384.1960072838865</v>
      </c>
      <c r="G227" s="232">
        <f t="shared" si="30"/>
        <v>2471.4575341535146</v>
      </c>
      <c r="H227" s="232">
        <f t="shared" si="30"/>
        <v>2561.9128311864833</v>
      </c>
      <c r="I227" s="232">
        <f t="shared" si="30"/>
        <v>2655.6787903078166</v>
      </c>
      <c r="J227" s="232">
        <f t="shared" si="30"/>
        <v>2752.8765816846872</v>
      </c>
      <c r="K227" s="232">
        <f t="shared" si="30"/>
        <v>2853.6318103100016</v>
      </c>
      <c r="L227" s="232">
        <f t="shared" si="30"/>
        <v>2958.0746783169279</v>
      </c>
      <c r="M227" s="232">
        <f t="shared" si="30"/>
        <v>3066.3401532341441</v>
      </c>
      <c r="N227" s="232">
        <f t="shared" si="30"/>
        <v>3178.568142399215</v>
      </c>
      <c r="O227" s="232">
        <f t="shared" si="30"/>
        <v>3294.9036737555048</v>
      </c>
      <c r="P227" s="232">
        <f t="shared" si="30"/>
        <v>3415.4970832662439</v>
      </c>
      <c r="Q227" s="232">
        <f t="shared" si="30"/>
        <v>3540.5042091879545</v>
      </c>
      <c r="R227" s="232">
        <f t="shared" si="30"/>
        <v>3670.0865934542749</v>
      </c>
      <c r="S227" s="232">
        <f t="shared" si="30"/>
        <v>3804.411690430431</v>
      </c>
      <c r="T227" s="232">
        <f t="shared" si="30"/>
        <v>3943.653083308116</v>
      </c>
      <c r="U227" s="232">
        <f t="shared" si="30"/>
        <v>4087.9907084204151</v>
      </c>
      <c r="V227" s="232">
        <f t="shared" si="30"/>
        <v>4237.6110877666615</v>
      </c>
      <c r="W227" s="232">
        <f t="shared" si="30"/>
        <v>4392.7075700476817</v>
      </c>
      <c r="X227" s="232">
        <f t="shared" si="30"/>
        <v>4553.4805805229462</v>
      </c>
      <c r="Z227" s="229">
        <v>20</v>
      </c>
      <c r="AA227" s="234" t="s">
        <v>58</v>
      </c>
      <c r="AB227" s="231">
        <f t="shared" si="31"/>
        <v>1798.5765728054612</v>
      </c>
      <c r="AC227" s="232">
        <f t="shared" si="31"/>
        <v>1959.9060810693315</v>
      </c>
      <c r="AD227" s="232">
        <f t="shared" si="31"/>
        <v>2036.5052886435337</v>
      </c>
      <c r="AE227" s="232">
        <f t="shared" si="31"/>
        <v>2116.098230793933</v>
      </c>
      <c r="AF227" s="232">
        <f t="shared" si="31"/>
        <v>2198.8019119517307</v>
      </c>
      <c r="AG227" s="232">
        <f t="shared" si="31"/>
        <v>2284.7379094441462</v>
      </c>
      <c r="AH227" s="232">
        <f t="shared" si="31"/>
        <v>2374.0325522173734</v>
      </c>
      <c r="AI227" s="232">
        <f t="shared" si="31"/>
        <v>2466.8171065445858</v>
      </c>
      <c r="AJ227" s="232">
        <f t="shared" si="31"/>
        <v>2563.2279689919878</v>
      </c>
      <c r="AK227" s="232">
        <f t="shared" si="31"/>
        <v>2663.4068669265739</v>
      </c>
      <c r="AL227" s="232">
        <f t="shared" si="31"/>
        <v>2767.5010668603559</v>
      </c>
      <c r="AM227" s="232">
        <f t="shared" si="31"/>
        <v>2875.6635909373263</v>
      </c>
      <c r="AN227" s="232">
        <f t="shared" si="31"/>
        <v>2988.0534418814091</v>
      </c>
      <c r="AO227" s="232">
        <f t="shared" si="31"/>
        <v>3104.835836736067</v>
      </c>
      <c r="AP227" s="232">
        <f t="shared" si="31"/>
        <v>3226.1824497391808</v>
      </c>
      <c r="AQ227" s="232">
        <f t="shared" si="31"/>
        <v>3352.2716646902304</v>
      </c>
      <c r="AR227" s="232">
        <f t="shared" si="31"/>
        <v>3483.288837180773</v>
      </c>
      <c r="AS227" s="232">
        <f t="shared" si="31"/>
        <v>3619.4265670736963</v>
      </c>
      <c r="AT227" s="232">
        <f t="shared" si="31"/>
        <v>3760.8849816318038</v>
      </c>
      <c r="AU227" s="232">
        <f t="shared" si="31"/>
        <v>3907.872029711953</v>
      </c>
      <c r="AV227" s="232">
        <f t="shared" si="31"/>
        <v>4060.6037874572044</v>
      </c>
    </row>
    <row r="228" spans="2:48" x14ac:dyDescent="0.2">
      <c r="B228" s="229">
        <v>21</v>
      </c>
      <c r="C228" s="234" t="s">
        <v>59</v>
      </c>
      <c r="D228" s="231">
        <f t="shared" si="30"/>
        <v>137873.4531968403</v>
      </c>
      <c r="E228" s="232">
        <f t="shared" si="30"/>
        <v>144327.57075086096</v>
      </c>
      <c r="F228" s="232">
        <f t="shared" si="30"/>
        <v>150599.54995965408</v>
      </c>
      <c r="G228" s="232">
        <f t="shared" si="30"/>
        <v>156876.64745013797</v>
      </c>
      <c r="H228" s="232">
        <f t="shared" si="30"/>
        <v>163154.57420158657</v>
      </c>
      <c r="I228" s="232">
        <f t="shared" si="30"/>
        <v>169432.59138459357</v>
      </c>
      <c r="J228" s="232">
        <f t="shared" si="30"/>
        <v>175714.77115352656</v>
      </c>
      <c r="K228" s="232">
        <f t="shared" si="30"/>
        <v>182003.39273882544</v>
      </c>
      <c r="L228" s="232">
        <f t="shared" si="30"/>
        <v>188293.41910243814</v>
      </c>
      <c r="M228" s="232">
        <f t="shared" si="30"/>
        <v>194583.44546605076</v>
      </c>
      <c r="N228" s="232">
        <f t="shared" si="30"/>
        <v>200873.47182966347</v>
      </c>
      <c r="O228" s="232">
        <f t="shared" si="30"/>
        <v>207163.49819327617</v>
      </c>
      <c r="P228" s="232">
        <f t="shared" si="30"/>
        <v>213453.52455688879</v>
      </c>
      <c r="Q228" s="232">
        <f t="shared" si="30"/>
        <v>219743.55092050147</v>
      </c>
      <c r="R228" s="232">
        <f t="shared" si="30"/>
        <v>226033.57728411414</v>
      </c>
      <c r="S228" s="232">
        <f t="shared" si="30"/>
        <v>232323.60364772676</v>
      </c>
      <c r="T228" s="232">
        <f t="shared" si="30"/>
        <v>238613.6300113395</v>
      </c>
      <c r="U228" s="232">
        <f t="shared" si="30"/>
        <v>244903.65637495214</v>
      </c>
      <c r="V228" s="232">
        <f t="shared" si="30"/>
        <v>251193.68273856485</v>
      </c>
      <c r="W228" s="232">
        <f t="shared" si="30"/>
        <v>257483.70910217744</v>
      </c>
      <c r="X228" s="232">
        <f t="shared" si="30"/>
        <v>263773.73546579015</v>
      </c>
      <c r="Z228" s="229">
        <v>21</v>
      </c>
      <c r="AA228" s="234" t="s">
        <v>59</v>
      </c>
      <c r="AB228" s="231">
        <f t="shared" si="31"/>
        <v>143364.95283767048</v>
      </c>
      <c r="AC228" s="232">
        <f t="shared" si="31"/>
        <v>150076.13789386774</v>
      </c>
      <c r="AD228" s="232">
        <f t="shared" si="31"/>
        <v>156597.93003454711</v>
      </c>
      <c r="AE228" s="232">
        <f t="shared" si="31"/>
        <v>163125.04431807698</v>
      </c>
      <c r="AF228" s="232">
        <f t="shared" si="31"/>
        <v>169653.02089203574</v>
      </c>
      <c r="AG228" s="232">
        <f t="shared" si="31"/>
        <v>176181.09149944194</v>
      </c>
      <c r="AH228" s="232">
        <f t="shared" si="31"/>
        <v>182713.49048857149</v>
      </c>
      <c r="AI228" s="232">
        <f t="shared" si="31"/>
        <v>189252.58787161286</v>
      </c>
      <c r="AJ228" s="232">
        <f t="shared" si="31"/>
        <v>195793.1459852882</v>
      </c>
      <c r="AK228" s="232">
        <f t="shared" si="31"/>
        <v>202333.70409896359</v>
      </c>
      <c r="AL228" s="232">
        <f t="shared" si="31"/>
        <v>208874.26221263898</v>
      </c>
      <c r="AM228" s="232">
        <f t="shared" si="31"/>
        <v>215414.82032631437</v>
      </c>
      <c r="AN228" s="232">
        <f t="shared" si="31"/>
        <v>221955.3784399897</v>
      </c>
      <c r="AO228" s="232">
        <f t="shared" si="31"/>
        <v>228495.93655366509</v>
      </c>
      <c r="AP228" s="232">
        <f t="shared" si="31"/>
        <v>235036.49466734048</v>
      </c>
      <c r="AQ228" s="232">
        <f t="shared" si="31"/>
        <v>241577.05278101575</v>
      </c>
      <c r="AR228" s="232">
        <f t="shared" si="31"/>
        <v>248117.6108946912</v>
      </c>
      <c r="AS228" s="232">
        <f t="shared" si="31"/>
        <v>254658.16900836653</v>
      </c>
      <c r="AT228" s="232">
        <f t="shared" si="31"/>
        <v>261198.72712204189</v>
      </c>
      <c r="AU228" s="232">
        <f t="shared" si="31"/>
        <v>267739.28523571719</v>
      </c>
      <c r="AV228" s="232">
        <f t="shared" si="31"/>
        <v>274279.84334939264</v>
      </c>
    </row>
    <row r="229" spans="2:48" x14ac:dyDescent="0.2">
      <c r="B229" s="229">
        <v>22</v>
      </c>
      <c r="C229" s="234" t="s">
        <v>60</v>
      </c>
      <c r="D229" s="231">
        <f t="shared" si="30"/>
        <v>1233351.3188543797</v>
      </c>
      <c r="E229" s="232">
        <f t="shared" si="30"/>
        <v>1274609.9810340125</v>
      </c>
      <c r="F229" s="232">
        <f t="shared" si="30"/>
        <v>1317079.4987041533</v>
      </c>
      <c r="G229" s="232">
        <f t="shared" si="30"/>
        <v>1359596.7968641582</v>
      </c>
      <c r="H229" s="232">
        <f t="shared" si="30"/>
        <v>1402270.5334068118</v>
      </c>
      <c r="I229" s="232">
        <f t="shared" si="30"/>
        <v>1445238.8581426321</v>
      </c>
      <c r="J229" s="232">
        <f t="shared" si="30"/>
        <v>1488486.8025926882</v>
      </c>
      <c r="K229" s="232">
        <f t="shared" si="30"/>
        <v>1532025.3949351846</v>
      </c>
      <c r="L229" s="232">
        <f t="shared" si="30"/>
        <v>1575859.2178129298</v>
      </c>
      <c r="M229" s="232">
        <f t="shared" si="30"/>
        <v>1619994.6550460868</v>
      </c>
      <c r="N229" s="232">
        <f t="shared" si="30"/>
        <v>1664437.7838059163</v>
      </c>
      <c r="O229" s="232">
        <f t="shared" si="30"/>
        <v>1709194.9173340015</v>
      </c>
      <c r="P229" s="232">
        <f t="shared" si="30"/>
        <v>1754272.4697950445</v>
      </c>
      <c r="Q229" s="232">
        <f t="shared" si="30"/>
        <v>1799676.9917559284</v>
      </c>
      <c r="R229" s="232">
        <f t="shared" si="30"/>
        <v>1845415.173929425</v>
      </c>
      <c r="S229" s="232">
        <f t="shared" si="30"/>
        <v>1891493.8126613358</v>
      </c>
      <c r="T229" s="232">
        <f t="shared" si="30"/>
        <v>1937919.966595816</v>
      </c>
      <c r="U229" s="232">
        <f t="shared" si="30"/>
        <v>1984700.356687902</v>
      </c>
      <c r="V229" s="232">
        <f t="shared" si="30"/>
        <v>2031843.723442171</v>
      </c>
      <c r="W229" s="232">
        <f t="shared" si="30"/>
        <v>2079351.6337214669</v>
      </c>
      <c r="X229" s="232">
        <f t="shared" si="30"/>
        <v>2127254.8092757449</v>
      </c>
      <c r="Z229" s="229">
        <v>22</v>
      </c>
      <c r="AA229" s="234" t="s">
        <v>60</v>
      </c>
      <c r="AB229" s="231">
        <f t="shared" si="31"/>
        <v>1282475.7018843493</v>
      </c>
      <c r="AC229" s="232">
        <f t="shared" si="31"/>
        <v>1325377.6965785963</v>
      </c>
      <c r="AD229" s="232">
        <f t="shared" si="31"/>
        <v>1369538.7751375402</v>
      </c>
      <c r="AE229" s="232">
        <f t="shared" si="31"/>
        <v>1413749.5372832571</v>
      </c>
      <c r="AF229" s="232">
        <f t="shared" si="31"/>
        <v>1458122.9687524037</v>
      </c>
      <c r="AG229" s="232">
        <f t="shared" si="31"/>
        <v>1502802.7218624521</v>
      </c>
      <c r="AH229" s="232">
        <f t="shared" si="31"/>
        <v>1547773.2319399551</v>
      </c>
      <c r="AI229" s="232">
        <f t="shared" si="31"/>
        <v>1593045.9664154542</v>
      </c>
      <c r="AJ229" s="232">
        <f t="shared" si="31"/>
        <v>1638625.6904584188</v>
      </c>
      <c r="AK229" s="232">
        <f t="shared" si="31"/>
        <v>1684519.042156572</v>
      </c>
      <c r="AL229" s="232">
        <f t="shared" si="31"/>
        <v>1730732.3407349046</v>
      </c>
      <c r="AM229" s="232">
        <f t="shared" si="31"/>
        <v>1777272.1508914148</v>
      </c>
      <c r="AN229" s="232">
        <f t="shared" si="31"/>
        <v>1824145.1422669792</v>
      </c>
      <c r="AO229" s="232">
        <f t="shared" si="31"/>
        <v>1871358.1263375657</v>
      </c>
      <c r="AP229" s="232">
        <f t="shared" si="31"/>
        <v>1918918.0603070348</v>
      </c>
      <c r="AQ229" s="232">
        <f t="shared" si="31"/>
        <v>1966832.0112196351</v>
      </c>
      <c r="AR229" s="232">
        <f t="shared" si="31"/>
        <v>2015107.3188653272</v>
      </c>
      <c r="AS229" s="232">
        <f t="shared" si="31"/>
        <v>2063750.9718947806</v>
      </c>
      <c r="AT229" s="232">
        <f t="shared" si="31"/>
        <v>2112772.0589468731</v>
      </c>
      <c r="AU229" s="232">
        <f t="shared" si="31"/>
        <v>2162172.2092925934</v>
      </c>
      <c r="AV229" s="232">
        <f t="shared" si="31"/>
        <v>2211983.368329199</v>
      </c>
    </row>
    <row r="230" spans="2:48" x14ac:dyDescent="0.2">
      <c r="B230" s="229">
        <v>23</v>
      </c>
      <c r="C230" s="234" t="s">
        <v>61</v>
      </c>
      <c r="D230" s="231">
        <f t="shared" si="30"/>
        <v>2062603.5090672614</v>
      </c>
      <c r="E230" s="232">
        <f t="shared" si="30"/>
        <v>2173264.5292415926</v>
      </c>
      <c r="F230" s="232">
        <f t="shared" si="30"/>
        <v>2283468.5547365146</v>
      </c>
      <c r="G230" s="232">
        <f t="shared" si="30"/>
        <v>2393413.2292923043</v>
      </c>
      <c r="H230" s="232">
        <f t="shared" si="30"/>
        <v>2503438.8421001704</v>
      </c>
      <c r="I230" s="232">
        <f t="shared" si="30"/>
        <v>2613796.098354727</v>
      </c>
      <c r="J230" s="232">
        <f t="shared" si="30"/>
        <v>2724494.2585109882</v>
      </c>
      <c r="K230" s="232">
        <f t="shared" si="30"/>
        <v>2835558.5671884045</v>
      </c>
      <c r="L230" s="232">
        <f t="shared" si="30"/>
        <v>2946999.2223765152</v>
      </c>
      <c r="M230" s="232">
        <f t="shared" si="30"/>
        <v>3058826.1000774466</v>
      </c>
      <c r="N230" s="232">
        <f t="shared" si="30"/>
        <v>3171047.6571144117</v>
      </c>
      <c r="O230" s="232">
        <f t="shared" si="30"/>
        <v>3283672.2543642824</v>
      </c>
      <c r="P230" s="232">
        <f t="shared" si="30"/>
        <v>3396708.2269826047</v>
      </c>
      <c r="Q230" s="232">
        <f t="shared" si="30"/>
        <v>3510164.0248290207</v>
      </c>
      <c r="R230" s="232">
        <f t="shared" si="30"/>
        <v>3624048.2541953404</v>
      </c>
      <c r="S230" s="232">
        <f t="shared" si="30"/>
        <v>3738369.6478577908</v>
      </c>
      <c r="T230" s="232">
        <f t="shared" si="30"/>
        <v>3853137.2718374478</v>
      </c>
      <c r="U230" s="232">
        <f t="shared" si="30"/>
        <v>3968359.7571542822</v>
      </c>
      <c r="V230" s="232">
        <f t="shared" si="30"/>
        <v>4084048.3275194694</v>
      </c>
      <c r="W230" s="232">
        <f t="shared" si="30"/>
        <v>4200204.9950190196</v>
      </c>
      <c r="X230" s="232">
        <f t="shared" si="30"/>
        <v>4316869.2083983645</v>
      </c>
      <c r="Z230" s="229">
        <v>23</v>
      </c>
      <c r="AA230" s="234" t="s">
        <v>61</v>
      </c>
      <c r="AB230" s="231">
        <f t="shared" si="31"/>
        <v>2079196.3747253167</v>
      </c>
      <c r="AC230" s="232">
        <f t="shared" si="31"/>
        <v>2190690.8513665572</v>
      </c>
      <c r="AD230" s="232">
        <f t="shared" si="31"/>
        <v>2301709.488432751</v>
      </c>
      <c r="AE230" s="232">
        <f t="shared" si="31"/>
        <v>2412460.8170435415</v>
      </c>
      <c r="AF230" s="232">
        <f t="shared" si="31"/>
        <v>2523291.3264360363</v>
      </c>
      <c r="AG230" s="232">
        <f t="shared" si="31"/>
        <v>2634455.0057869768</v>
      </c>
      <c r="AH230" s="232">
        <f t="shared" si="31"/>
        <v>2745961.7432395332</v>
      </c>
      <c r="AI230" s="232">
        <f t="shared" si="31"/>
        <v>2857837.1870760601</v>
      </c>
      <c r="AJ230" s="232">
        <f t="shared" si="31"/>
        <v>2970091.6951332232</v>
      </c>
      <c r="AK230" s="232">
        <f t="shared" si="31"/>
        <v>3082735.2491273652</v>
      </c>
      <c r="AL230" s="232">
        <f t="shared" si="31"/>
        <v>3195776.3809993416</v>
      </c>
      <c r="AM230" s="232">
        <f t="shared" si="31"/>
        <v>3309223.5181971039</v>
      </c>
      <c r="AN230" s="232">
        <f t="shared" si="31"/>
        <v>3423085.0592066874</v>
      </c>
      <c r="AO230" s="232">
        <f t="shared" si="31"/>
        <v>3537369.5168755334</v>
      </c>
      <c r="AP230" s="232">
        <f t="shared" si="31"/>
        <v>3652085.561173195</v>
      </c>
      <c r="AQ230" s="232">
        <f t="shared" si="31"/>
        <v>3767241.989305323</v>
      </c>
      <c r="AR230" s="232">
        <f t="shared" si="31"/>
        <v>3882847.9341066885</v>
      </c>
      <c r="AS230" s="232">
        <f t="shared" si="31"/>
        <v>3998912.0901800282</v>
      </c>
      <c r="AT230" s="232">
        <f t="shared" si="31"/>
        <v>4115445.7639032481</v>
      </c>
      <c r="AU230" s="232">
        <f t="shared" si="31"/>
        <v>4232450.9821835151</v>
      </c>
      <c r="AV230" s="232">
        <f t="shared" si="31"/>
        <v>4349967.4842979545</v>
      </c>
    </row>
    <row r="231" spans="2:48" x14ac:dyDescent="0.2">
      <c r="B231" s="229">
        <v>26</v>
      </c>
      <c r="C231" s="234" t="s">
        <v>62</v>
      </c>
      <c r="D231" s="231">
        <f t="shared" si="30"/>
        <v>81234.999999999971</v>
      </c>
      <c r="E231" s="232">
        <f t="shared" si="30"/>
        <v>82829.999999999971</v>
      </c>
      <c r="F231" s="232">
        <f t="shared" si="30"/>
        <v>83604.231116608455</v>
      </c>
      <c r="G231" s="232">
        <f t="shared" si="30"/>
        <v>86493.763421921089</v>
      </c>
      <c r="H231" s="232">
        <f t="shared" si="30"/>
        <v>87687.746944807892</v>
      </c>
      <c r="I231" s="232">
        <f t="shared" si="30"/>
        <v>89585.690232390596</v>
      </c>
      <c r="J231" s="232">
        <f t="shared" si="30"/>
        <v>90805</v>
      </c>
      <c r="K231" s="232">
        <f t="shared" si="30"/>
        <v>92400</v>
      </c>
      <c r="L231" s="232">
        <f t="shared" si="30"/>
        <v>93995.000000000015</v>
      </c>
      <c r="M231" s="232">
        <f t="shared" si="30"/>
        <v>95590</v>
      </c>
      <c r="N231" s="232">
        <f t="shared" si="30"/>
        <v>97283.073189530478</v>
      </c>
      <c r="O231" s="232">
        <f t="shared" si="30"/>
        <v>98950.82013433837</v>
      </c>
      <c r="P231" s="232">
        <f t="shared" si="30"/>
        <v>85861.148339045525</v>
      </c>
      <c r="Q231" s="232">
        <f t="shared" si="30"/>
        <v>87901.226990046445</v>
      </c>
      <c r="R231" s="232">
        <f t="shared" si="30"/>
        <v>103564.99999999997</v>
      </c>
      <c r="S231" s="232">
        <f t="shared" si="30"/>
        <v>105980.76888339152</v>
      </c>
      <c r="T231" s="232">
        <f t="shared" si="30"/>
        <v>106755.00000000001</v>
      </c>
      <c r="U231" s="232">
        <f t="shared" si="30"/>
        <v>92528.857858743373</v>
      </c>
      <c r="V231" s="232">
        <f t="shared" si="30"/>
        <v>93577.347492014378</v>
      </c>
      <c r="W231" s="232">
        <f t="shared" si="30"/>
        <v>95253.057734787581</v>
      </c>
      <c r="X231" s="232">
        <f t="shared" si="30"/>
        <v>38222.518159778629</v>
      </c>
      <c r="Z231" s="229">
        <v>26</v>
      </c>
      <c r="AA231" s="234" t="s">
        <v>62</v>
      </c>
      <c r="AB231" s="231">
        <f t="shared" si="31"/>
        <v>83915.755000000005</v>
      </c>
      <c r="AC231" s="232">
        <f t="shared" si="31"/>
        <v>85563.389999999985</v>
      </c>
      <c r="AD231" s="232">
        <f t="shared" si="31"/>
        <v>86363.170743456547</v>
      </c>
      <c r="AE231" s="232">
        <f t="shared" si="31"/>
        <v>89348.057614844467</v>
      </c>
      <c r="AF231" s="232">
        <f t="shared" si="31"/>
        <v>90581.442593986532</v>
      </c>
      <c r="AG231" s="232">
        <f t="shared" si="31"/>
        <v>92542.018010059459</v>
      </c>
      <c r="AH231" s="232">
        <f t="shared" si="31"/>
        <v>93801.564999999988</v>
      </c>
      <c r="AI231" s="232">
        <f t="shared" si="31"/>
        <v>95449.199999999983</v>
      </c>
      <c r="AJ231" s="232">
        <f t="shared" si="31"/>
        <v>97096.834999999963</v>
      </c>
      <c r="AK231" s="232">
        <f t="shared" si="31"/>
        <v>98744.469999999972</v>
      </c>
      <c r="AL231" s="232">
        <f t="shared" si="31"/>
        <v>100493.41460478499</v>
      </c>
      <c r="AM231" s="232">
        <f t="shared" si="31"/>
        <v>102216.19719877157</v>
      </c>
      <c r="AN231" s="232">
        <f t="shared" si="31"/>
        <v>88694.566234234007</v>
      </c>
      <c r="AO231" s="232">
        <f t="shared" si="31"/>
        <v>90801.967480717984</v>
      </c>
      <c r="AP231" s="232">
        <f t="shared" si="31"/>
        <v>106982.64499999996</v>
      </c>
      <c r="AQ231" s="232">
        <f t="shared" si="31"/>
        <v>109478.1342565434</v>
      </c>
      <c r="AR231" s="232">
        <f t="shared" si="31"/>
        <v>110277.91499999995</v>
      </c>
      <c r="AS231" s="232">
        <f t="shared" si="31"/>
        <v>95582.31016808188</v>
      </c>
      <c r="AT231" s="232">
        <f t="shared" si="31"/>
        <v>96665.399959250848</v>
      </c>
      <c r="AU231" s="232">
        <f t="shared" si="31"/>
        <v>98386.423175704636</v>
      </c>
      <c r="AV231" s="232">
        <f t="shared" si="31"/>
        <v>39473.733004549991</v>
      </c>
    </row>
    <row r="232" spans="2:48" x14ac:dyDescent="0.2">
      <c r="B232" s="229">
        <v>28</v>
      </c>
      <c r="C232" s="234" t="s">
        <v>63</v>
      </c>
      <c r="D232" s="231">
        <f t="shared" si="30"/>
        <v>52546.875472259089</v>
      </c>
      <c r="E232" s="232">
        <f t="shared" si="30"/>
        <v>53454.913979175537</v>
      </c>
      <c r="F232" s="232">
        <f t="shared" si="30"/>
        <v>53465.945775334156</v>
      </c>
      <c r="G232" s="232">
        <f t="shared" ref="G232:X232" si="32">+G201+G171+G141+G111+G81+G51+G21</f>
        <v>53466.079801067164</v>
      </c>
      <c r="H232" s="232">
        <f t="shared" si="32"/>
        <v>53466.081429351158</v>
      </c>
      <c r="I232" s="232">
        <f t="shared" si="32"/>
        <v>53466.081449133242</v>
      </c>
      <c r="J232" s="232">
        <f t="shared" si="32"/>
        <v>53466.081449373574</v>
      </c>
      <c r="K232" s="232">
        <f t="shared" si="32"/>
        <v>53466.081449376492</v>
      </c>
      <c r="L232" s="232">
        <f t="shared" si="32"/>
        <v>53466.081449376536</v>
      </c>
      <c r="M232" s="232">
        <f t="shared" si="32"/>
        <v>53466.081449376536</v>
      </c>
      <c r="N232" s="232">
        <f t="shared" si="32"/>
        <v>53466.081449376536</v>
      </c>
      <c r="O232" s="232">
        <f t="shared" si="32"/>
        <v>53466.081449376536</v>
      </c>
      <c r="P232" s="232">
        <f t="shared" si="32"/>
        <v>53466.081449376536</v>
      </c>
      <c r="Q232" s="232">
        <f t="shared" si="32"/>
        <v>53466.081449376536</v>
      </c>
      <c r="R232" s="232">
        <f t="shared" si="32"/>
        <v>53466.081449376536</v>
      </c>
      <c r="S232" s="232">
        <f t="shared" si="32"/>
        <v>53466.081449376536</v>
      </c>
      <c r="T232" s="232">
        <f t="shared" si="32"/>
        <v>53466.081449376536</v>
      </c>
      <c r="U232" s="232">
        <f t="shared" si="32"/>
        <v>53466.081449376536</v>
      </c>
      <c r="V232" s="232">
        <f t="shared" si="32"/>
        <v>53466.081449376536</v>
      </c>
      <c r="W232" s="232">
        <f t="shared" si="32"/>
        <v>53466.081449376536</v>
      </c>
      <c r="X232" s="232">
        <f t="shared" si="32"/>
        <v>53466.081449376536</v>
      </c>
      <c r="Z232" s="229">
        <v>28</v>
      </c>
      <c r="AA232" s="234" t="s">
        <v>63</v>
      </c>
      <c r="AB232" s="231">
        <f t="shared" si="31"/>
        <v>53474.853293099186</v>
      </c>
      <c r="AC232" s="232">
        <f t="shared" si="31"/>
        <v>54398.927760047773</v>
      </c>
      <c r="AD232" s="232">
        <f t="shared" si="31"/>
        <v>54410.154377726562</v>
      </c>
      <c r="AE232" s="232">
        <f t="shared" ref="AE232:AV232" si="33">+AE201+AE171+AE141+AE111+AE81+AE51+AE21</f>
        <v>54410.290770354004</v>
      </c>
      <c r="AF232" s="232">
        <f t="shared" si="33"/>
        <v>54410.292427393491</v>
      </c>
      <c r="AG232" s="232">
        <f t="shared" si="33"/>
        <v>54410.292447524931</v>
      </c>
      <c r="AH232" s="232">
        <f t="shared" si="33"/>
        <v>54410.292447769512</v>
      </c>
      <c r="AI232" s="232">
        <f t="shared" si="33"/>
        <v>54410.292447772488</v>
      </c>
      <c r="AJ232" s="232">
        <f t="shared" si="33"/>
        <v>54410.292447772517</v>
      </c>
      <c r="AK232" s="232">
        <f t="shared" si="33"/>
        <v>54410.292447772517</v>
      </c>
      <c r="AL232" s="232">
        <f t="shared" si="33"/>
        <v>54410.292447772517</v>
      </c>
      <c r="AM232" s="232">
        <f t="shared" si="33"/>
        <v>54410.292447772517</v>
      </c>
      <c r="AN232" s="232">
        <f t="shared" si="33"/>
        <v>54410.292447772517</v>
      </c>
      <c r="AO232" s="232">
        <f t="shared" si="33"/>
        <v>54410.292447772517</v>
      </c>
      <c r="AP232" s="232">
        <f t="shared" si="33"/>
        <v>54410.292447772517</v>
      </c>
      <c r="AQ232" s="232">
        <f t="shared" si="33"/>
        <v>54410.292447772517</v>
      </c>
      <c r="AR232" s="232">
        <f t="shared" si="33"/>
        <v>54410.292447772517</v>
      </c>
      <c r="AS232" s="232">
        <f t="shared" si="33"/>
        <v>54410.292447772517</v>
      </c>
      <c r="AT232" s="232">
        <f t="shared" si="33"/>
        <v>54410.292447772517</v>
      </c>
      <c r="AU232" s="232">
        <f t="shared" si="33"/>
        <v>54410.292447772517</v>
      </c>
      <c r="AV232" s="232">
        <f t="shared" si="33"/>
        <v>54410.292447772517</v>
      </c>
    </row>
    <row r="233" spans="2:48" x14ac:dyDescent="0.2">
      <c r="B233" s="229">
        <v>29</v>
      </c>
      <c r="C233" s="234" t="s">
        <v>64</v>
      </c>
      <c r="D233" s="231">
        <f t="shared" ref="D233:X233" si="34">+D202+D172+D142+D112+D82+D52+D22</f>
        <v>93201.769098017045</v>
      </c>
      <c r="E233" s="232">
        <f t="shared" si="34"/>
        <v>94151.7485557576</v>
      </c>
      <c r="F233" s="232">
        <f t="shared" si="34"/>
        <v>96320.056816884477</v>
      </c>
      <c r="G233" s="232">
        <f t="shared" si="34"/>
        <v>98189.399611743167</v>
      </c>
      <c r="H233" s="232">
        <f t="shared" si="34"/>
        <v>100176.85047690461</v>
      </c>
      <c r="I233" s="232">
        <f t="shared" si="34"/>
        <v>102117.64205918383</v>
      </c>
      <c r="J233" s="232">
        <f t="shared" si="34"/>
        <v>104076.86666364316</v>
      </c>
      <c r="K233" s="232">
        <f t="shared" si="34"/>
        <v>106028.8091950464</v>
      </c>
      <c r="L233" s="232">
        <f t="shared" si="34"/>
        <v>107983.62855193581</v>
      </c>
      <c r="M233" s="232">
        <f t="shared" si="34"/>
        <v>109937.31140211697</v>
      </c>
      <c r="N233" s="232">
        <f t="shared" si="34"/>
        <v>111891.44323591015</v>
      </c>
      <c r="O233" s="232">
        <f t="shared" si="34"/>
        <v>113845.3976961055</v>
      </c>
      <c r="P233" s="232">
        <f t="shared" si="34"/>
        <v>115799.42222877644</v>
      </c>
      <c r="Q233" s="232">
        <f t="shared" si="34"/>
        <v>117753.41907890668</v>
      </c>
      <c r="R233" s="232">
        <f t="shared" si="34"/>
        <v>119707.42686518631</v>
      </c>
      <c r="S233" s="232">
        <f t="shared" si="34"/>
        <v>121661.43033107626</v>
      </c>
      <c r="T233" s="232">
        <f t="shared" si="34"/>
        <v>123615.43550376136</v>
      </c>
      <c r="U233" s="232">
        <f t="shared" si="34"/>
        <v>125569.4400021671</v>
      </c>
      <c r="V233" s="232">
        <f t="shared" si="34"/>
        <v>127523.44476695081</v>
      </c>
      <c r="W233" s="232">
        <f t="shared" si="34"/>
        <v>129477.44942650036</v>
      </c>
      <c r="X233" s="232">
        <f t="shared" si="34"/>
        <v>131431.45412762326</v>
      </c>
      <c r="Z233" s="229">
        <v>29</v>
      </c>
      <c r="AA233" s="234" t="s">
        <v>64</v>
      </c>
      <c r="AB233" s="231">
        <f t="shared" ref="AB233:AV241" si="35">+AB202+AB172+AB142+AB112+AB82+AB52+AB22</f>
        <v>96913.995561191055</v>
      </c>
      <c r="AC233" s="232">
        <f t="shared" si="35"/>
        <v>97901.812700733426</v>
      </c>
      <c r="AD233" s="232">
        <f t="shared" si="35"/>
        <v>100156.48467990098</v>
      </c>
      <c r="AE233" s="232">
        <f t="shared" si="35"/>
        <v>102100.28339827887</v>
      </c>
      <c r="AF233" s="232">
        <f t="shared" si="35"/>
        <v>104166.89443139973</v>
      </c>
      <c r="AG233" s="232">
        <f t="shared" si="35"/>
        <v>106184.98774240111</v>
      </c>
      <c r="AH233" s="232">
        <f t="shared" si="35"/>
        <v>108222.24826285607</v>
      </c>
      <c r="AI233" s="232">
        <f t="shared" si="35"/>
        <v>110251.9366652851</v>
      </c>
      <c r="AJ233" s="232">
        <f t="shared" si="35"/>
        <v>112284.6164771594</v>
      </c>
      <c r="AK233" s="232">
        <f t="shared" si="35"/>
        <v>114316.11451526333</v>
      </c>
      <c r="AL233" s="232">
        <f t="shared" si="35"/>
        <v>116348.07941999646</v>
      </c>
      <c r="AM233" s="232">
        <f t="shared" si="35"/>
        <v>118379.85988634135</v>
      </c>
      <c r="AN233" s="232">
        <f t="shared" si="35"/>
        <v>120411.71321614861</v>
      </c>
      <c r="AO233" s="232">
        <f t="shared" si="35"/>
        <v>122443.53776081954</v>
      </c>
      <c r="AP233" s="232">
        <f t="shared" si="35"/>
        <v>124475.37367722669</v>
      </c>
      <c r="AQ233" s="232">
        <f t="shared" si="35"/>
        <v>126507.20510116301</v>
      </c>
      <c r="AR233" s="232">
        <f t="shared" si="35"/>
        <v>128539.03829987618</v>
      </c>
      <c r="AS233" s="232">
        <f t="shared" si="35"/>
        <v>130570.87079745342</v>
      </c>
      <c r="AT233" s="232">
        <f t="shared" si="35"/>
        <v>132602.70357201848</v>
      </c>
      <c r="AU233" s="232">
        <f t="shared" si="35"/>
        <v>134634.53623715788</v>
      </c>
      <c r="AV233" s="232">
        <f t="shared" si="35"/>
        <v>136666.36894552654</v>
      </c>
    </row>
    <row r="234" spans="2:48" x14ac:dyDescent="0.2">
      <c r="B234" s="229">
        <v>31</v>
      </c>
      <c r="C234" s="234" t="s">
        <v>65</v>
      </c>
      <c r="D234" s="231">
        <f t="shared" ref="D234:X234" si="36">+D203+D173+D143+D113+D83+D53+D23</f>
        <v>149847.80895287875</v>
      </c>
      <c r="E234" s="232">
        <f t="shared" si="36"/>
        <v>154322.43957063972</v>
      </c>
      <c r="F234" s="232">
        <f t="shared" si="36"/>
        <v>158000.29836892124</v>
      </c>
      <c r="G234" s="232">
        <f t="shared" si="36"/>
        <v>161382.53459329874</v>
      </c>
      <c r="H234" s="232">
        <f t="shared" si="36"/>
        <v>164700.22743765626</v>
      </c>
      <c r="I234" s="232">
        <f t="shared" si="36"/>
        <v>168054.54791837273</v>
      </c>
      <c r="J234" s="232">
        <f t="shared" si="36"/>
        <v>171464.63808400321</v>
      </c>
      <c r="K234" s="232">
        <f t="shared" si="36"/>
        <v>174940.75911131807</v>
      </c>
      <c r="L234" s="232">
        <f t="shared" si="36"/>
        <v>178486.55955001916</v>
      </c>
      <c r="M234" s="232">
        <f t="shared" si="36"/>
        <v>182104.42625139226</v>
      </c>
      <c r="N234" s="232">
        <f t="shared" si="36"/>
        <v>185796.10520579881</v>
      </c>
      <c r="O234" s="232">
        <f t="shared" si="36"/>
        <v>189563.20932855961</v>
      </c>
      <c r="P234" s="232">
        <f t="shared" si="36"/>
        <v>193407.31226492411</v>
      </c>
      <c r="Q234" s="232">
        <f t="shared" si="36"/>
        <v>197329.99918388389</v>
      </c>
      <c r="R234" s="232">
        <f t="shared" si="36"/>
        <v>201332.8818236441</v>
      </c>
      <c r="S234" s="232">
        <f t="shared" si="36"/>
        <v>205417.59493061434</v>
      </c>
      <c r="T234" s="232">
        <f t="shared" si="36"/>
        <v>209585.83549899427</v>
      </c>
      <c r="U234" s="232">
        <f t="shared" si="36"/>
        <v>213839.21909179573</v>
      </c>
      <c r="V234" s="232">
        <f t="shared" si="36"/>
        <v>218179.8465896156</v>
      </c>
      <c r="W234" s="232">
        <f t="shared" si="36"/>
        <v>222608.09463152511</v>
      </c>
      <c r="X234" s="232">
        <f t="shared" si="36"/>
        <v>227131.347336759</v>
      </c>
      <c r="Z234" s="229">
        <v>31</v>
      </c>
      <c r="AA234" s="234" t="s">
        <v>65</v>
      </c>
      <c r="AB234" s="231">
        <f t="shared" si="35"/>
        <v>155816.24718347186</v>
      </c>
      <c r="AC234" s="232">
        <f t="shared" si="35"/>
        <v>160469.10233873833</v>
      </c>
      <c r="AD234" s="232">
        <f t="shared" si="35"/>
        <v>164293.45025295543</v>
      </c>
      <c r="AE234" s="232">
        <f t="shared" si="35"/>
        <v>167810.40094614989</v>
      </c>
      <c r="AF234" s="232">
        <f t="shared" si="35"/>
        <v>171260.2374964981</v>
      </c>
      <c r="AG234" s="232">
        <f t="shared" si="35"/>
        <v>174748.16056196162</v>
      </c>
      <c r="AH234" s="232">
        <f t="shared" si="35"/>
        <v>178294.07461888911</v>
      </c>
      <c r="AI234" s="232">
        <f t="shared" si="35"/>
        <v>181908.64954672186</v>
      </c>
      <c r="AJ234" s="232">
        <f t="shared" si="35"/>
        <v>185595.67921689645</v>
      </c>
      <c r="AK234" s="232">
        <f t="shared" si="35"/>
        <v>189357.64554898517</v>
      </c>
      <c r="AL234" s="232">
        <f t="shared" si="35"/>
        <v>193196.36407614584</v>
      </c>
      <c r="AM234" s="232">
        <f t="shared" si="35"/>
        <v>197113.51195611616</v>
      </c>
      <c r="AN234" s="232">
        <f t="shared" si="35"/>
        <v>201110.72551243607</v>
      </c>
      <c r="AO234" s="232">
        <f t="shared" si="35"/>
        <v>205189.65305137797</v>
      </c>
      <c r="AP234" s="232">
        <f t="shared" si="35"/>
        <v>209351.97050667985</v>
      </c>
      <c r="AQ234" s="232">
        <f t="shared" si="35"/>
        <v>213599.37773670076</v>
      </c>
      <c r="AR234" s="232">
        <f t="shared" si="35"/>
        <v>217933.63932691919</v>
      </c>
      <c r="AS234" s="232">
        <f t="shared" si="35"/>
        <v>222356.43518822201</v>
      </c>
      <c r="AT234" s="232">
        <f t="shared" si="35"/>
        <v>226869.94987928003</v>
      </c>
      <c r="AU234" s="232">
        <f t="shared" si="35"/>
        <v>231474.57504069872</v>
      </c>
      <c r="AV234" s="232">
        <f t="shared" si="35"/>
        <v>236177.98890118217</v>
      </c>
    </row>
    <row r="235" spans="2:48" x14ac:dyDescent="0.2">
      <c r="B235" s="229">
        <v>32</v>
      </c>
      <c r="C235" s="234" t="s">
        <v>66</v>
      </c>
      <c r="D235" s="231">
        <f t="shared" ref="D235:X235" si="37">+D204+D174+D144+D114+D84+D54+D24</f>
        <v>134319.70565446705</v>
      </c>
      <c r="E235" s="232">
        <f t="shared" si="37"/>
        <v>139144.51191176981</v>
      </c>
      <c r="F235" s="232">
        <f t="shared" si="37"/>
        <v>142785.63392068748</v>
      </c>
      <c r="G235" s="232">
        <f t="shared" si="37"/>
        <v>146437.01900124003</v>
      </c>
      <c r="H235" s="232">
        <f t="shared" si="37"/>
        <v>150130.89837396418</v>
      </c>
      <c r="I235" s="232">
        <f t="shared" si="37"/>
        <v>153904.85220449552</v>
      </c>
      <c r="J235" s="232">
        <f t="shared" si="37"/>
        <v>157754.81206994664</v>
      </c>
      <c r="K235" s="232">
        <f t="shared" si="37"/>
        <v>161683.77564526437</v>
      </c>
      <c r="L235" s="232">
        <f t="shared" si="37"/>
        <v>165692.98858129297</v>
      </c>
      <c r="M235" s="232">
        <f t="shared" si="37"/>
        <v>169784.18612363201</v>
      </c>
      <c r="N235" s="232">
        <f t="shared" si="37"/>
        <v>173959.02016478701</v>
      </c>
      <c r="O235" s="232">
        <f t="shared" si="37"/>
        <v>178219.2067657364</v>
      </c>
      <c r="P235" s="232">
        <f t="shared" si="37"/>
        <v>182566.48942031036</v>
      </c>
      <c r="Q235" s="232">
        <f t="shared" si="37"/>
        <v>187002.64869908683</v>
      </c>
      <c r="R235" s="232">
        <f t="shared" si="37"/>
        <v>191529.50326700235</v>
      </c>
      <c r="S235" s="232">
        <f t="shared" si="37"/>
        <v>196148.90050208985</v>
      </c>
      <c r="T235" s="232">
        <f t="shared" si="37"/>
        <v>200862.75908014242</v>
      </c>
      <c r="U235" s="232">
        <f t="shared" si="37"/>
        <v>205672.90588652753</v>
      </c>
      <c r="V235" s="232">
        <f t="shared" si="37"/>
        <v>210581.71675917733</v>
      </c>
      <c r="W235" s="232">
        <f t="shared" si="37"/>
        <v>215589.61760167198</v>
      </c>
      <c r="X235" s="232">
        <f t="shared" si="37"/>
        <v>220704.95917892008</v>
      </c>
      <c r="Z235" s="229">
        <v>32</v>
      </c>
      <c r="AA235" s="234" t="s">
        <v>66</v>
      </c>
      <c r="AB235" s="231">
        <f t="shared" si="35"/>
        <v>139669.65953068453</v>
      </c>
      <c r="AC235" s="232">
        <f t="shared" si="35"/>
        <v>144686.63782121558</v>
      </c>
      <c r="AD235" s="232">
        <f t="shared" si="35"/>
        <v>148472.78571974853</v>
      </c>
      <c r="AE235" s="232">
        <f t="shared" si="35"/>
        <v>152269.60546805937</v>
      </c>
      <c r="AF235" s="232">
        <f t="shared" si="35"/>
        <v>156110.61205619917</v>
      </c>
      <c r="AG235" s="232">
        <f t="shared" si="35"/>
        <v>160034.88246780058</v>
      </c>
      <c r="AH235" s="232">
        <f t="shared" si="35"/>
        <v>164038.18623469264</v>
      </c>
      <c r="AI235" s="232">
        <f t="shared" si="35"/>
        <v>168123.64042921524</v>
      </c>
      <c r="AJ235" s="232">
        <f t="shared" si="35"/>
        <v>172292.54031648589</v>
      </c>
      <c r="AK235" s="232">
        <f t="shared" si="35"/>
        <v>176546.69025693624</v>
      </c>
      <c r="AL235" s="232">
        <f t="shared" si="35"/>
        <v>180887.80793795051</v>
      </c>
      <c r="AM235" s="232">
        <f t="shared" si="35"/>
        <v>185317.67777121571</v>
      </c>
      <c r="AN235" s="232">
        <f t="shared" si="35"/>
        <v>189838.11269392131</v>
      </c>
      <c r="AO235" s="232">
        <f t="shared" si="35"/>
        <v>194450.96419677147</v>
      </c>
      <c r="AP235" s="232">
        <f t="shared" si="35"/>
        <v>199158.12338212706</v>
      </c>
      <c r="AQ235" s="232">
        <f t="shared" si="35"/>
        <v>203961.51120908814</v>
      </c>
      <c r="AR235" s="232">
        <f t="shared" si="35"/>
        <v>208863.12277430447</v>
      </c>
      <c r="AS235" s="232">
        <f t="shared" si="35"/>
        <v>213864.85772798792</v>
      </c>
      <c r="AT235" s="232">
        <f t="shared" si="35"/>
        <v>218969.18653769535</v>
      </c>
      <c r="AU235" s="232">
        <f t="shared" si="35"/>
        <v>224176.55207074655</v>
      </c>
      <c r="AV235" s="232">
        <f t="shared" si="35"/>
        <v>229495.63770301646</v>
      </c>
    </row>
    <row r="236" spans="2:48" x14ac:dyDescent="0.2">
      <c r="B236" s="229">
        <v>33</v>
      </c>
      <c r="C236" s="234" t="s">
        <v>67</v>
      </c>
      <c r="D236" s="231">
        <f t="shared" ref="D236:X236" si="38">+D205+D175+D145+D115+D85+D55+D25</f>
        <v>308773.77375181159</v>
      </c>
      <c r="E236" s="232">
        <f t="shared" si="38"/>
        <v>331645.24923027295</v>
      </c>
      <c r="F236" s="232">
        <f t="shared" si="38"/>
        <v>353445.97689065477</v>
      </c>
      <c r="G236" s="232">
        <f t="shared" si="38"/>
        <v>375052.80131629249</v>
      </c>
      <c r="H236" s="232">
        <f t="shared" si="38"/>
        <v>403652.23617208214</v>
      </c>
      <c r="I236" s="232">
        <f t="shared" si="38"/>
        <v>431957.67702347512</v>
      </c>
      <c r="J236" s="232">
        <f t="shared" si="38"/>
        <v>455545.06417652557</v>
      </c>
      <c r="K236" s="232">
        <f t="shared" si="38"/>
        <v>479154.26508535986</v>
      </c>
      <c r="L236" s="232">
        <f t="shared" si="38"/>
        <v>502785.79798393446</v>
      </c>
      <c r="M236" s="232">
        <f t="shared" si="38"/>
        <v>519423.90489026636</v>
      </c>
      <c r="N236" s="232">
        <f t="shared" si="38"/>
        <v>536085.32438493124</v>
      </c>
      <c r="O236" s="232">
        <f t="shared" si="38"/>
        <v>552770.535827738</v>
      </c>
      <c r="P236" s="232">
        <f t="shared" si="38"/>
        <v>569480.02540186618</v>
      </c>
      <c r="Q236" s="232">
        <f t="shared" si="38"/>
        <v>586214.28947708057</v>
      </c>
      <c r="R236" s="232">
        <f t="shared" si="38"/>
        <v>602973.83501519333</v>
      </c>
      <c r="S236" s="232">
        <f t="shared" si="38"/>
        <v>619759.17697699938</v>
      </c>
      <c r="T236" s="232">
        <f t="shared" si="38"/>
        <v>636570.85019679205</v>
      </c>
      <c r="U236" s="232">
        <f t="shared" si="38"/>
        <v>653409.36392197036</v>
      </c>
      <c r="V236" s="232">
        <f t="shared" si="38"/>
        <v>670275.3804213556</v>
      </c>
      <c r="W236" s="232">
        <f t="shared" si="38"/>
        <v>687169.01841628691</v>
      </c>
      <c r="X236" s="232">
        <f t="shared" si="38"/>
        <v>704092.60569651052</v>
      </c>
      <c r="Z236" s="229">
        <v>33</v>
      </c>
      <c r="AA236" s="234" t="s">
        <v>67</v>
      </c>
      <c r="AB236" s="231">
        <f t="shared" si="35"/>
        <v>321072.23316034622</v>
      </c>
      <c r="AC236" s="232">
        <f t="shared" si="35"/>
        <v>344854.67950711469</v>
      </c>
      <c r="AD236" s="232">
        <f t="shared" si="35"/>
        <v>367523.73015020957</v>
      </c>
      <c r="AE236" s="232">
        <f t="shared" si="35"/>
        <v>389991.15439272055</v>
      </c>
      <c r="AF236" s="232">
        <f t="shared" si="35"/>
        <v>419729.70473881625</v>
      </c>
      <c r="AG236" s="232">
        <f t="shared" si="35"/>
        <v>449162.55129932018</v>
      </c>
      <c r="AH236" s="232">
        <f t="shared" si="35"/>
        <v>473689.42408267665</v>
      </c>
      <c r="AI236" s="232">
        <f t="shared" si="35"/>
        <v>498238.97946370987</v>
      </c>
      <c r="AJ236" s="232">
        <f t="shared" si="35"/>
        <v>522811.75631763454</v>
      </c>
      <c r="AK236" s="232">
        <f t="shared" si="35"/>
        <v>540112.55902204546</v>
      </c>
      <c r="AL236" s="232">
        <f t="shared" si="35"/>
        <v>557437.60285518318</v>
      </c>
      <c r="AM236" s="232">
        <f t="shared" si="35"/>
        <v>574787.38626975706</v>
      </c>
      <c r="AN236" s="232">
        <f t="shared" si="35"/>
        <v>592162.41481362237</v>
      </c>
      <c r="AO236" s="232">
        <f t="shared" si="35"/>
        <v>609563.20462695276</v>
      </c>
      <c r="AP236" s="232">
        <f t="shared" si="35"/>
        <v>626990.28286384861</v>
      </c>
      <c r="AQ236" s="232">
        <f t="shared" si="35"/>
        <v>644444.18499599351</v>
      </c>
      <c r="AR236" s="232">
        <f t="shared" si="35"/>
        <v>661925.46716012992</v>
      </c>
      <c r="AS236" s="232">
        <f t="shared" si="35"/>
        <v>679434.65888698248</v>
      </c>
      <c r="AT236" s="232">
        <f t="shared" si="35"/>
        <v>696972.44882353791</v>
      </c>
      <c r="AU236" s="232">
        <f t="shared" si="35"/>
        <v>714538.96041980735</v>
      </c>
      <c r="AV236" s="232">
        <f t="shared" si="35"/>
        <v>732136.61418140261</v>
      </c>
    </row>
    <row r="237" spans="2:48" x14ac:dyDescent="0.2">
      <c r="B237" s="229">
        <v>34</v>
      </c>
      <c r="C237" s="234" t="s">
        <v>68</v>
      </c>
      <c r="D237" s="231">
        <f t="shared" ref="D237:X237" si="39">+D206+D176+D146+D116+D86+D56+D26</f>
        <v>69488.852830609729</v>
      </c>
      <c r="E237" s="232">
        <f t="shared" si="39"/>
        <v>73058.871245801987</v>
      </c>
      <c r="F237" s="232">
        <f t="shared" si="39"/>
        <v>77005.201774340821</v>
      </c>
      <c r="G237" s="232">
        <f t="shared" si="39"/>
        <v>81002.506700390775</v>
      </c>
      <c r="H237" s="232">
        <f t="shared" si="39"/>
        <v>85049.708937748903</v>
      </c>
      <c r="I237" s="232">
        <f t="shared" si="39"/>
        <v>89153.220638397717</v>
      </c>
      <c r="J237" s="232">
        <f t="shared" si="39"/>
        <v>93311.459315611995</v>
      </c>
      <c r="K237" s="232">
        <f t="shared" si="39"/>
        <v>97524.468206650199</v>
      </c>
      <c r="L237" s="232">
        <f t="shared" si="39"/>
        <v>101791.98022432317</v>
      </c>
      <c r="M237" s="232">
        <f t="shared" si="39"/>
        <v>106113.88459865675</v>
      </c>
      <c r="N237" s="232">
        <f t="shared" si="39"/>
        <v>110490.09889747342</v>
      </c>
      <c r="O237" s="232">
        <f t="shared" si="39"/>
        <v>114920.59774448608</v>
      </c>
      <c r="P237" s="232">
        <f t="shared" si="39"/>
        <v>119405.40188764258</v>
      </c>
      <c r="Q237" s="232">
        <f t="shared" si="39"/>
        <v>123944.57779277055</v>
      </c>
      <c r="R237" s="232">
        <f t="shared" si="39"/>
        <v>128538.2356368108</v>
      </c>
      <c r="S237" s="232">
        <f t="shared" si="39"/>
        <v>133186.52515655808</v>
      </c>
      <c r="T237" s="232">
        <f t="shared" si="39"/>
        <v>137889.64370339253</v>
      </c>
      <c r="U237" s="232">
        <f t="shared" si="39"/>
        <v>142647.79673490167</v>
      </c>
      <c r="V237" s="232">
        <f t="shared" si="39"/>
        <v>147461.34643205756</v>
      </c>
      <c r="W237" s="232">
        <f t="shared" si="39"/>
        <v>152330.22133013961</v>
      </c>
      <c r="X237" s="232">
        <f t="shared" si="39"/>
        <v>157256.25895908425</v>
      </c>
      <c r="Z237" s="229">
        <v>34</v>
      </c>
      <c r="AA237" s="234" t="s">
        <v>68</v>
      </c>
      <c r="AB237" s="231">
        <f t="shared" si="35"/>
        <v>72256.593838852918</v>
      </c>
      <c r="AC237" s="232">
        <f t="shared" si="35"/>
        <v>75968.806087522273</v>
      </c>
      <c r="AD237" s="232">
        <f t="shared" si="35"/>
        <v>80072.318961012817</v>
      </c>
      <c r="AE237" s="232">
        <f t="shared" si="35"/>
        <v>84228.836542267323</v>
      </c>
      <c r="AF237" s="232">
        <f t="shared" si="35"/>
        <v>88437.238844739433</v>
      </c>
      <c r="AG237" s="232">
        <f t="shared" si="35"/>
        <v>92704.193416425143</v>
      </c>
      <c r="AH237" s="232">
        <f t="shared" si="35"/>
        <v>97028.054740152802</v>
      </c>
      <c r="AI237" s="232">
        <f t="shared" si="35"/>
        <v>101408.86777532106</v>
      </c>
      <c r="AJ237" s="232">
        <f t="shared" si="35"/>
        <v>105846.35479665798</v>
      </c>
      <c r="AK237" s="232">
        <f t="shared" si="35"/>
        <v>110340.40062222126</v>
      </c>
      <c r="AL237" s="232">
        <f t="shared" si="35"/>
        <v>114890.91953655978</v>
      </c>
      <c r="AM237" s="232">
        <f t="shared" si="35"/>
        <v>119497.88515264895</v>
      </c>
      <c r="AN237" s="232">
        <f t="shared" si="35"/>
        <v>124161.31904482738</v>
      </c>
      <c r="AO237" s="232">
        <f t="shared" si="35"/>
        <v>128881.2903262566</v>
      </c>
      <c r="AP237" s="232">
        <f t="shared" si="35"/>
        <v>133657.91356222497</v>
      </c>
      <c r="AQ237" s="232">
        <f t="shared" si="35"/>
        <v>138491.34445354383</v>
      </c>
      <c r="AR237" s="232">
        <f t="shared" si="35"/>
        <v>143381.78821209868</v>
      </c>
      <c r="AS237" s="232">
        <f t="shared" si="35"/>
        <v>148329.45847885276</v>
      </c>
      <c r="AT237" s="232">
        <f t="shared" si="35"/>
        <v>153334.73186044639</v>
      </c>
      <c r="AU237" s="232">
        <f t="shared" si="35"/>
        <v>158397.53404571913</v>
      </c>
      <c r="AV237" s="232">
        <f t="shared" si="35"/>
        <v>163519.77575342456</v>
      </c>
    </row>
    <row r="238" spans="2:48" x14ac:dyDescent="0.2">
      <c r="B238" s="229">
        <v>35</v>
      </c>
      <c r="C238" s="233" t="s">
        <v>69</v>
      </c>
      <c r="D238" s="231">
        <f t="shared" ref="D238:X238" si="40">+D207+D177+D147+D117+D87+D57+D27</f>
        <v>60716.419418896738</v>
      </c>
      <c r="E238" s="232">
        <f t="shared" si="40"/>
        <v>62847.469602154204</v>
      </c>
      <c r="F238" s="232">
        <f t="shared" si="40"/>
        <v>65032.961270626867</v>
      </c>
      <c r="G238" s="232">
        <f t="shared" si="40"/>
        <v>67359.387352918464</v>
      </c>
      <c r="H238" s="232">
        <f t="shared" si="40"/>
        <v>69701.576642136934</v>
      </c>
      <c r="I238" s="232">
        <f t="shared" si="40"/>
        <v>72079.578677890124</v>
      </c>
      <c r="J238" s="232">
        <f t="shared" si="40"/>
        <v>74517.848480471468</v>
      </c>
      <c r="K238" s="232">
        <f t="shared" si="40"/>
        <v>77014.05276347528</v>
      </c>
      <c r="L238" s="232">
        <f t="shared" si="40"/>
        <v>79570.413954918375</v>
      </c>
      <c r="M238" s="232">
        <f t="shared" si="40"/>
        <v>82188.033726691181</v>
      </c>
      <c r="N238" s="232">
        <f t="shared" si="40"/>
        <v>84868.341343424981</v>
      </c>
      <c r="O238" s="232">
        <f t="shared" si="40"/>
        <v>87612.72240690123</v>
      </c>
      <c r="P238" s="232">
        <f t="shared" si="40"/>
        <v>90422.615057969626</v>
      </c>
      <c r="Q238" s="232">
        <f t="shared" si="40"/>
        <v>93299.486221808824</v>
      </c>
      <c r="R238" s="232">
        <f t="shared" si="40"/>
        <v>96244.838161414722</v>
      </c>
      <c r="S238" s="232">
        <f t="shared" si="40"/>
        <v>99260.20940870198</v>
      </c>
      <c r="T238" s="232">
        <f t="shared" si="40"/>
        <v>102347.16877818409</v>
      </c>
      <c r="U238" s="232">
        <f t="shared" si="40"/>
        <v>105507.34403218131</v>
      </c>
      <c r="V238" s="232">
        <f t="shared" si="40"/>
        <v>108742.31302020783</v>
      </c>
      <c r="W238" s="232">
        <f t="shared" si="40"/>
        <v>112054.03410992603</v>
      </c>
      <c r="X238" s="232">
        <f t="shared" si="40"/>
        <v>115443.163477187</v>
      </c>
      <c r="Z238" s="229">
        <v>35</v>
      </c>
      <c r="AA238" s="233" t="s">
        <v>69</v>
      </c>
      <c r="AB238" s="231">
        <f t="shared" si="35"/>
        <v>61159.042116460507</v>
      </c>
      <c r="AC238" s="232">
        <f t="shared" si="35"/>
        <v>63305.627655553893</v>
      </c>
      <c r="AD238" s="232">
        <f t="shared" si="35"/>
        <v>65507.05155828975</v>
      </c>
      <c r="AE238" s="232">
        <f t="shared" si="35"/>
        <v>67850.437286721237</v>
      </c>
      <c r="AF238" s="232">
        <f t="shared" si="35"/>
        <v>70209.701135858078</v>
      </c>
      <c r="AG238" s="232">
        <f t="shared" si="35"/>
        <v>72605.03880645195</v>
      </c>
      <c r="AH238" s="232">
        <f t="shared" si="35"/>
        <v>75061.083595894132</v>
      </c>
      <c r="AI238" s="232">
        <f t="shared" si="35"/>
        <v>77575.485208121012</v>
      </c>
      <c r="AJ238" s="232">
        <f t="shared" si="35"/>
        <v>80150.482272649766</v>
      </c>
      <c r="AK238" s="232">
        <f t="shared" si="35"/>
        <v>82787.184492558765</v>
      </c>
      <c r="AL238" s="232">
        <f t="shared" si="35"/>
        <v>85487.031551818538</v>
      </c>
      <c r="AM238" s="232">
        <f t="shared" si="35"/>
        <v>88251.419153247552</v>
      </c>
      <c r="AN238" s="232">
        <f t="shared" si="35"/>
        <v>91081.795921742232</v>
      </c>
      <c r="AO238" s="232">
        <f t="shared" si="35"/>
        <v>93979.639476365803</v>
      </c>
      <c r="AP238" s="232">
        <f t="shared" si="35"/>
        <v>96946.46303161142</v>
      </c>
      <c r="AQ238" s="232">
        <f t="shared" si="35"/>
        <v>99983.816335291413</v>
      </c>
      <c r="AR238" s="232">
        <f t="shared" si="35"/>
        <v>103093.27963857702</v>
      </c>
      <c r="AS238" s="232">
        <f t="shared" si="35"/>
        <v>106276.49257017593</v>
      </c>
      <c r="AT238" s="232">
        <f t="shared" si="35"/>
        <v>109535.04448212516</v>
      </c>
      <c r="AU238" s="232">
        <f t="shared" si="35"/>
        <v>112870.90801858739</v>
      </c>
      <c r="AV238" s="232">
        <f t="shared" si="35"/>
        <v>116284.74413893567</v>
      </c>
    </row>
    <row r="239" spans="2:48" x14ac:dyDescent="0.2">
      <c r="B239" s="229">
        <v>36</v>
      </c>
      <c r="C239" s="234" t="s">
        <v>70</v>
      </c>
      <c r="D239" s="231">
        <f t="shared" ref="D239:X239" si="41">+D208+D178+D148+D118+D88+D58+D28</f>
        <v>59497.313433254189</v>
      </c>
      <c r="E239" s="232">
        <f t="shared" si="41"/>
        <v>63295.746582436041</v>
      </c>
      <c r="F239" s="232">
        <f t="shared" si="41"/>
        <v>67068.5241509685</v>
      </c>
      <c r="G239" s="232">
        <f t="shared" si="41"/>
        <v>70837.556817315315</v>
      </c>
      <c r="H239" s="232">
        <f t="shared" si="41"/>
        <v>74591.083700082279</v>
      </c>
      <c r="I239" s="232">
        <f t="shared" si="41"/>
        <v>78315.392136098555</v>
      </c>
      <c r="J239" s="232">
        <f t="shared" si="41"/>
        <v>82011.966656146396</v>
      </c>
      <c r="K239" s="232">
        <f t="shared" si="41"/>
        <v>85679.713435700454</v>
      </c>
      <c r="L239" s="232">
        <f t="shared" si="41"/>
        <v>89318.17794801321</v>
      </c>
      <c r="M239" s="232">
        <f t="shared" si="41"/>
        <v>92926.727017630998</v>
      </c>
      <c r="N239" s="232">
        <f t="shared" si="41"/>
        <v>96504.757883891609</v>
      </c>
      <c r="O239" s="232">
        <f t="shared" si="41"/>
        <v>100051.64437163649</v>
      </c>
      <c r="P239" s="232">
        <f t="shared" si="41"/>
        <v>103566.75029570707</v>
      </c>
      <c r="Q239" s="232">
        <f t="shared" si="41"/>
        <v>107049.42594197413</v>
      </c>
      <c r="R239" s="232">
        <f t="shared" si="41"/>
        <v>110499.00769602114</v>
      </c>
      <c r="S239" s="232">
        <f t="shared" si="41"/>
        <v>113914.82146628176</v>
      </c>
      <c r="T239" s="232">
        <f t="shared" si="41"/>
        <v>117296.16714528072</v>
      </c>
      <c r="U239" s="232">
        <f t="shared" si="41"/>
        <v>120642.37811904031</v>
      </c>
      <c r="V239" s="232">
        <f t="shared" si="41"/>
        <v>123952.58746574787</v>
      </c>
      <c r="W239" s="232">
        <f t="shared" si="41"/>
        <v>127226.63977703202</v>
      </c>
      <c r="X239" s="232">
        <f t="shared" si="41"/>
        <v>130461.48793416738</v>
      </c>
      <c r="Z239" s="229">
        <v>36</v>
      </c>
      <c r="AA239" s="234" t="s">
        <v>70</v>
      </c>
      <c r="AB239" s="231">
        <f t="shared" si="35"/>
        <v>59931.048848182611</v>
      </c>
      <c r="AC239" s="232">
        <f t="shared" si="35"/>
        <v>63757.172575021992</v>
      </c>
      <c r="AD239" s="232">
        <f t="shared" si="35"/>
        <v>67557.453692029085</v>
      </c>
      <c r="AE239" s="232">
        <f t="shared" si="35"/>
        <v>71353.962606513523</v>
      </c>
      <c r="AF239" s="232">
        <f t="shared" si="35"/>
        <v>75134.852700255869</v>
      </c>
      <c r="AG239" s="232">
        <f t="shared" si="35"/>
        <v>78886.311344770715</v>
      </c>
      <c r="AH239" s="232">
        <f t="shared" si="35"/>
        <v>82609.833893069735</v>
      </c>
      <c r="AI239" s="232">
        <f t="shared" si="35"/>
        <v>86304.318546646697</v>
      </c>
      <c r="AJ239" s="232">
        <f t="shared" si="35"/>
        <v>89969.307465254213</v>
      </c>
      <c r="AK239" s="232">
        <f t="shared" si="35"/>
        <v>93604.16285758953</v>
      </c>
      <c r="AL239" s="232">
        <f t="shared" si="35"/>
        <v>97208.277568865189</v>
      </c>
      <c r="AM239" s="232">
        <f t="shared" si="35"/>
        <v>100781.02085910572</v>
      </c>
      <c r="AN239" s="232">
        <f t="shared" si="35"/>
        <v>104321.75190536276</v>
      </c>
      <c r="AO239" s="232">
        <f t="shared" si="35"/>
        <v>107829.81625709112</v>
      </c>
      <c r="AP239" s="232">
        <f t="shared" si="35"/>
        <v>111304.54546212513</v>
      </c>
      <c r="AQ239" s="232">
        <f t="shared" si="35"/>
        <v>114745.26051477101</v>
      </c>
      <c r="AR239" s="232">
        <f t="shared" si="35"/>
        <v>118151.25620376979</v>
      </c>
      <c r="AS239" s="232">
        <f t="shared" si="35"/>
        <v>121521.8610555281</v>
      </c>
      <c r="AT239" s="232">
        <f t="shared" si="35"/>
        <v>124856.20182837316</v>
      </c>
      <c r="AU239" s="232">
        <f t="shared" si="35"/>
        <v>128154.12198100661</v>
      </c>
      <c r="AV239" s="232">
        <f t="shared" si="35"/>
        <v>131412.55218120746</v>
      </c>
    </row>
    <row r="240" spans="2:48" x14ac:dyDescent="0.2">
      <c r="B240" s="229">
        <v>39</v>
      </c>
      <c r="C240" s="234" t="s">
        <v>71</v>
      </c>
      <c r="D240" s="231">
        <f t="shared" ref="D240:X240" si="42">+D209+D179+D149+D119+D89+D59+D29</f>
        <v>174743.36721929797</v>
      </c>
      <c r="E240" s="232">
        <f t="shared" si="42"/>
        <v>184954.90341962659</v>
      </c>
      <c r="F240" s="232">
        <f t="shared" si="42"/>
        <v>194917.26503962575</v>
      </c>
      <c r="G240" s="232">
        <f t="shared" si="42"/>
        <v>204841.71544656568</v>
      </c>
      <c r="H240" s="232">
        <f t="shared" si="42"/>
        <v>214750.19401837152</v>
      </c>
      <c r="I240" s="232">
        <f t="shared" si="42"/>
        <v>224628.57593546971</v>
      </c>
      <c r="J240" s="232">
        <f t="shared" si="42"/>
        <v>234478.39034863072</v>
      </c>
      <c r="K240" s="232">
        <f t="shared" si="42"/>
        <v>244298.51055665337</v>
      </c>
      <c r="L240" s="232">
        <f t="shared" si="42"/>
        <v>254088.46837124895</v>
      </c>
      <c r="M240" s="232">
        <f t="shared" si="42"/>
        <v>263847.61158584547</v>
      </c>
      <c r="N240" s="232">
        <f t="shared" si="42"/>
        <v>273575.31932282832</v>
      </c>
      <c r="O240" s="232">
        <f t="shared" si="42"/>
        <v>283270.946586326</v>
      </c>
      <c r="P240" s="232">
        <f t="shared" si="42"/>
        <v>292933.83806959947</v>
      </c>
      <c r="Q240" s="232">
        <f t="shared" si="42"/>
        <v>302563.32453030441</v>
      </c>
      <c r="R240" s="232">
        <f t="shared" si="42"/>
        <v>312158.72240801319</v>
      </c>
      <c r="S240" s="232">
        <f t="shared" si="42"/>
        <v>321719.33735024085</v>
      </c>
      <c r="T240" s="232">
        <f t="shared" si="42"/>
        <v>331244.4482066427</v>
      </c>
      <c r="U240" s="232">
        <f t="shared" si="42"/>
        <v>340733.36832707329</v>
      </c>
      <c r="V240" s="232">
        <f t="shared" si="42"/>
        <v>350185.20473297447</v>
      </c>
      <c r="W240" s="232">
        <f t="shared" si="42"/>
        <v>359599.79734492325</v>
      </c>
      <c r="X240" s="232">
        <f t="shared" si="42"/>
        <v>368974.00745808327</v>
      </c>
      <c r="Z240" s="229">
        <v>39</v>
      </c>
      <c r="AA240" s="234" t="s">
        <v>71</v>
      </c>
      <c r="AB240" s="231">
        <f t="shared" si="35"/>
        <v>176017.24636632667</v>
      </c>
      <c r="AC240" s="232">
        <f t="shared" si="35"/>
        <v>186303.2246655557</v>
      </c>
      <c r="AD240" s="232">
        <f t="shared" si="35"/>
        <v>196338.21190176465</v>
      </c>
      <c r="AE240" s="232">
        <f t="shared" si="35"/>
        <v>206335.01155217111</v>
      </c>
      <c r="AF240" s="232">
        <f t="shared" si="35"/>
        <v>216315.72293276538</v>
      </c>
      <c r="AG240" s="232">
        <f t="shared" si="35"/>
        <v>226266.11825403932</v>
      </c>
      <c r="AH240" s="232">
        <f t="shared" si="35"/>
        <v>236187.73781427229</v>
      </c>
      <c r="AI240" s="232">
        <f t="shared" si="35"/>
        <v>246079.44669861119</v>
      </c>
      <c r="AJ240" s="232">
        <f t="shared" si="35"/>
        <v>255940.77330567528</v>
      </c>
      <c r="AK240" s="232">
        <f t="shared" si="35"/>
        <v>265771.06067430624</v>
      </c>
      <c r="AL240" s="232">
        <f t="shared" si="35"/>
        <v>275569.68340069178</v>
      </c>
      <c r="AM240" s="232">
        <f t="shared" si="35"/>
        <v>285335.99178694026</v>
      </c>
      <c r="AN240" s="232">
        <f t="shared" si="35"/>
        <v>295069.32574912673</v>
      </c>
      <c r="AO240" s="232">
        <f t="shared" si="35"/>
        <v>304769.01116613019</v>
      </c>
      <c r="AP240" s="232">
        <f t="shared" si="35"/>
        <v>314434.35949436761</v>
      </c>
      <c r="AQ240" s="232">
        <f t="shared" si="35"/>
        <v>324064.67131952406</v>
      </c>
      <c r="AR240" s="232">
        <f t="shared" si="35"/>
        <v>333659.22023406904</v>
      </c>
      <c r="AS240" s="232">
        <f t="shared" si="35"/>
        <v>343217.31458217767</v>
      </c>
      <c r="AT240" s="232">
        <f t="shared" si="35"/>
        <v>352738.0548754778</v>
      </c>
      <c r="AU240" s="232">
        <f t="shared" si="35"/>
        <v>362221.27986756782</v>
      </c>
      <c r="AV240" s="232">
        <f t="shared" si="35"/>
        <v>371663.82797245285</v>
      </c>
    </row>
    <row r="241" spans="2:48" x14ac:dyDescent="0.2">
      <c r="B241" s="229">
        <v>40</v>
      </c>
      <c r="C241" s="234" t="s">
        <v>72</v>
      </c>
      <c r="D241" s="231">
        <f t="shared" ref="D241:X241" si="43">+D210+D180+D150+D120+D90+D60+D30</f>
        <v>145982.15641934736</v>
      </c>
      <c r="E241" s="232">
        <f t="shared" si="43"/>
        <v>155430.04931438237</v>
      </c>
      <c r="F241" s="232">
        <f t="shared" si="43"/>
        <v>167464.98555775348</v>
      </c>
      <c r="G241" s="232">
        <f t="shared" si="43"/>
        <v>178238.69823291124</v>
      </c>
      <c r="H241" s="232">
        <f t="shared" si="43"/>
        <v>187392.79608419896</v>
      </c>
      <c r="I241" s="232">
        <f t="shared" si="43"/>
        <v>196548.48875890663</v>
      </c>
      <c r="J241" s="232">
        <f t="shared" si="43"/>
        <v>205707.18665182381</v>
      </c>
      <c r="K241" s="232">
        <f t="shared" si="43"/>
        <v>214868.73707383001</v>
      </c>
      <c r="L241" s="232">
        <f t="shared" si="43"/>
        <v>224033.25252855738</v>
      </c>
      <c r="M241" s="232">
        <f t="shared" si="43"/>
        <v>233200.77976565238</v>
      </c>
      <c r="N241" s="232">
        <f t="shared" si="43"/>
        <v>242371.38390939822</v>
      </c>
      <c r="O241" s="232">
        <f t="shared" si="43"/>
        <v>251545.12695581198</v>
      </c>
      <c r="P241" s="232">
        <f t="shared" si="43"/>
        <v>260722.07330917224</v>
      </c>
      <c r="Q241" s="232">
        <f t="shared" si="43"/>
        <v>269902.28840332088</v>
      </c>
      <c r="R241" s="232">
        <f t="shared" si="43"/>
        <v>279085.8390636011</v>
      </c>
      <c r="S241" s="232">
        <f t="shared" si="43"/>
        <v>288272.79354504874</v>
      </c>
      <c r="T241" s="232">
        <f t="shared" si="43"/>
        <v>297463.22118031053</v>
      </c>
      <c r="U241" s="232">
        <f t="shared" si="43"/>
        <v>306657.19397785957</v>
      </c>
      <c r="V241" s="232">
        <f t="shared" si="43"/>
        <v>315854.7805012468</v>
      </c>
      <c r="W241" s="232">
        <f t="shared" si="43"/>
        <v>325056.06991637632</v>
      </c>
      <c r="X241" s="232">
        <f t="shared" si="43"/>
        <v>334261.07820753608</v>
      </c>
      <c r="Z241" s="229">
        <v>40</v>
      </c>
      <c r="AA241" s="234" t="s">
        <v>72</v>
      </c>
      <c r="AB241" s="231">
        <f t="shared" si="35"/>
        <v>147046.36633964442</v>
      </c>
      <c r="AC241" s="232">
        <f t="shared" si="35"/>
        <v>156563.13437388421</v>
      </c>
      <c r="AD241" s="232">
        <f t="shared" si="35"/>
        <v>168685.80530246947</v>
      </c>
      <c r="AE241" s="232">
        <f t="shared" si="35"/>
        <v>179538.05834302917</v>
      </c>
      <c r="AF241" s="232">
        <f t="shared" si="35"/>
        <v>188758.88956765278</v>
      </c>
      <c r="AG241" s="232">
        <f t="shared" si="35"/>
        <v>197981.32724195902</v>
      </c>
      <c r="AH241" s="232">
        <f t="shared" si="35"/>
        <v>207206.79204251553</v>
      </c>
      <c r="AI241" s="232">
        <f t="shared" si="35"/>
        <v>216435.13016709825</v>
      </c>
      <c r="AJ241" s="232">
        <f t="shared" si="35"/>
        <v>225666.45493949059</v>
      </c>
      <c r="AK241" s="232">
        <f t="shared" si="35"/>
        <v>234900.81345014391</v>
      </c>
      <c r="AL241" s="232">
        <f t="shared" si="35"/>
        <v>244138.2712980978</v>
      </c>
      <c r="AM241" s="232">
        <f t="shared" si="35"/>
        <v>253378.89093131985</v>
      </c>
      <c r="AN241" s="232">
        <f t="shared" si="35"/>
        <v>262622.73722359614</v>
      </c>
      <c r="AO241" s="232">
        <f t="shared" si="35"/>
        <v>271869.87608578114</v>
      </c>
      <c r="AP241" s="232">
        <f t="shared" si="35"/>
        <v>281120.37483037473</v>
      </c>
      <c r="AQ241" s="232">
        <f t="shared" si="35"/>
        <v>290374.30220999219</v>
      </c>
      <c r="AR241" s="232">
        <f t="shared" si="35"/>
        <v>299631.72806271497</v>
      </c>
      <c r="AS241" s="232">
        <f t="shared" si="35"/>
        <v>308892.72492195817</v>
      </c>
      <c r="AT241" s="232">
        <f t="shared" si="35"/>
        <v>318157.36185110093</v>
      </c>
      <c r="AU241" s="232">
        <f t="shared" si="35"/>
        <v>327425.72866606677</v>
      </c>
      <c r="AV241" s="232">
        <f t="shared" si="35"/>
        <v>336697.841467669</v>
      </c>
    </row>
    <row r="242" spans="2:48" x14ac:dyDescent="0.2">
      <c r="B242" s="229">
        <v>45</v>
      </c>
      <c r="C242" s="234" t="s">
        <v>73</v>
      </c>
      <c r="D242" s="231">
        <f t="shared" ref="D242:X242" si="44">+D211+D181+D151+D121+D91+D61+D31</f>
        <v>0</v>
      </c>
      <c r="E242" s="232">
        <f t="shared" si="44"/>
        <v>0</v>
      </c>
      <c r="F242" s="232">
        <f t="shared" si="44"/>
        <v>0</v>
      </c>
      <c r="G242" s="232">
        <f t="shared" si="44"/>
        <v>0</v>
      </c>
      <c r="H242" s="232">
        <f t="shared" si="44"/>
        <v>0</v>
      </c>
      <c r="I242" s="232">
        <f t="shared" si="44"/>
        <v>0</v>
      </c>
      <c r="J242" s="232">
        <f t="shared" si="44"/>
        <v>0</v>
      </c>
      <c r="K242" s="232">
        <f t="shared" si="44"/>
        <v>0</v>
      </c>
      <c r="L242" s="232">
        <f t="shared" si="44"/>
        <v>0</v>
      </c>
      <c r="M242" s="232">
        <f t="shared" si="44"/>
        <v>0</v>
      </c>
      <c r="N242" s="232">
        <f t="shared" si="44"/>
        <v>0</v>
      </c>
      <c r="O242" s="232">
        <f t="shared" si="44"/>
        <v>0</v>
      </c>
      <c r="P242" s="232">
        <f t="shared" si="44"/>
        <v>0</v>
      </c>
      <c r="Q242" s="232">
        <f t="shared" si="44"/>
        <v>0</v>
      </c>
      <c r="R242" s="232">
        <f t="shared" si="44"/>
        <v>0</v>
      </c>
      <c r="S242" s="232">
        <f t="shared" si="44"/>
        <v>0</v>
      </c>
      <c r="T242" s="232">
        <f t="shared" si="44"/>
        <v>0</v>
      </c>
      <c r="U242" s="232">
        <f t="shared" si="44"/>
        <v>0</v>
      </c>
      <c r="V242" s="232">
        <f t="shared" si="44"/>
        <v>0</v>
      </c>
      <c r="W242" s="232">
        <f t="shared" si="44"/>
        <v>0</v>
      </c>
      <c r="X242" s="232">
        <f t="shared" si="44"/>
        <v>0</v>
      </c>
      <c r="Z242" s="229">
        <v>45</v>
      </c>
      <c r="AA242" s="234" t="s">
        <v>73</v>
      </c>
      <c r="AB242" s="231">
        <f t="shared" ref="AB242:AV242" si="45">+AB211+AB181+AB151+AB121+AB91+AB61+AB31</f>
        <v>0</v>
      </c>
      <c r="AC242" s="232">
        <f t="shared" si="45"/>
        <v>0</v>
      </c>
      <c r="AD242" s="232">
        <f t="shared" si="45"/>
        <v>0</v>
      </c>
      <c r="AE242" s="232">
        <f t="shared" si="45"/>
        <v>0</v>
      </c>
      <c r="AF242" s="232">
        <f t="shared" si="45"/>
        <v>0</v>
      </c>
      <c r="AG242" s="232">
        <f t="shared" si="45"/>
        <v>0</v>
      </c>
      <c r="AH242" s="232">
        <f t="shared" si="45"/>
        <v>0</v>
      </c>
      <c r="AI242" s="232">
        <f t="shared" si="45"/>
        <v>0</v>
      </c>
      <c r="AJ242" s="232">
        <f t="shared" si="45"/>
        <v>0</v>
      </c>
      <c r="AK242" s="232">
        <f t="shared" si="45"/>
        <v>0</v>
      </c>
      <c r="AL242" s="232">
        <f t="shared" si="45"/>
        <v>0</v>
      </c>
      <c r="AM242" s="232">
        <f t="shared" si="45"/>
        <v>0</v>
      </c>
      <c r="AN242" s="232">
        <f t="shared" si="45"/>
        <v>0</v>
      </c>
      <c r="AO242" s="232">
        <f t="shared" si="45"/>
        <v>0</v>
      </c>
      <c r="AP242" s="232">
        <f t="shared" si="45"/>
        <v>0</v>
      </c>
      <c r="AQ242" s="232">
        <f t="shared" si="45"/>
        <v>0</v>
      </c>
      <c r="AR242" s="232">
        <f t="shared" si="45"/>
        <v>0</v>
      </c>
      <c r="AS242" s="232">
        <f t="shared" si="45"/>
        <v>0</v>
      </c>
      <c r="AT242" s="232">
        <f t="shared" si="45"/>
        <v>0</v>
      </c>
      <c r="AU242" s="232">
        <f t="shared" si="45"/>
        <v>0</v>
      </c>
      <c r="AV242" s="232">
        <f t="shared" si="45"/>
        <v>0</v>
      </c>
    </row>
    <row r="243" spans="2:48" ht="13.5" thickBot="1" x14ac:dyDescent="0.25">
      <c r="B243" s="229">
        <v>46</v>
      </c>
      <c r="C243" s="235" t="s">
        <v>74</v>
      </c>
      <c r="D243" s="231">
        <f t="shared" ref="D243:X243" si="46">+D212+D182+D152+D122+D92+D62+D32</f>
        <v>141.52000000000001</v>
      </c>
      <c r="E243" s="232">
        <f t="shared" si="46"/>
        <v>257.94</v>
      </c>
      <c r="F243" s="232">
        <f t="shared" si="46"/>
        <v>291.89999999999992</v>
      </c>
      <c r="G243" s="232">
        <f t="shared" si="46"/>
        <v>310.66999999999996</v>
      </c>
      <c r="H243" s="232">
        <f t="shared" si="46"/>
        <v>331.55999999999995</v>
      </c>
      <c r="I243" s="232">
        <f t="shared" si="46"/>
        <v>353.74999999999994</v>
      </c>
      <c r="J243" s="232">
        <f t="shared" si="46"/>
        <v>391.49</v>
      </c>
      <c r="K243" s="232">
        <f t="shared" si="46"/>
        <v>445.54000000000008</v>
      </c>
      <c r="L243" s="232">
        <f t="shared" si="46"/>
        <v>561.7700000000001</v>
      </c>
      <c r="M243" s="232">
        <f t="shared" si="46"/>
        <v>0</v>
      </c>
      <c r="N243" s="232">
        <f t="shared" si="46"/>
        <v>0</v>
      </c>
      <c r="O243" s="232">
        <f t="shared" si="46"/>
        <v>0</v>
      </c>
      <c r="P243" s="232">
        <f t="shared" si="46"/>
        <v>0</v>
      </c>
      <c r="Q243" s="232">
        <f t="shared" si="46"/>
        <v>0</v>
      </c>
      <c r="R243" s="232">
        <f t="shared" si="46"/>
        <v>0</v>
      </c>
      <c r="S243" s="232">
        <f t="shared" si="46"/>
        <v>0</v>
      </c>
      <c r="T243" s="232">
        <f t="shared" si="46"/>
        <v>0</v>
      </c>
      <c r="U243" s="232">
        <f t="shared" si="46"/>
        <v>0</v>
      </c>
      <c r="V243" s="232">
        <f t="shared" si="46"/>
        <v>0</v>
      </c>
      <c r="W243" s="232">
        <f t="shared" si="46"/>
        <v>0</v>
      </c>
      <c r="X243" s="232">
        <f t="shared" si="46"/>
        <v>0</v>
      </c>
      <c r="Z243" s="229">
        <v>46</v>
      </c>
      <c r="AA243" s="235" t="s">
        <v>74</v>
      </c>
      <c r="AB243" s="231">
        <f t="shared" ref="AB243:AV243" si="47">+AB212+AB182+AB152+AB122+AB92+AB62+AB32</f>
        <v>0.1057</v>
      </c>
      <c r="AC243" s="232">
        <f t="shared" si="47"/>
        <v>0</v>
      </c>
      <c r="AD243" s="232">
        <f t="shared" si="47"/>
        <v>0</v>
      </c>
      <c r="AE243" s="232">
        <f t="shared" si="47"/>
        <v>0</v>
      </c>
      <c r="AF243" s="232">
        <f t="shared" si="47"/>
        <v>0</v>
      </c>
      <c r="AG243" s="232">
        <f t="shared" si="47"/>
        <v>0</v>
      </c>
      <c r="AH243" s="232">
        <f t="shared" si="47"/>
        <v>0</v>
      </c>
      <c r="AI243" s="232">
        <f t="shared" si="47"/>
        <v>0</v>
      </c>
      <c r="AJ243" s="232">
        <f t="shared" si="47"/>
        <v>0</v>
      </c>
      <c r="AK243" s="232">
        <f t="shared" si="47"/>
        <v>0</v>
      </c>
      <c r="AL243" s="232">
        <f t="shared" si="47"/>
        <v>0</v>
      </c>
      <c r="AM243" s="232">
        <f t="shared" si="47"/>
        <v>0</v>
      </c>
      <c r="AN243" s="232">
        <f t="shared" si="47"/>
        <v>0</v>
      </c>
      <c r="AO243" s="232">
        <f t="shared" si="47"/>
        <v>0</v>
      </c>
      <c r="AP243" s="232">
        <f t="shared" si="47"/>
        <v>0</v>
      </c>
      <c r="AQ243" s="232">
        <f t="shared" si="47"/>
        <v>0</v>
      </c>
      <c r="AR243" s="232">
        <f t="shared" si="47"/>
        <v>0</v>
      </c>
      <c r="AS243" s="232">
        <f t="shared" si="47"/>
        <v>0</v>
      </c>
      <c r="AT243" s="232">
        <f t="shared" si="47"/>
        <v>0</v>
      </c>
      <c r="AU243" s="232">
        <f t="shared" si="47"/>
        <v>0</v>
      </c>
      <c r="AV243" s="232">
        <f t="shared" si="47"/>
        <v>0</v>
      </c>
    </row>
    <row r="244" spans="2:48" ht="13.5" thickBot="1" x14ac:dyDescent="0.25">
      <c r="B244" s="236"/>
      <c r="C244" s="237" t="s">
        <v>75</v>
      </c>
      <c r="D244" s="238">
        <f t="shared" ref="D244:X244" si="48">+SUM(D220:D243)</f>
        <v>31045164.671600215</v>
      </c>
      <c r="E244" s="238">
        <f t="shared" si="48"/>
        <v>31791271.689981524</v>
      </c>
      <c r="F244" s="238">
        <f t="shared" si="48"/>
        <v>32560554.411177617</v>
      </c>
      <c r="G244" s="238">
        <f t="shared" si="48"/>
        <v>33352262.1243972</v>
      </c>
      <c r="H244" s="238">
        <f t="shared" si="48"/>
        <v>34139925.730051018</v>
      </c>
      <c r="I244" s="238">
        <f t="shared" si="48"/>
        <v>34937854.275586993</v>
      </c>
      <c r="J244" s="238">
        <f t="shared" si="48"/>
        <v>35736300.364808559</v>
      </c>
      <c r="K244" s="238">
        <f t="shared" si="48"/>
        <v>36541359.141615428</v>
      </c>
      <c r="L244" s="238">
        <f t="shared" si="48"/>
        <v>37353582.227661841</v>
      </c>
      <c r="M244" s="238">
        <f t="shared" si="48"/>
        <v>38164763.779576741</v>
      </c>
      <c r="N244" s="238">
        <f t="shared" si="48"/>
        <v>38983699.175850451</v>
      </c>
      <c r="O244" s="238">
        <f t="shared" si="48"/>
        <v>39809736.925972864</v>
      </c>
      <c r="P244" s="238">
        <f t="shared" si="48"/>
        <v>40628312.606717452</v>
      </c>
      <c r="Q244" s="238">
        <f t="shared" si="48"/>
        <v>41469467.239697374</v>
      </c>
      <c r="R244" s="238">
        <f t="shared" si="48"/>
        <v>42331837.51653485</v>
      </c>
      <c r="S244" s="238">
        <f t="shared" si="48"/>
        <v>43188711.384976193</v>
      </c>
      <c r="T244" s="238">
        <f t="shared" si="48"/>
        <v>44051852.700875178</v>
      </c>
      <c r="U244" s="238">
        <f t="shared" si="48"/>
        <v>44908055.874401115</v>
      </c>
      <c r="V244" s="238">
        <f t="shared" si="48"/>
        <v>45787793.568710811</v>
      </c>
      <c r="W244" s="238">
        <f t="shared" si="48"/>
        <v>46676455.490200095</v>
      </c>
      <c r="X244" s="238">
        <f t="shared" si="48"/>
        <v>47515398.301353015</v>
      </c>
      <c r="Z244" s="236"/>
      <c r="AA244" s="237" t="s">
        <v>75</v>
      </c>
      <c r="AB244" s="238">
        <f t="shared" ref="AB244:AV244" si="49">+SUM(AB220:AB243)</f>
        <v>31819619.604767822</v>
      </c>
      <c r="AC244" s="238">
        <f t="shared" si="49"/>
        <v>32586875.767332744</v>
      </c>
      <c r="AD244" s="238">
        <f t="shared" si="49"/>
        <v>33377558.300423022</v>
      </c>
      <c r="AE244" s="238">
        <f t="shared" si="49"/>
        <v>34191639.167417355</v>
      </c>
      <c r="AF244" s="238">
        <f t="shared" si="49"/>
        <v>35001538.435008995</v>
      </c>
      <c r="AG244" s="238">
        <f t="shared" si="49"/>
        <v>35822002.958574675</v>
      </c>
      <c r="AH244" s="238">
        <f t="shared" si="49"/>
        <v>36642893.848715857</v>
      </c>
      <c r="AI244" s="238">
        <f t="shared" si="49"/>
        <v>37470536.497115374</v>
      </c>
      <c r="AJ244" s="238">
        <f t="shared" si="49"/>
        <v>38305457.437510997</v>
      </c>
      <c r="AK244" s="238">
        <f t="shared" si="49"/>
        <v>39139891.274834722</v>
      </c>
      <c r="AL244" s="238">
        <f t="shared" si="49"/>
        <v>39981691.661950834</v>
      </c>
      <c r="AM244" s="238">
        <f t="shared" si="49"/>
        <v>40830763.857561424</v>
      </c>
      <c r="AN244" s="238">
        <f t="shared" si="49"/>
        <v>41672061.636394046</v>
      </c>
      <c r="AO244" s="238">
        <f t="shared" si="49"/>
        <v>42536616.056570649</v>
      </c>
      <c r="AP244" s="238">
        <f t="shared" si="49"/>
        <v>43423017.37796893</v>
      </c>
      <c r="AQ244" s="238">
        <f t="shared" si="49"/>
        <v>44303670.685533978</v>
      </c>
      <c r="AR244" s="238">
        <f t="shared" si="49"/>
        <v>45190726.568697453</v>
      </c>
      <c r="AS244" s="238">
        <f t="shared" si="49"/>
        <v>46070542.269438051</v>
      </c>
      <c r="AT244" s="238">
        <f t="shared" si="49"/>
        <v>46974594.255499348</v>
      </c>
      <c r="AU244" s="238">
        <f t="shared" si="49"/>
        <v>47887779.746973149</v>
      </c>
      <c r="AV244" s="238">
        <f t="shared" si="49"/>
        <v>48749533.822187632</v>
      </c>
    </row>
    <row r="245" spans="2:48" ht="13.5" thickBot="1" x14ac:dyDescent="0.25">
      <c r="C245" s="237" t="s">
        <v>101</v>
      </c>
      <c r="D245" s="238">
        <f t="shared" ref="D245:X245" si="50">+D244-D213-D183-D153-D123-D93-D63-D33</f>
        <v>0</v>
      </c>
      <c r="E245" s="242">
        <f t="shared" si="50"/>
        <v>0</v>
      </c>
      <c r="F245" s="242">
        <f t="shared" si="50"/>
        <v>0</v>
      </c>
      <c r="G245" s="242">
        <f t="shared" si="50"/>
        <v>0</v>
      </c>
      <c r="H245" s="242">
        <f t="shared" si="50"/>
        <v>0</v>
      </c>
      <c r="I245" s="242">
        <f t="shared" si="50"/>
        <v>0</v>
      </c>
      <c r="J245" s="242">
        <f t="shared" si="50"/>
        <v>0</v>
      </c>
      <c r="K245" s="242">
        <f t="shared" si="50"/>
        <v>0</v>
      </c>
      <c r="L245" s="242">
        <f t="shared" si="50"/>
        <v>0</v>
      </c>
      <c r="M245" s="242">
        <f t="shared" si="50"/>
        <v>0</v>
      </c>
      <c r="N245" s="242">
        <f t="shared" si="50"/>
        <v>0</v>
      </c>
      <c r="O245" s="242">
        <f t="shared" si="50"/>
        <v>0</v>
      </c>
      <c r="P245" s="242">
        <f t="shared" si="50"/>
        <v>0</v>
      </c>
      <c r="Q245" s="242">
        <f t="shared" si="50"/>
        <v>0</v>
      </c>
      <c r="R245" s="242">
        <f t="shared" si="50"/>
        <v>0</v>
      </c>
      <c r="S245" s="242">
        <f t="shared" si="50"/>
        <v>0</v>
      </c>
      <c r="T245" s="242">
        <f t="shared" si="50"/>
        <v>0</v>
      </c>
      <c r="U245" s="242">
        <f t="shared" si="50"/>
        <v>0</v>
      </c>
      <c r="V245" s="242">
        <f t="shared" si="50"/>
        <v>0</v>
      </c>
      <c r="W245" s="242">
        <f t="shared" si="50"/>
        <v>0</v>
      </c>
      <c r="X245" s="242">
        <f t="shared" si="50"/>
        <v>0</v>
      </c>
      <c r="AA245" s="237" t="s">
        <v>101</v>
      </c>
      <c r="AB245" s="238">
        <f t="shared" ref="AB245:AV245" si="51">+AB244-AB213-AB183-AB153-AB123-AB93-AB63-AB33</f>
        <v>0.10570000484585762</v>
      </c>
      <c r="AC245" s="242">
        <f t="shared" si="51"/>
        <v>0</v>
      </c>
      <c r="AD245" s="242">
        <f t="shared" si="51"/>
        <v>0</v>
      </c>
      <c r="AE245" s="242">
        <f t="shared" si="51"/>
        <v>0</v>
      </c>
      <c r="AF245" s="242">
        <f t="shared" si="51"/>
        <v>0</v>
      </c>
      <c r="AG245" s="242">
        <f t="shared" si="51"/>
        <v>0</v>
      </c>
      <c r="AH245" s="242">
        <f t="shared" si="51"/>
        <v>0</v>
      </c>
      <c r="AI245" s="242">
        <f t="shared" si="51"/>
        <v>0</v>
      </c>
      <c r="AJ245" s="242">
        <f t="shared" si="51"/>
        <v>0</v>
      </c>
      <c r="AK245" s="242">
        <f t="shared" si="51"/>
        <v>0</v>
      </c>
      <c r="AL245" s="242">
        <f t="shared" si="51"/>
        <v>0</v>
      </c>
      <c r="AM245" s="242">
        <f t="shared" si="51"/>
        <v>0</v>
      </c>
      <c r="AN245" s="242">
        <f t="shared" si="51"/>
        <v>0</v>
      </c>
      <c r="AO245" s="242">
        <f t="shared" si="51"/>
        <v>0</v>
      </c>
      <c r="AP245" s="242">
        <f t="shared" si="51"/>
        <v>0</v>
      </c>
      <c r="AQ245" s="242">
        <f t="shared" si="51"/>
        <v>0</v>
      </c>
      <c r="AR245" s="242">
        <f t="shared" si="51"/>
        <v>0</v>
      </c>
      <c r="AS245" s="242">
        <f t="shared" si="51"/>
        <v>0</v>
      </c>
      <c r="AT245" s="242">
        <f t="shared" si="51"/>
        <v>0</v>
      </c>
      <c r="AU245" s="242">
        <f t="shared" si="51"/>
        <v>0</v>
      </c>
      <c r="AV245" s="242">
        <f t="shared" si="51"/>
        <v>0</v>
      </c>
    </row>
    <row r="246" spans="2:48" x14ac:dyDescent="0.2">
      <c r="AB246" s="239"/>
      <c r="AC246" s="239"/>
      <c r="AD246" s="239"/>
      <c r="AE246" s="239"/>
      <c r="AF246" s="239"/>
      <c r="AG246" s="239"/>
      <c r="AH246" s="239"/>
      <c r="AI246" s="239"/>
      <c r="AJ246" s="239"/>
      <c r="AK246" s="239"/>
      <c r="AL246" s="239"/>
      <c r="AM246" s="239"/>
      <c r="AN246" s="239"/>
      <c r="AO246" s="239"/>
      <c r="AP246" s="239"/>
      <c r="AQ246" s="239"/>
      <c r="AR246" s="239"/>
      <c r="AS246" s="239"/>
      <c r="AT246" s="239"/>
      <c r="AU246" s="239"/>
      <c r="AV246" s="239"/>
    </row>
    <row r="249" spans="2:48" x14ac:dyDescent="0.2">
      <c r="B249" s="226" t="s">
        <v>102</v>
      </c>
      <c r="Z249" s="226" t="s">
        <v>103</v>
      </c>
    </row>
    <row r="250" spans="2:48" ht="13.5" thickBot="1" x14ac:dyDescent="0.25"/>
    <row r="251" spans="2:48" ht="13.5" thickBot="1" x14ac:dyDescent="0.25">
      <c r="B251" s="227" t="s">
        <v>39</v>
      </c>
      <c r="C251" s="228" t="s">
        <v>40</v>
      </c>
      <c r="D251" s="90">
        <f t="shared" ref="D251:X251" si="52">+D219</f>
        <v>2024</v>
      </c>
      <c r="E251" s="90">
        <f t="shared" si="52"/>
        <v>2025</v>
      </c>
      <c r="F251" s="90">
        <f t="shared" si="52"/>
        <v>2026</v>
      </c>
      <c r="G251" s="90">
        <f t="shared" si="52"/>
        <v>2027</v>
      </c>
      <c r="H251" s="90">
        <f t="shared" si="52"/>
        <v>2028</v>
      </c>
      <c r="I251" s="90">
        <f t="shared" si="52"/>
        <v>2029</v>
      </c>
      <c r="J251" s="90">
        <f t="shared" si="52"/>
        <v>2030</v>
      </c>
      <c r="K251" s="90">
        <f t="shared" si="52"/>
        <v>2031</v>
      </c>
      <c r="L251" s="90">
        <f t="shared" si="52"/>
        <v>2032</v>
      </c>
      <c r="M251" s="90">
        <f t="shared" si="52"/>
        <v>2033</v>
      </c>
      <c r="N251" s="90">
        <f t="shared" si="52"/>
        <v>2034</v>
      </c>
      <c r="O251" s="90">
        <f t="shared" si="52"/>
        <v>2035</v>
      </c>
      <c r="P251" s="90">
        <f t="shared" si="52"/>
        <v>2036</v>
      </c>
      <c r="Q251" s="90">
        <f t="shared" si="52"/>
        <v>2037</v>
      </c>
      <c r="R251" s="90">
        <f t="shared" si="52"/>
        <v>2038</v>
      </c>
      <c r="S251" s="90">
        <f t="shared" si="52"/>
        <v>2039</v>
      </c>
      <c r="T251" s="90">
        <f t="shared" si="52"/>
        <v>2040</v>
      </c>
      <c r="U251" s="90">
        <f t="shared" si="52"/>
        <v>2041</v>
      </c>
      <c r="V251" s="90">
        <f t="shared" si="52"/>
        <v>2042</v>
      </c>
      <c r="W251" s="90">
        <f t="shared" si="52"/>
        <v>2043</v>
      </c>
      <c r="X251" s="90">
        <f t="shared" si="52"/>
        <v>2044</v>
      </c>
      <c r="Z251" s="227" t="s">
        <v>39</v>
      </c>
      <c r="AA251" s="228" t="s">
        <v>40</v>
      </c>
      <c r="AB251" s="90">
        <f t="shared" ref="AB251:AV251" si="53">+D251</f>
        <v>2024</v>
      </c>
      <c r="AC251" s="90">
        <f t="shared" si="53"/>
        <v>2025</v>
      </c>
      <c r="AD251" s="90">
        <f t="shared" si="53"/>
        <v>2026</v>
      </c>
      <c r="AE251" s="90">
        <f t="shared" si="53"/>
        <v>2027</v>
      </c>
      <c r="AF251" s="90">
        <f t="shared" si="53"/>
        <v>2028</v>
      </c>
      <c r="AG251" s="90">
        <f t="shared" si="53"/>
        <v>2029</v>
      </c>
      <c r="AH251" s="90">
        <f t="shared" si="53"/>
        <v>2030</v>
      </c>
      <c r="AI251" s="90">
        <f t="shared" si="53"/>
        <v>2031</v>
      </c>
      <c r="AJ251" s="90">
        <f t="shared" si="53"/>
        <v>2032</v>
      </c>
      <c r="AK251" s="90">
        <f t="shared" si="53"/>
        <v>2033</v>
      </c>
      <c r="AL251" s="90">
        <f t="shared" si="53"/>
        <v>2034</v>
      </c>
      <c r="AM251" s="90">
        <f t="shared" si="53"/>
        <v>2035</v>
      </c>
      <c r="AN251" s="90">
        <f t="shared" si="53"/>
        <v>2036</v>
      </c>
      <c r="AO251" s="90">
        <f t="shared" si="53"/>
        <v>2037</v>
      </c>
      <c r="AP251" s="90">
        <f t="shared" si="53"/>
        <v>2038</v>
      </c>
      <c r="AQ251" s="90">
        <f t="shared" si="53"/>
        <v>2039</v>
      </c>
      <c r="AR251" s="90">
        <f t="shared" si="53"/>
        <v>2040</v>
      </c>
      <c r="AS251" s="90">
        <f t="shared" si="53"/>
        <v>2041</v>
      </c>
      <c r="AT251" s="90">
        <f t="shared" si="53"/>
        <v>2042</v>
      </c>
      <c r="AU251" s="90">
        <f t="shared" si="53"/>
        <v>2043</v>
      </c>
      <c r="AV251" s="90">
        <f t="shared" si="53"/>
        <v>2044</v>
      </c>
    </row>
    <row r="252" spans="2:48" x14ac:dyDescent="0.2">
      <c r="B252" s="229">
        <v>6</v>
      </c>
      <c r="C252" s="230" t="s">
        <v>48</v>
      </c>
      <c r="D252" s="231">
        <f t="shared" ref="D252:X264" si="54">+D220/1000</f>
        <v>2444.4271353915324</v>
      </c>
      <c r="E252" s="232">
        <f t="shared" si="54"/>
        <v>2473.7922528960685</v>
      </c>
      <c r="F252" s="232">
        <f t="shared" si="54"/>
        <v>2501.2404863685238</v>
      </c>
      <c r="G252" s="232">
        <f t="shared" si="54"/>
        <v>2527.5525623569429</v>
      </c>
      <c r="H252" s="232">
        <f t="shared" si="54"/>
        <v>2553.8286728897228</v>
      </c>
      <c r="I252" s="232">
        <f t="shared" si="54"/>
        <v>2580.5623277999148</v>
      </c>
      <c r="J252" s="232">
        <f t="shared" si="54"/>
        <v>2607.798196883085</v>
      </c>
      <c r="K252" s="232">
        <f t="shared" si="54"/>
        <v>2635.5812422237213</v>
      </c>
      <c r="L252" s="232">
        <f t="shared" si="54"/>
        <v>2663.9279644406515</v>
      </c>
      <c r="M252" s="232">
        <f t="shared" si="54"/>
        <v>2692.8531221727562</v>
      </c>
      <c r="N252" s="232">
        <f t="shared" si="54"/>
        <v>2722.3692004136788</v>
      </c>
      <c r="O252" s="232">
        <f t="shared" si="54"/>
        <v>2752.4885926023385</v>
      </c>
      <c r="P252" s="232">
        <f t="shared" si="54"/>
        <v>2783.2237096375979</v>
      </c>
      <c r="Q252" s="232">
        <f t="shared" si="54"/>
        <v>2814.5871674196292</v>
      </c>
      <c r="R252" s="232">
        <f t="shared" si="54"/>
        <v>2846.5918326811261</v>
      </c>
      <c r="S252" s="232">
        <f t="shared" si="54"/>
        <v>2879.250769168948</v>
      </c>
      <c r="T252" s="232">
        <f t="shared" si="54"/>
        <v>2912.5775427642548</v>
      </c>
      <c r="U252" s="232">
        <f t="shared" si="54"/>
        <v>2946.5850697666838</v>
      </c>
      <c r="V252" s="232">
        <f t="shared" si="54"/>
        <v>2981.2901473433872</v>
      </c>
      <c r="W252" s="232">
        <f t="shared" si="54"/>
        <v>3016.6957866454554</v>
      </c>
      <c r="X252" s="232">
        <f t="shared" si="54"/>
        <v>3052.8610272246824</v>
      </c>
      <c r="Z252" s="229">
        <v>6</v>
      </c>
      <c r="AA252" s="230" t="s">
        <v>48</v>
      </c>
      <c r="AB252" s="231">
        <f t="shared" ref="AB252:AV264" si="55">+AB220/1000</f>
        <v>2487.5957186025466</v>
      </c>
      <c r="AC252" s="232">
        <f t="shared" si="55"/>
        <v>2517.479424082213</v>
      </c>
      <c r="AD252" s="232">
        <f t="shared" si="55"/>
        <v>2545.4123933577912</v>
      </c>
      <c r="AE252" s="232">
        <f t="shared" si="55"/>
        <v>2572.1891406081663</v>
      </c>
      <c r="AF252" s="232">
        <f t="shared" si="55"/>
        <v>2598.929287252955</v>
      </c>
      <c r="AG252" s="232">
        <f t="shared" si="55"/>
        <v>2626.135058508863</v>
      </c>
      <c r="AH252" s="232">
        <f t="shared" si="55"/>
        <v>2653.8519130400414</v>
      </c>
      <c r="AI252" s="232">
        <f t="shared" si="55"/>
        <v>2682.1256069613937</v>
      </c>
      <c r="AJ252" s="232">
        <f t="shared" si="55"/>
        <v>2710.9729322926742</v>
      </c>
      <c r="AK252" s="232">
        <f t="shared" si="55"/>
        <v>2740.4089083103268</v>
      </c>
      <c r="AL252" s="232">
        <f t="shared" si="55"/>
        <v>2770.4462404929836</v>
      </c>
      <c r="AM252" s="232">
        <f t="shared" si="55"/>
        <v>2801.0975411476966</v>
      </c>
      <c r="AN252" s="232">
        <f t="shared" si="55"/>
        <v>2832.3754403497969</v>
      </c>
      <c r="AO252" s="232">
        <f t="shared" si="55"/>
        <v>2864.2927767962606</v>
      </c>
      <c r="AP252" s="232">
        <f t="shared" si="55"/>
        <v>2896.8626444462757</v>
      </c>
      <c r="AQ252" s="232">
        <f t="shared" si="55"/>
        <v>2930.0983377524699</v>
      </c>
      <c r="AR252" s="232">
        <f t="shared" si="55"/>
        <v>2964.0136621694714</v>
      </c>
      <c r="AS252" s="232">
        <f t="shared" si="55"/>
        <v>2998.6217620987632</v>
      </c>
      <c r="AT252" s="232">
        <f t="shared" si="55"/>
        <v>3033.9397313454724</v>
      </c>
      <c r="AU252" s="232">
        <f t="shared" si="55"/>
        <v>3069.9706342376144</v>
      </c>
      <c r="AV252" s="232">
        <f t="shared" si="55"/>
        <v>3106.774552965468</v>
      </c>
    </row>
    <row r="253" spans="2:48" x14ac:dyDescent="0.2">
      <c r="B253" s="229">
        <v>8</v>
      </c>
      <c r="C253" s="233" t="s">
        <v>50</v>
      </c>
      <c r="D253" s="231">
        <f t="shared" si="54"/>
        <v>21.23081804076201</v>
      </c>
      <c r="E253" s="232">
        <f t="shared" si="54"/>
        <v>22.154766365101647</v>
      </c>
      <c r="F253" s="232">
        <f t="shared" si="54"/>
        <v>23.058008714740296</v>
      </c>
      <c r="G253" s="232">
        <f t="shared" si="54"/>
        <v>23.919507248519604</v>
      </c>
      <c r="H253" s="232">
        <f t="shared" si="54"/>
        <v>24.781052098117815</v>
      </c>
      <c r="I253" s="232">
        <f t="shared" si="54"/>
        <v>25.642596972637666</v>
      </c>
      <c r="J253" s="232">
        <f t="shared" si="54"/>
        <v>26.504141847170914</v>
      </c>
      <c r="K253" s="232">
        <f t="shared" si="54"/>
        <v>27.365686721704183</v>
      </c>
      <c r="L253" s="232">
        <f t="shared" si="54"/>
        <v>28.227231596237452</v>
      </c>
      <c r="M253" s="232">
        <f t="shared" si="54"/>
        <v>29.088776470770703</v>
      </c>
      <c r="N253" s="232">
        <f t="shared" si="54"/>
        <v>29.950321345303962</v>
      </c>
      <c r="O253" s="232">
        <f t="shared" si="54"/>
        <v>30.811866219837224</v>
      </c>
      <c r="P253" s="232">
        <f t="shared" si="54"/>
        <v>31.673411094370493</v>
      </c>
      <c r="Q253" s="232">
        <f t="shared" si="54"/>
        <v>32.534955968903752</v>
      </c>
      <c r="R253" s="232">
        <f t="shared" si="54"/>
        <v>33.396500843437018</v>
      </c>
      <c r="S253" s="232">
        <f t="shared" si="54"/>
        <v>34.258045717970283</v>
      </c>
      <c r="T253" s="232">
        <f t="shared" si="54"/>
        <v>35.119590592503535</v>
      </c>
      <c r="U253" s="232">
        <f t="shared" si="54"/>
        <v>35.9811354670368</v>
      </c>
      <c r="V253" s="232">
        <f t="shared" si="54"/>
        <v>36.842680341570066</v>
      </c>
      <c r="W253" s="232">
        <f t="shared" si="54"/>
        <v>37.704225216103325</v>
      </c>
      <c r="X253" s="232">
        <f t="shared" si="54"/>
        <v>38.565770090636583</v>
      </c>
      <c r="Z253" s="229">
        <v>8</v>
      </c>
      <c r="AA253" s="233" t="s">
        <v>50</v>
      </c>
      <c r="AB253" s="231">
        <f t="shared" si="55"/>
        <v>21.605754287361862</v>
      </c>
      <c r="AC253" s="232">
        <f t="shared" si="55"/>
        <v>22.546019539109341</v>
      </c>
      <c r="AD253" s="232">
        <f t="shared" si="55"/>
        <v>23.465213148642611</v>
      </c>
      <c r="AE253" s="232">
        <f t="shared" si="55"/>
        <v>24.34192574652846</v>
      </c>
      <c r="AF253" s="232">
        <f t="shared" si="55"/>
        <v>25.218685478170581</v>
      </c>
      <c r="AG253" s="232">
        <f t="shared" si="55"/>
        <v>26.095445235174441</v>
      </c>
      <c r="AH253" s="232">
        <f t="shared" si="55"/>
        <v>26.972204992191955</v>
      </c>
      <c r="AI253" s="232">
        <f t="shared" si="55"/>
        <v>27.848964749209483</v>
      </c>
      <c r="AJ253" s="232">
        <f t="shared" si="55"/>
        <v>28.725724506226992</v>
      </c>
      <c r="AK253" s="232">
        <f t="shared" si="55"/>
        <v>29.602484263244513</v>
      </c>
      <c r="AL253" s="232">
        <f t="shared" si="55"/>
        <v>30.47924402026203</v>
      </c>
      <c r="AM253" s="232">
        <f t="shared" si="55"/>
        <v>31.356003777279554</v>
      </c>
      <c r="AN253" s="232">
        <f t="shared" si="55"/>
        <v>32.232763534297078</v>
      </c>
      <c r="AO253" s="232">
        <f t="shared" si="55"/>
        <v>33.109523291314595</v>
      </c>
      <c r="AP253" s="232">
        <f t="shared" si="55"/>
        <v>33.986283048332112</v>
      </c>
      <c r="AQ253" s="232">
        <f t="shared" si="55"/>
        <v>34.863042805349636</v>
      </c>
      <c r="AR253" s="232">
        <f t="shared" si="55"/>
        <v>35.73980256236716</v>
      </c>
      <c r="AS253" s="232">
        <f t="shared" si="55"/>
        <v>36.61656231938467</v>
      </c>
      <c r="AT253" s="232">
        <f t="shared" si="55"/>
        <v>37.493322076402194</v>
      </c>
      <c r="AU253" s="232">
        <f t="shared" si="55"/>
        <v>38.370081833419711</v>
      </c>
      <c r="AV253" s="232">
        <f t="shared" si="55"/>
        <v>39.246841590437228</v>
      </c>
    </row>
    <row r="254" spans="2:48" x14ac:dyDescent="0.2">
      <c r="B254" s="229">
        <v>9</v>
      </c>
      <c r="C254" s="234" t="s">
        <v>51</v>
      </c>
      <c r="D254" s="231">
        <f t="shared" si="54"/>
        <v>156.1645826103987</v>
      </c>
      <c r="E254" s="232">
        <f t="shared" si="54"/>
        <v>159.79971163655009</v>
      </c>
      <c r="F254" s="232">
        <f t="shared" si="54"/>
        <v>163.66938331284726</v>
      </c>
      <c r="G254" s="232">
        <f t="shared" si="54"/>
        <v>167.57849609926851</v>
      </c>
      <c r="H254" s="232">
        <f t="shared" si="54"/>
        <v>171.53431973712438</v>
      </c>
      <c r="I254" s="232">
        <f t="shared" si="54"/>
        <v>175.57597142734738</v>
      </c>
      <c r="J254" s="232">
        <f t="shared" si="54"/>
        <v>179.69902066171107</v>
      </c>
      <c r="K254" s="232">
        <f t="shared" si="54"/>
        <v>183.90667844101117</v>
      </c>
      <c r="L254" s="232">
        <f t="shared" si="54"/>
        <v>188.20027775185386</v>
      </c>
      <c r="M254" s="232">
        <f t="shared" si="54"/>
        <v>192.58167714857944</v>
      </c>
      <c r="N254" s="232">
        <f t="shared" si="54"/>
        <v>197.05264563897484</v>
      </c>
      <c r="O254" s="232">
        <f t="shared" si="54"/>
        <v>201.61502102476007</v>
      </c>
      <c r="P254" s="232">
        <f t="shared" si="54"/>
        <v>206.2706704674755</v>
      </c>
      <c r="Q254" s="232">
        <f t="shared" si="54"/>
        <v>211.02150084065795</v>
      </c>
      <c r="R254" s="232">
        <f t="shared" si="54"/>
        <v>215.86945981137666</v>
      </c>
      <c r="S254" s="232">
        <f t="shared" si="54"/>
        <v>220.81652580361961</v>
      </c>
      <c r="T254" s="232">
        <f t="shared" si="54"/>
        <v>225.86475356997389</v>
      </c>
      <c r="U254" s="232">
        <f t="shared" si="54"/>
        <v>231.01609966474498</v>
      </c>
      <c r="V254" s="232">
        <f t="shared" si="54"/>
        <v>236.27310813180654</v>
      </c>
      <c r="W254" s="232">
        <f t="shared" si="54"/>
        <v>241.6362363356443</v>
      </c>
      <c r="X254" s="232">
        <f t="shared" si="54"/>
        <v>247.11442190049064</v>
      </c>
      <c r="Z254" s="229">
        <v>9</v>
      </c>
      <c r="AA254" s="234" t="s">
        <v>51</v>
      </c>
      <c r="AB254" s="231">
        <f t="shared" si="55"/>
        <v>158.92244913929835</v>
      </c>
      <c r="AC254" s="232">
        <f t="shared" si="55"/>
        <v>162.6217745440515</v>
      </c>
      <c r="AD254" s="232">
        <f t="shared" si="55"/>
        <v>166.55978462215219</v>
      </c>
      <c r="AE254" s="232">
        <f t="shared" si="55"/>
        <v>170.53793234038159</v>
      </c>
      <c r="AF254" s="232">
        <f t="shared" si="55"/>
        <v>174.563615823682</v>
      </c>
      <c r="AG254" s="232">
        <f t="shared" si="55"/>
        <v>178.67664308275434</v>
      </c>
      <c r="AH254" s="232">
        <f t="shared" si="55"/>
        <v>182.87250536659687</v>
      </c>
      <c r="AI254" s="232">
        <f t="shared" si="55"/>
        <v>187.15447038227947</v>
      </c>
      <c r="AJ254" s="232">
        <f t="shared" si="55"/>
        <v>191.52389465695157</v>
      </c>
      <c r="AK254" s="232">
        <f t="shared" si="55"/>
        <v>195.98266956702324</v>
      </c>
      <c r="AL254" s="232">
        <f t="shared" si="55"/>
        <v>200.53259536095919</v>
      </c>
      <c r="AM254" s="232">
        <f t="shared" si="55"/>
        <v>205.17554229605727</v>
      </c>
      <c r="AN254" s="232">
        <f t="shared" si="55"/>
        <v>209.91341050793119</v>
      </c>
      <c r="AO254" s="232">
        <f t="shared" si="55"/>
        <v>214.7481405455039</v>
      </c>
      <c r="AP254" s="232">
        <f t="shared" si="55"/>
        <v>219.68171447164559</v>
      </c>
      <c r="AQ254" s="232">
        <f t="shared" si="55"/>
        <v>224.71614564931153</v>
      </c>
      <c r="AR254" s="232">
        <f t="shared" si="55"/>
        <v>229.85352511801963</v>
      </c>
      <c r="AS254" s="232">
        <f t="shared" si="55"/>
        <v>235.09584398482426</v>
      </c>
      <c r="AT254" s="232">
        <f t="shared" si="55"/>
        <v>240.44569122141422</v>
      </c>
      <c r="AU254" s="232">
        <f t="shared" si="55"/>
        <v>245.90353226933178</v>
      </c>
      <c r="AV254" s="232">
        <f t="shared" si="55"/>
        <v>251.47846259125342</v>
      </c>
    </row>
    <row r="255" spans="2:48" x14ac:dyDescent="0.2">
      <c r="B255" s="229">
        <v>10</v>
      </c>
      <c r="C255" s="234" t="s">
        <v>52</v>
      </c>
      <c r="D255" s="231">
        <f t="shared" si="54"/>
        <v>10000.258221273265</v>
      </c>
      <c r="E255" s="232">
        <f t="shared" si="54"/>
        <v>10075.751444586536</v>
      </c>
      <c r="F255" s="232">
        <f t="shared" si="54"/>
        <v>10186.276351925797</v>
      </c>
      <c r="G255" s="232">
        <f t="shared" si="54"/>
        <v>10298.547844539364</v>
      </c>
      <c r="H255" s="232">
        <f t="shared" si="54"/>
        <v>10412.125938372927</v>
      </c>
      <c r="I255" s="232">
        <f t="shared" si="54"/>
        <v>10528.166133976771</v>
      </c>
      <c r="J255" s="232">
        <f t="shared" si="54"/>
        <v>10646.543336030774</v>
      </c>
      <c r="K255" s="232">
        <f t="shared" si="54"/>
        <v>10767.349716216351</v>
      </c>
      <c r="L255" s="232">
        <f t="shared" si="54"/>
        <v>10890.623575304464</v>
      </c>
      <c r="M255" s="232">
        <f t="shared" si="54"/>
        <v>11016.418268027424</v>
      </c>
      <c r="N255" s="232">
        <f t="shared" si="54"/>
        <v>11144.784586186912</v>
      </c>
      <c r="O255" s="232">
        <f t="shared" si="54"/>
        <v>11275.775294618941</v>
      </c>
      <c r="P255" s="232">
        <f t="shared" si="54"/>
        <v>11409.444001653959</v>
      </c>
      <c r="Q255" s="232">
        <f t="shared" si="54"/>
        <v>11545.845455645253</v>
      </c>
      <c r="R255" s="232">
        <f t="shared" si="54"/>
        <v>11685.03557625855</v>
      </c>
      <c r="S255" s="232">
        <f t="shared" si="54"/>
        <v>11827.071166017118</v>
      </c>
      <c r="T255" s="232">
        <f t="shared" si="54"/>
        <v>11972.011219692475</v>
      </c>
      <c r="U255" s="232">
        <f t="shared" si="54"/>
        <v>12119.911909677909</v>
      </c>
      <c r="V255" s="232">
        <f t="shared" si="54"/>
        <v>12270.846287516824</v>
      </c>
      <c r="W255" s="232">
        <f t="shared" si="54"/>
        <v>12424.827448271702</v>
      </c>
      <c r="X255" s="232">
        <f t="shared" si="54"/>
        <v>12582.112160122206</v>
      </c>
      <c r="Z255" s="229">
        <v>10</v>
      </c>
      <c r="AA255" s="234" t="s">
        <v>52</v>
      </c>
      <c r="AB255" s="231">
        <f t="shared" si="55"/>
        <v>10193.648726750225</v>
      </c>
      <c r="AC255" s="232">
        <f t="shared" si="55"/>
        <v>10270.601853276759</v>
      </c>
      <c r="AD255" s="232">
        <f t="shared" si="55"/>
        <v>10383.264239645812</v>
      </c>
      <c r="AE255" s="232">
        <f t="shared" si="55"/>
        <v>10497.706990053242</v>
      </c>
      <c r="AF255" s="232">
        <f t="shared" si="55"/>
        <v>10613.481610497129</v>
      </c>
      <c r="AG255" s="232">
        <f t="shared" si="55"/>
        <v>10731.765948160164</v>
      </c>
      <c r="AH255" s="232">
        <f t="shared" si="55"/>
        <v>10852.432488461411</v>
      </c>
      <c r="AI255" s="232">
        <f t="shared" si="55"/>
        <v>10975.575185622427</v>
      </c>
      <c r="AJ255" s="232">
        <f t="shared" si="55"/>
        <v>11101.233081126273</v>
      </c>
      <c r="AK255" s="232">
        <f t="shared" si="55"/>
        <v>11229.460561551154</v>
      </c>
      <c r="AL255" s="232">
        <f t="shared" si="55"/>
        <v>11360.309400979217</v>
      </c>
      <c r="AM255" s="232">
        <f t="shared" si="55"/>
        <v>11493.833384684162</v>
      </c>
      <c r="AN255" s="232">
        <f t="shared" si="55"/>
        <v>11630.087157746741</v>
      </c>
      <c r="AO255" s="232">
        <f t="shared" si="55"/>
        <v>11769.126527317874</v>
      </c>
      <c r="AP255" s="232">
        <f t="shared" si="55"/>
        <v>11911.008494513289</v>
      </c>
      <c r="AQ255" s="232">
        <f t="shared" si="55"/>
        <v>12055.790960380233</v>
      </c>
      <c r="AR255" s="232">
        <f t="shared" si="55"/>
        <v>12203.534060610751</v>
      </c>
      <c r="AS255" s="232">
        <f t="shared" si="55"/>
        <v>12354.295053935837</v>
      </c>
      <c r="AT255" s="232">
        <f t="shared" si="55"/>
        <v>12508.148404668114</v>
      </c>
      <c r="AU255" s="232">
        <f t="shared" si="55"/>
        <v>12665.107461120875</v>
      </c>
      <c r="AV255" s="232">
        <f t="shared" si="55"/>
        <v>12825.433957200617</v>
      </c>
    </row>
    <row r="256" spans="2:48" x14ac:dyDescent="0.2">
      <c r="B256" s="229">
        <v>13</v>
      </c>
      <c r="C256" s="234" t="s">
        <v>54</v>
      </c>
      <c r="D256" s="231">
        <f t="shared" si="54"/>
        <v>0</v>
      </c>
      <c r="E256" s="232">
        <f t="shared" si="54"/>
        <v>0</v>
      </c>
      <c r="F256" s="232">
        <f t="shared" si="54"/>
        <v>0</v>
      </c>
      <c r="G256" s="232">
        <f t="shared" si="54"/>
        <v>0</v>
      </c>
      <c r="H256" s="232">
        <f t="shared" si="54"/>
        <v>0</v>
      </c>
      <c r="I256" s="232">
        <f t="shared" si="54"/>
        <v>0</v>
      </c>
      <c r="J256" s="232">
        <f t="shared" si="54"/>
        <v>0</v>
      </c>
      <c r="K256" s="232">
        <f t="shared" si="54"/>
        <v>0</v>
      </c>
      <c r="L256" s="232">
        <f t="shared" si="54"/>
        <v>0</v>
      </c>
      <c r="M256" s="232">
        <f t="shared" si="54"/>
        <v>0</v>
      </c>
      <c r="N256" s="232">
        <f t="shared" si="54"/>
        <v>0</v>
      </c>
      <c r="O256" s="232">
        <f t="shared" si="54"/>
        <v>0</v>
      </c>
      <c r="P256" s="232">
        <f t="shared" si="54"/>
        <v>0</v>
      </c>
      <c r="Q256" s="232">
        <f t="shared" si="54"/>
        <v>0</v>
      </c>
      <c r="R256" s="232">
        <f t="shared" si="54"/>
        <v>0</v>
      </c>
      <c r="S256" s="232">
        <f t="shared" si="54"/>
        <v>0</v>
      </c>
      <c r="T256" s="232">
        <f t="shared" si="54"/>
        <v>0</v>
      </c>
      <c r="U256" s="232">
        <f t="shared" si="54"/>
        <v>0</v>
      </c>
      <c r="V256" s="232">
        <f t="shared" si="54"/>
        <v>0</v>
      </c>
      <c r="W256" s="232">
        <f t="shared" si="54"/>
        <v>0</v>
      </c>
      <c r="X256" s="232">
        <f t="shared" si="54"/>
        <v>0</v>
      </c>
      <c r="Z256" s="229">
        <v>13</v>
      </c>
      <c r="AA256" s="234" t="s">
        <v>54</v>
      </c>
      <c r="AB256" s="231">
        <f t="shared" si="55"/>
        <v>0</v>
      </c>
      <c r="AC256" s="232">
        <f t="shared" si="55"/>
        <v>0</v>
      </c>
      <c r="AD256" s="232">
        <f t="shared" si="55"/>
        <v>0</v>
      </c>
      <c r="AE256" s="232">
        <f t="shared" si="55"/>
        <v>0</v>
      </c>
      <c r="AF256" s="232">
        <f t="shared" si="55"/>
        <v>0</v>
      </c>
      <c r="AG256" s="232">
        <f t="shared" si="55"/>
        <v>0</v>
      </c>
      <c r="AH256" s="232">
        <f t="shared" si="55"/>
        <v>0</v>
      </c>
      <c r="AI256" s="232">
        <f t="shared" si="55"/>
        <v>0</v>
      </c>
      <c r="AJ256" s="232">
        <f t="shared" si="55"/>
        <v>0</v>
      </c>
      <c r="AK256" s="232">
        <f t="shared" si="55"/>
        <v>0</v>
      </c>
      <c r="AL256" s="232">
        <f t="shared" si="55"/>
        <v>0</v>
      </c>
      <c r="AM256" s="232">
        <f t="shared" si="55"/>
        <v>0</v>
      </c>
      <c r="AN256" s="232">
        <f t="shared" si="55"/>
        <v>0</v>
      </c>
      <c r="AO256" s="232">
        <f t="shared" si="55"/>
        <v>0</v>
      </c>
      <c r="AP256" s="232">
        <f t="shared" si="55"/>
        <v>0</v>
      </c>
      <c r="AQ256" s="232">
        <f t="shared" si="55"/>
        <v>0</v>
      </c>
      <c r="AR256" s="232">
        <f t="shared" si="55"/>
        <v>0</v>
      </c>
      <c r="AS256" s="232">
        <f t="shared" si="55"/>
        <v>0</v>
      </c>
      <c r="AT256" s="232">
        <f t="shared" si="55"/>
        <v>0</v>
      </c>
      <c r="AU256" s="232">
        <f t="shared" si="55"/>
        <v>0</v>
      </c>
      <c r="AV256" s="232">
        <f t="shared" si="55"/>
        <v>0</v>
      </c>
    </row>
    <row r="257" spans="2:48" x14ac:dyDescent="0.2">
      <c r="B257" s="229">
        <v>14</v>
      </c>
      <c r="C257" s="234" t="s">
        <v>55</v>
      </c>
      <c r="D257" s="231">
        <f t="shared" si="54"/>
        <v>223.41297974444967</v>
      </c>
      <c r="E257" s="232">
        <f t="shared" si="54"/>
        <v>224.77660178188805</v>
      </c>
      <c r="F257" s="232">
        <f t="shared" si="54"/>
        <v>226.94024607692023</v>
      </c>
      <c r="G257" s="232">
        <f t="shared" si="54"/>
        <v>229.35236735697441</v>
      </c>
      <c r="H257" s="232">
        <f t="shared" si="54"/>
        <v>231.79256055659323</v>
      </c>
      <c r="I257" s="232">
        <f t="shared" si="54"/>
        <v>234.28565130041628</v>
      </c>
      <c r="J257" s="232">
        <f t="shared" si="54"/>
        <v>236.82895197012678</v>
      </c>
      <c r="K257" s="232">
        <f t="shared" si="54"/>
        <v>239.42444284317324</v>
      </c>
      <c r="L257" s="232">
        <f t="shared" si="54"/>
        <v>242.07294680206286</v>
      </c>
      <c r="M257" s="232">
        <f t="shared" si="54"/>
        <v>244.77561015778318</v>
      </c>
      <c r="N257" s="232">
        <f t="shared" si="54"/>
        <v>247.53352415789581</v>
      </c>
      <c r="O257" s="232">
        <f t="shared" si="54"/>
        <v>250.34782243994221</v>
      </c>
      <c r="P257" s="232">
        <f t="shared" si="54"/>
        <v>253.21965676372753</v>
      </c>
      <c r="Q257" s="232">
        <f t="shared" si="54"/>
        <v>256.15020338212258</v>
      </c>
      <c r="R257" s="232">
        <f t="shared" si="54"/>
        <v>259.14066371330119</v>
      </c>
      <c r="S257" s="232">
        <f t="shared" si="54"/>
        <v>262.19225814343696</v>
      </c>
      <c r="T257" s="232">
        <f t="shared" si="54"/>
        <v>265.30625415832179</v>
      </c>
      <c r="U257" s="232">
        <f t="shared" si="54"/>
        <v>268.48385860658317</v>
      </c>
      <c r="V257" s="232">
        <f t="shared" si="54"/>
        <v>271.72664097736225</v>
      </c>
      <c r="W257" s="232">
        <f t="shared" si="54"/>
        <v>275.0348826244653</v>
      </c>
      <c r="X257" s="232">
        <f t="shared" si="54"/>
        <v>278.41410010046059</v>
      </c>
      <c r="Z257" s="229">
        <v>14</v>
      </c>
      <c r="AA257" s="234" t="s">
        <v>55</v>
      </c>
      <c r="AB257" s="231">
        <f t="shared" si="55"/>
        <v>227.73378677270725</v>
      </c>
      <c r="AC257" s="232">
        <f t="shared" si="55"/>
        <v>229.12378126034966</v>
      </c>
      <c r="AD257" s="232">
        <f t="shared" si="55"/>
        <v>231.32927043604772</v>
      </c>
      <c r="AE257" s="232">
        <f t="shared" si="55"/>
        <v>233.78804214165825</v>
      </c>
      <c r="AF257" s="232">
        <f t="shared" si="55"/>
        <v>236.27542867775762</v>
      </c>
      <c r="AG257" s="232">
        <f t="shared" si="55"/>
        <v>238.81673579656626</v>
      </c>
      <c r="AH257" s="232">
        <f t="shared" si="55"/>
        <v>241.40922390122896</v>
      </c>
      <c r="AI257" s="232">
        <f t="shared" si="55"/>
        <v>244.0549115677602</v>
      </c>
      <c r="AJ257" s="232">
        <f t="shared" si="55"/>
        <v>246.75463759321465</v>
      </c>
      <c r="AK257" s="232">
        <f t="shared" si="55"/>
        <v>249.50957045823463</v>
      </c>
      <c r="AL257" s="232">
        <f t="shared" si="55"/>
        <v>252.32082251510948</v>
      </c>
      <c r="AM257" s="232">
        <f t="shared" si="55"/>
        <v>255.18954932593053</v>
      </c>
      <c r="AN257" s="232">
        <f t="shared" si="55"/>
        <v>258.11692492553789</v>
      </c>
      <c r="AO257" s="232">
        <f t="shared" si="55"/>
        <v>261.10414831553283</v>
      </c>
      <c r="AP257" s="232">
        <f t="shared" si="55"/>
        <v>264.15244414951644</v>
      </c>
      <c r="AQ257" s="232">
        <f t="shared" si="55"/>
        <v>267.26305641593098</v>
      </c>
      <c r="AR257" s="232">
        <f t="shared" si="55"/>
        <v>270.43727711374373</v>
      </c>
      <c r="AS257" s="232">
        <f t="shared" si="55"/>
        <v>273.67633643203442</v>
      </c>
      <c r="AT257" s="232">
        <f t="shared" si="55"/>
        <v>276.98183421386443</v>
      </c>
      <c r="AU257" s="232">
        <f t="shared" si="55"/>
        <v>280.35405725442223</v>
      </c>
      <c r="AV257" s="232">
        <f t="shared" si="55"/>
        <v>283.79862879640342</v>
      </c>
    </row>
    <row r="258" spans="2:48" x14ac:dyDescent="0.2">
      <c r="B258" s="229">
        <v>18</v>
      </c>
      <c r="C258" s="234" t="s">
        <v>57</v>
      </c>
      <c r="D258" s="231">
        <f t="shared" si="54"/>
        <v>13433.232902160298</v>
      </c>
      <c r="E258" s="232">
        <f t="shared" si="54"/>
        <v>13845.100972791062</v>
      </c>
      <c r="F258" s="232">
        <f t="shared" si="54"/>
        <v>14246.435154688777</v>
      </c>
      <c r="G258" s="232">
        <f t="shared" si="54"/>
        <v>14669.341083359714</v>
      </c>
      <c r="H258" s="232">
        <f t="shared" si="54"/>
        <v>15082.806363639476</v>
      </c>
      <c r="I258" s="232">
        <f t="shared" si="54"/>
        <v>15502.332870403832</v>
      </c>
      <c r="J258" s="232">
        <f t="shared" si="54"/>
        <v>15923.947204680633</v>
      </c>
      <c r="K258" s="232">
        <f t="shared" si="54"/>
        <v>16347.785675974064</v>
      </c>
      <c r="L258" s="232">
        <f t="shared" si="54"/>
        <v>16774.646178652747</v>
      </c>
      <c r="M258" s="232">
        <f t="shared" si="54"/>
        <v>17203.992838045338</v>
      </c>
      <c r="N258" s="232">
        <f t="shared" si="54"/>
        <v>17636.180468227958</v>
      </c>
      <c r="O258" s="232">
        <f t="shared" si="54"/>
        <v>18071.156466234701</v>
      </c>
      <c r="P258" s="232">
        <f t="shared" si="54"/>
        <v>18509.000280958124</v>
      </c>
      <c r="Q258" s="232">
        <f t="shared" si="54"/>
        <v>18949.776116957615</v>
      </c>
      <c r="R258" s="232">
        <f t="shared" si="54"/>
        <v>19393.535019838477</v>
      </c>
      <c r="S258" s="232">
        <f t="shared" si="54"/>
        <v>19840.343504267443</v>
      </c>
      <c r="T258" s="232">
        <f t="shared" si="54"/>
        <v>20290.262207826861</v>
      </c>
      <c r="U258" s="232">
        <f t="shared" si="54"/>
        <v>20743.352090890963</v>
      </c>
      <c r="V258" s="232">
        <f t="shared" si="54"/>
        <v>21199.691309981154</v>
      </c>
      <c r="W258" s="232">
        <f t="shared" si="54"/>
        <v>21659.293783955476</v>
      </c>
      <c r="X258" s="232">
        <f t="shared" si="54"/>
        <v>22122.434626209091</v>
      </c>
      <c r="Z258" s="229">
        <v>18</v>
      </c>
      <c r="AA258" s="234" t="s">
        <v>57</v>
      </c>
      <c r="AB258" s="231">
        <f t="shared" si="55"/>
        <v>13856.00441625729</v>
      </c>
      <c r="AC258" s="232">
        <f t="shared" si="55"/>
        <v>14282.625807224784</v>
      </c>
      <c r="AD258" s="232">
        <f t="shared" si="55"/>
        <v>14698.264082979531</v>
      </c>
      <c r="AE258" s="232">
        <f t="shared" si="55"/>
        <v>15136.387540730597</v>
      </c>
      <c r="AF258" s="232">
        <f t="shared" si="55"/>
        <v>15564.688100361322</v>
      </c>
      <c r="AG258" s="232">
        <f t="shared" si="55"/>
        <v>15999.263689140136</v>
      </c>
      <c r="AH258" s="232">
        <f t="shared" si="55"/>
        <v>16435.983722001329</v>
      </c>
      <c r="AI258" s="232">
        <f t="shared" si="55"/>
        <v>16874.988852414132</v>
      </c>
      <c r="AJ258" s="232">
        <f t="shared" si="55"/>
        <v>17317.108315234047</v>
      </c>
      <c r="AK258" s="232">
        <f t="shared" si="55"/>
        <v>17761.784284547084</v>
      </c>
      <c r="AL258" s="232">
        <f t="shared" si="55"/>
        <v>18209.385128870705</v>
      </c>
      <c r="AM258" s="232">
        <f t="shared" si="55"/>
        <v>18659.855549911277</v>
      </c>
      <c r="AN258" s="232">
        <f t="shared" si="55"/>
        <v>19113.277551211409</v>
      </c>
      <c r="AO258" s="232">
        <f t="shared" si="55"/>
        <v>19569.717271824618</v>
      </c>
      <c r="AP258" s="232">
        <f t="shared" si="55"/>
        <v>20029.227154484204</v>
      </c>
      <c r="AQ258" s="232">
        <f t="shared" si="55"/>
        <v>20491.87571697963</v>
      </c>
      <c r="AR258" s="232">
        <f t="shared" si="55"/>
        <v>20957.725341058987</v>
      </c>
      <c r="AS258" s="232">
        <f t="shared" si="55"/>
        <v>21426.838776191769</v>
      </c>
      <c r="AT258" s="232">
        <f t="shared" si="55"/>
        <v>21899.296460903199</v>
      </c>
      <c r="AU258" s="232">
        <f t="shared" si="55"/>
        <v>22375.112719545112</v>
      </c>
      <c r="AV258" s="232">
        <f t="shared" si="55"/>
        <v>22854.570702582321</v>
      </c>
    </row>
    <row r="259" spans="2:48" x14ac:dyDescent="0.2">
      <c r="B259" s="229">
        <v>20</v>
      </c>
      <c r="C259" s="234" t="s">
        <v>58</v>
      </c>
      <c r="D259" s="231">
        <f t="shared" si="54"/>
        <v>2.1151890101845718</v>
      </c>
      <c r="E259" s="232">
        <f t="shared" si="54"/>
        <v>2.3000154858397575</v>
      </c>
      <c r="F259" s="232">
        <f t="shared" si="54"/>
        <v>2.3841960072838866</v>
      </c>
      <c r="G259" s="232">
        <f t="shared" si="54"/>
        <v>2.4714575341535148</v>
      </c>
      <c r="H259" s="232">
        <f t="shared" si="54"/>
        <v>2.5619128311864832</v>
      </c>
      <c r="I259" s="232">
        <f t="shared" si="54"/>
        <v>2.6556787903078165</v>
      </c>
      <c r="J259" s="232">
        <f t="shared" si="54"/>
        <v>2.7528765816846872</v>
      </c>
      <c r="K259" s="232">
        <f t="shared" si="54"/>
        <v>2.8536318103100018</v>
      </c>
      <c r="L259" s="232">
        <f t="shared" si="54"/>
        <v>2.9580746783169278</v>
      </c>
      <c r="M259" s="232">
        <f t="shared" si="54"/>
        <v>3.0663401532341439</v>
      </c>
      <c r="N259" s="232">
        <f t="shared" si="54"/>
        <v>3.1785681423992149</v>
      </c>
      <c r="O259" s="232">
        <f t="shared" si="54"/>
        <v>3.2949036737555049</v>
      </c>
      <c r="P259" s="232">
        <f t="shared" si="54"/>
        <v>3.4154970832662439</v>
      </c>
      <c r="Q259" s="232">
        <f t="shared" si="54"/>
        <v>3.5405042091879544</v>
      </c>
      <c r="R259" s="232">
        <f t="shared" si="54"/>
        <v>3.670086593454275</v>
      </c>
      <c r="S259" s="232">
        <f t="shared" si="54"/>
        <v>3.804411690430431</v>
      </c>
      <c r="T259" s="232">
        <f t="shared" si="54"/>
        <v>3.9436530833081163</v>
      </c>
      <c r="U259" s="232">
        <f t="shared" si="54"/>
        <v>4.0879907084204152</v>
      </c>
      <c r="V259" s="232">
        <f t="shared" si="54"/>
        <v>4.2376110877666617</v>
      </c>
      <c r="W259" s="232">
        <f t="shared" si="54"/>
        <v>4.3927075700476816</v>
      </c>
      <c r="X259" s="232">
        <f t="shared" si="54"/>
        <v>4.5534805805229466</v>
      </c>
      <c r="Z259" s="229">
        <v>20</v>
      </c>
      <c r="AA259" s="234" t="s">
        <v>58</v>
      </c>
      <c r="AB259" s="231">
        <f t="shared" si="55"/>
        <v>1.7985765728054612</v>
      </c>
      <c r="AC259" s="232">
        <f t="shared" si="55"/>
        <v>1.9599060810693316</v>
      </c>
      <c r="AD259" s="232">
        <f t="shared" si="55"/>
        <v>2.0365052886435335</v>
      </c>
      <c r="AE259" s="232">
        <f t="shared" si="55"/>
        <v>2.1160982307939329</v>
      </c>
      <c r="AF259" s="232">
        <f t="shared" si="55"/>
        <v>2.1988019119517306</v>
      </c>
      <c r="AG259" s="232">
        <f t="shared" si="55"/>
        <v>2.284737909444146</v>
      </c>
      <c r="AH259" s="232">
        <f t="shared" si="55"/>
        <v>2.3740325522173733</v>
      </c>
      <c r="AI259" s="232">
        <f t="shared" si="55"/>
        <v>2.4668171065445859</v>
      </c>
      <c r="AJ259" s="232">
        <f t="shared" si="55"/>
        <v>2.5632279689919879</v>
      </c>
      <c r="AK259" s="232">
        <f t="shared" si="55"/>
        <v>2.6634068669265738</v>
      </c>
      <c r="AL259" s="232">
        <f t="shared" si="55"/>
        <v>2.7675010668603557</v>
      </c>
      <c r="AM259" s="232">
        <f t="shared" si="55"/>
        <v>2.875663590937326</v>
      </c>
      <c r="AN259" s="232">
        <f t="shared" si="55"/>
        <v>2.9880534418814091</v>
      </c>
      <c r="AO259" s="232">
        <f t="shared" si="55"/>
        <v>3.1048358367360671</v>
      </c>
      <c r="AP259" s="232">
        <f t="shared" si="55"/>
        <v>3.2261824497391807</v>
      </c>
      <c r="AQ259" s="232">
        <f t="shared" si="55"/>
        <v>3.3522716646902304</v>
      </c>
      <c r="AR259" s="232">
        <f t="shared" si="55"/>
        <v>3.4832888371807731</v>
      </c>
      <c r="AS259" s="232">
        <f t="shared" si="55"/>
        <v>3.6194265670736963</v>
      </c>
      <c r="AT259" s="232">
        <f t="shared" si="55"/>
        <v>3.7608849816318037</v>
      </c>
      <c r="AU259" s="232">
        <f t="shared" si="55"/>
        <v>3.9078720297119531</v>
      </c>
      <c r="AV259" s="232">
        <f t="shared" si="55"/>
        <v>4.0606037874572047</v>
      </c>
    </row>
    <row r="260" spans="2:48" x14ac:dyDescent="0.2">
      <c r="B260" s="229">
        <v>21</v>
      </c>
      <c r="C260" s="234" t="s">
        <v>59</v>
      </c>
      <c r="D260" s="231">
        <f t="shared" si="54"/>
        <v>137.8734531968403</v>
      </c>
      <c r="E260" s="232">
        <f t="shared" si="54"/>
        <v>144.32757075086096</v>
      </c>
      <c r="F260" s="232">
        <f t="shared" si="54"/>
        <v>150.59954995965407</v>
      </c>
      <c r="G260" s="232">
        <f t="shared" si="54"/>
        <v>156.87664745013797</v>
      </c>
      <c r="H260" s="232">
        <f t="shared" si="54"/>
        <v>163.15457420158657</v>
      </c>
      <c r="I260" s="232">
        <f t="shared" si="54"/>
        <v>169.43259138459356</v>
      </c>
      <c r="J260" s="232">
        <f t="shared" si="54"/>
        <v>175.71477115352656</v>
      </c>
      <c r="K260" s="232">
        <f t="shared" si="54"/>
        <v>182.00339273882543</v>
      </c>
      <c r="L260" s="232">
        <f t="shared" si="54"/>
        <v>188.29341910243815</v>
      </c>
      <c r="M260" s="232">
        <f t="shared" si="54"/>
        <v>194.58344546605076</v>
      </c>
      <c r="N260" s="232">
        <f t="shared" si="54"/>
        <v>200.87347182966346</v>
      </c>
      <c r="O260" s="232">
        <f t="shared" si="54"/>
        <v>207.16349819327618</v>
      </c>
      <c r="P260" s="232">
        <f t="shared" si="54"/>
        <v>213.45352455688879</v>
      </c>
      <c r="Q260" s="232">
        <f t="shared" si="54"/>
        <v>219.74355092050146</v>
      </c>
      <c r="R260" s="232">
        <f t="shared" si="54"/>
        <v>226.03357728411413</v>
      </c>
      <c r="S260" s="232">
        <f t="shared" si="54"/>
        <v>232.32360364772677</v>
      </c>
      <c r="T260" s="232">
        <f t="shared" si="54"/>
        <v>238.6136300113395</v>
      </c>
      <c r="U260" s="232">
        <f t="shared" si="54"/>
        <v>244.90365637495213</v>
      </c>
      <c r="V260" s="232">
        <f t="shared" si="54"/>
        <v>251.19368273856486</v>
      </c>
      <c r="W260" s="232">
        <f t="shared" si="54"/>
        <v>257.48370910217744</v>
      </c>
      <c r="X260" s="232">
        <f t="shared" si="54"/>
        <v>263.77373546579014</v>
      </c>
      <c r="Z260" s="229">
        <v>21</v>
      </c>
      <c r="AA260" s="234" t="s">
        <v>59</v>
      </c>
      <c r="AB260" s="231">
        <f t="shared" si="55"/>
        <v>143.36495283767047</v>
      </c>
      <c r="AC260" s="232">
        <f t="shared" si="55"/>
        <v>150.07613789386772</v>
      </c>
      <c r="AD260" s="232">
        <f t="shared" si="55"/>
        <v>156.59793003454712</v>
      </c>
      <c r="AE260" s="232">
        <f t="shared" si="55"/>
        <v>163.12504431807699</v>
      </c>
      <c r="AF260" s="232">
        <f t="shared" si="55"/>
        <v>169.65302089203573</v>
      </c>
      <c r="AG260" s="232">
        <f t="shared" si="55"/>
        <v>176.18109149944195</v>
      </c>
      <c r="AH260" s="232">
        <f t="shared" si="55"/>
        <v>182.71349048857149</v>
      </c>
      <c r="AI260" s="232">
        <f t="shared" si="55"/>
        <v>189.25258787161286</v>
      </c>
      <c r="AJ260" s="232">
        <f t="shared" si="55"/>
        <v>195.79314598528819</v>
      </c>
      <c r="AK260" s="232">
        <f t="shared" si="55"/>
        <v>202.33370409896358</v>
      </c>
      <c r="AL260" s="232">
        <f t="shared" si="55"/>
        <v>208.87426221263897</v>
      </c>
      <c r="AM260" s="232">
        <f t="shared" si="55"/>
        <v>215.41482032631436</v>
      </c>
      <c r="AN260" s="232">
        <f t="shared" si="55"/>
        <v>221.95537843998969</v>
      </c>
      <c r="AO260" s="232">
        <f t="shared" si="55"/>
        <v>228.49593655366508</v>
      </c>
      <c r="AP260" s="232">
        <f t="shared" si="55"/>
        <v>235.03649466734049</v>
      </c>
      <c r="AQ260" s="232">
        <f t="shared" si="55"/>
        <v>241.57705278101574</v>
      </c>
      <c r="AR260" s="232">
        <f t="shared" si="55"/>
        <v>248.11761089469121</v>
      </c>
      <c r="AS260" s="232">
        <f t="shared" si="55"/>
        <v>254.65816900836654</v>
      </c>
      <c r="AT260" s="232">
        <f t="shared" si="55"/>
        <v>261.19872712204187</v>
      </c>
      <c r="AU260" s="232">
        <f t="shared" si="55"/>
        <v>267.7392852357172</v>
      </c>
      <c r="AV260" s="232">
        <f t="shared" si="55"/>
        <v>274.27984334939265</v>
      </c>
    </row>
    <row r="261" spans="2:48" x14ac:dyDescent="0.2">
      <c r="B261" s="229">
        <v>22</v>
      </c>
      <c r="C261" s="234" t="s">
        <v>60</v>
      </c>
      <c r="D261" s="231">
        <f t="shared" si="54"/>
        <v>1233.3513188543798</v>
      </c>
      <c r="E261" s="232">
        <f t="shared" si="54"/>
        <v>1274.6099810340124</v>
      </c>
      <c r="F261" s="232">
        <f t="shared" si="54"/>
        <v>1317.0794987041534</v>
      </c>
      <c r="G261" s="232">
        <f t="shared" si="54"/>
        <v>1359.5967968641583</v>
      </c>
      <c r="H261" s="232">
        <f t="shared" si="54"/>
        <v>1402.2705334068119</v>
      </c>
      <c r="I261" s="232">
        <f t="shared" si="54"/>
        <v>1445.2388581426321</v>
      </c>
      <c r="J261" s="232">
        <f t="shared" si="54"/>
        <v>1488.4868025926883</v>
      </c>
      <c r="K261" s="232">
        <f t="shared" si="54"/>
        <v>1532.0253949351845</v>
      </c>
      <c r="L261" s="232">
        <f t="shared" si="54"/>
        <v>1575.8592178129297</v>
      </c>
      <c r="M261" s="232">
        <f t="shared" si="54"/>
        <v>1619.9946550460868</v>
      </c>
      <c r="N261" s="232">
        <f t="shared" si="54"/>
        <v>1664.4377838059163</v>
      </c>
      <c r="O261" s="232">
        <f t="shared" si="54"/>
        <v>1709.1949173340015</v>
      </c>
      <c r="P261" s="232">
        <f t="shared" si="54"/>
        <v>1754.2724697950446</v>
      </c>
      <c r="Q261" s="232">
        <f t="shared" si="54"/>
        <v>1799.6769917559284</v>
      </c>
      <c r="R261" s="232">
        <f t="shared" si="54"/>
        <v>1845.415173929425</v>
      </c>
      <c r="S261" s="232">
        <f t="shared" si="54"/>
        <v>1891.4938126613358</v>
      </c>
      <c r="T261" s="232">
        <f t="shared" si="54"/>
        <v>1937.919966595816</v>
      </c>
      <c r="U261" s="232">
        <f t="shared" si="54"/>
        <v>1984.7003566879021</v>
      </c>
      <c r="V261" s="232">
        <f t="shared" si="54"/>
        <v>2031.843723442171</v>
      </c>
      <c r="W261" s="232">
        <f t="shared" si="54"/>
        <v>2079.3516337214669</v>
      </c>
      <c r="X261" s="232">
        <f t="shared" si="54"/>
        <v>2127.2548092757452</v>
      </c>
      <c r="Z261" s="229">
        <v>22</v>
      </c>
      <c r="AA261" s="234" t="s">
        <v>60</v>
      </c>
      <c r="AB261" s="231">
        <f t="shared" si="55"/>
        <v>1282.4757018843493</v>
      </c>
      <c r="AC261" s="232">
        <f t="shared" si="55"/>
        <v>1325.3776965785962</v>
      </c>
      <c r="AD261" s="232">
        <f t="shared" si="55"/>
        <v>1369.5387751375401</v>
      </c>
      <c r="AE261" s="232">
        <f t="shared" si="55"/>
        <v>1413.749537283257</v>
      </c>
      <c r="AF261" s="232">
        <f t="shared" si="55"/>
        <v>1458.1229687524037</v>
      </c>
      <c r="AG261" s="232">
        <f t="shared" si="55"/>
        <v>1502.802721862452</v>
      </c>
      <c r="AH261" s="232">
        <f t="shared" si="55"/>
        <v>1547.7732319399552</v>
      </c>
      <c r="AI261" s="232">
        <f t="shared" si="55"/>
        <v>1593.0459664154541</v>
      </c>
      <c r="AJ261" s="232">
        <f t="shared" si="55"/>
        <v>1638.6256904584188</v>
      </c>
      <c r="AK261" s="232">
        <f t="shared" si="55"/>
        <v>1684.5190421565719</v>
      </c>
      <c r="AL261" s="232">
        <f t="shared" si="55"/>
        <v>1730.7323407349047</v>
      </c>
      <c r="AM261" s="232">
        <f t="shared" si="55"/>
        <v>1777.2721508914149</v>
      </c>
      <c r="AN261" s="232">
        <f t="shared" si="55"/>
        <v>1824.1451422669793</v>
      </c>
      <c r="AO261" s="232">
        <f t="shared" si="55"/>
        <v>1871.3581263375656</v>
      </c>
      <c r="AP261" s="232">
        <f t="shared" si="55"/>
        <v>1918.9180603070347</v>
      </c>
      <c r="AQ261" s="232">
        <f t="shared" si="55"/>
        <v>1966.8320112196352</v>
      </c>
      <c r="AR261" s="232">
        <f t="shared" si="55"/>
        <v>2015.1073188653272</v>
      </c>
      <c r="AS261" s="232">
        <f t="shared" si="55"/>
        <v>2063.7509718947808</v>
      </c>
      <c r="AT261" s="232">
        <f t="shared" si="55"/>
        <v>2112.7720589468731</v>
      </c>
      <c r="AU261" s="232">
        <f t="shared" si="55"/>
        <v>2162.1722092925934</v>
      </c>
      <c r="AV261" s="232">
        <f t="shared" si="55"/>
        <v>2211.983368329199</v>
      </c>
    </row>
    <row r="262" spans="2:48" x14ac:dyDescent="0.2">
      <c r="B262" s="229">
        <v>23</v>
      </c>
      <c r="C262" s="234" t="s">
        <v>61</v>
      </c>
      <c r="D262" s="231">
        <f t="shared" si="54"/>
        <v>2062.6035090672613</v>
      </c>
      <c r="E262" s="232">
        <f t="shared" si="54"/>
        <v>2173.2645292415928</v>
      </c>
      <c r="F262" s="232">
        <f t="shared" si="54"/>
        <v>2283.4685547365148</v>
      </c>
      <c r="G262" s="232">
        <f t="shared" si="54"/>
        <v>2393.4132292923041</v>
      </c>
      <c r="H262" s="232">
        <f t="shared" si="54"/>
        <v>2503.4388421001704</v>
      </c>
      <c r="I262" s="232">
        <f t="shared" si="54"/>
        <v>2613.7960983547268</v>
      </c>
      <c r="J262" s="232">
        <f t="shared" si="54"/>
        <v>2724.4942585109884</v>
      </c>
      <c r="K262" s="232">
        <f t="shared" si="54"/>
        <v>2835.5585671884046</v>
      </c>
      <c r="L262" s="232">
        <f t="shared" si="54"/>
        <v>2946.9992223765153</v>
      </c>
      <c r="M262" s="232">
        <f t="shared" si="54"/>
        <v>3058.8261000774464</v>
      </c>
      <c r="N262" s="232">
        <f t="shared" si="54"/>
        <v>3171.0476571144118</v>
      </c>
      <c r="O262" s="232">
        <f t="shared" si="54"/>
        <v>3283.6722543642823</v>
      </c>
      <c r="P262" s="232">
        <f t="shared" si="54"/>
        <v>3396.7082269826046</v>
      </c>
      <c r="Q262" s="232">
        <f t="shared" si="54"/>
        <v>3510.1640248290209</v>
      </c>
      <c r="R262" s="232">
        <f t="shared" si="54"/>
        <v>3624.0482541953406</v>
      </c>
      <c r="S262" s="232">
        <f t="shared" si="54"/>
        <v>3738.3696478577908</v>
      </c>
      <c r="T262" s="232">
        <f t="shared" si="54"/>
        <v>3853.1372718374478</v>
      </c>
      <c r="U262" s="232">
        <f t="shared" si="54"/>
        <v>3968.3597571542823</v>
      </c>
      <c r="V262" s="232">
        <f t="shared" si="54"/>
        <v>4084.0483275194692</v>
      </c>
      <c r="W262" s="232">
        <f t="shared" si="54"/>
        <v>4200.2049950190194</v>
      </c>
      <c r="X262" s="232">
        <f t="shared" si="54"/>
        <v>4316.8692083983642</v>
      </c>
      <c r="Z262" s="229">
        <v>23</v>
      </c>
      <c r="AA262" s="234" t="s">
        <v>61</v>
      </c>
      <c r="AB262" s="231">
        <f t="shared" si="55"/>
        <v>2079.1963747253167</v>
      </c>
      <c r="AC262" s="232">
        <f t="shared" si="55"/>
        <v>2190.6908513665571</v>
      </c>
      <c r="AD262" s="232">
        <f t="shared" si="55"/>
        <v>2301.7094884327512</v>
      </c>
      <c r="AE262" s="232">
        <f t="shared" si="55"/>
        <v>2412.4608170435413</v>
      </c>
      <c r="AF262" s="232">
        <f t="shared" si="55"/>
        <v>2523.2913264360363</v>
      </c>
      <c r="AG262" s="232">
        <f t="shared" si="55"/>
        <v>2634.4550057869769</v>
      </c>
      <c r="AH262" s="232">
        <f t="shared" si="55"/>
        <v>2745.961743239533</v>
      </c>
      <c r="AI262" s="232">
        <f t="shared" si="55"/>
        <v>2857.8371870760602</v>
      </c>
      <c r="AJ262" s="232">
        <f t="shared" si="55"/>
        <v>2970.0916951332233</v>
      </c>
      <c r="AK262" s="232">
        <f t="shared" si="55"/>
        <v>3082.735249127365</v>
      </c>
      <c r="AL262" s="232">
        <f t="shared" si="55"/>
        <v>3195.7763809993417</v>
      </c>
      <c r="AM262" s="232">
        <f t="shared" si="55"/>
        <v>3309.2235181971037</v>
      </c>
      <c r="AN262" s="232">
        <f t="shared" si="55"/>
        <v>3423.0850592066872</v>
      </c>
      <c r="AO262" s="232">
        <f t="shared" si="55"/>
        <v>3537.3695168755335</v>
      </c>
      <c r="AP262" s="232">
        <f t="shared" si="55"/>
        <v>3652.0855611731949</v>
      </c>
      <c r="AQ262" s="232">
        <f t="shared" si="55"/>
        <v>3767.2419893053229</v>
      </c>
      <c r="AR262" s="232">
        <f t="shared" si="55"/>
        <v>3882.8479341066886</v>
      </c>
      <c r="AS262" s="232">
        <f t="shared" si="55"/>
        <v>3998.9120901800284</v>
      </c>
      <c r="AT262" s="232">
        <f t="shared" si="55"/>
        <v>4115.445763903248</v>
      </c>
      <c r="AU262" s="232">
        <f t="shared" si="55"/>
        <v>4232.4509821835154</v>
      </c>
      <c r="AV262" s="232">
        <f t="shared" si="55"/>
        <v>4349.9674842979548</v>
      </c>
    </row>
    <row r="263" spans="2:48" x14ac:dyDescent="0.2">
      <c r="B263" s="229">
        <v>26</v>
      </c>
      <c r="C263" s="234" t="s">
        <v>62</v>
      </c>
      <c r="D263" s="231">
        <f t="shared" si="54"/>
        <v>81.234999999999971</v>
      </c>
      <c r="E263" s="232">
        <f t="shared" si="54"/>
        <v>82.82999999999997</v>
      </c>
      <c r="F263" s="232">
        <f t="shared" si="54"/>
        <v>83.60423111660846</v>
      </c>
      <c r="G263" s="232">
        <f t="shared" si="54"/>
        <v>86.493763421921088</v>
      </c>
      <c r="H263" s="232">
        <f t="shared" si="54"/>
        <v>87.687746944807898</v>
      </c>
      <c r="I263" s="232">
        <f t="shared" si="54"/>
        <v>89.58569023239059</v>
      </c>
      <c r="J263" s="232">
        <f t="shared" si="54"/>
        <v>90.805000000000007</v>
      </c>
      <c r="K263" s="232">
        <f t="shared" si="54"/>
        <v>92.4</v>
      </c>
      <c r="L263" s="232">
        <f t="shared" si="54"/>
        <v>93.995000000000019</v>
      </c>
      <c r="M263" s="232">
        <f t="shared" si="54"/>
        <v>95.59</v>
      </c>
      <c r="N263" s="232">
        <f t="shared" si="54"/>
        <v>97.283073189530484</v>
      </c>
      <c r="O263" s="232">
        <f t="shared" si="54"/>
        <v>98.950820134338372</v>
      </c>
      <c r="P263" s="232">
        <f t="shared" si="54"/>
        <v>85.861148339045528</v>
      </c>
      <c r="Q263" s="232">
        <f t="shared" si="54"/>
        <v>87.901226990046439</v>
      </c>
      <c r="R263" s="232">
        <f t="shared" si="54"/>
        <v>103.56499999999997</v>
      </c>
      <c r="S263" s="232">
        <f t="shared" si="54"/>
        <v>105.98076888339152</v>
      </c>
      <c r="T263" s="232">
        <f t="shared" si="54"/>
        <v>106.75500000000001</v>
      </c>
      <c r="U263" s="232">
        <f t="shared" si="54"/>
        <v>92.528857858743379</v>
      </c>
      <c r="V263" s="232">
        <f t="shared" si="54"/>
        <v>93.577347492014383</v>
      </c>
      <c r="W263" s="232">
        <f t="shared" si="54"/>
        <v>95.253057734787575</v>
      </c>
      <c r="X263" s="232">
        <f t="shared" si="54"/>
        <v>38.22251815977863</v>
      </c>
      <c r="Z263" s="229">
        <v>26</v>
      </c>
      <c r="AA263" s="234" t="s">
        <v>62</v>
      </c>
      <c r="AB263" s="231">
        <f t="shared" si="55"/>
        <v>83.915755000000004</v>
      </c>
      <c r="AC263" s="232">
        <f t="shared" si="55"/>
        <v>85.563389999999984</v>
      </c>
      <c r="AD263" s="232">
        <f t="shared" si="55"/>
        <v>86.36317074345655</v>
      </c>
      <c r="AE263" s="232">
        <f t="shared" si="55"/>
        <v>89.348057614844464</v>
      </c>
      <c r="AF263" s="232">
        <f t="shared" si="55"/>
        <v>90.581442593986537</v>
      </c>
      <c r="AG263" s="232">
        <f t="shared" si="55"/>
        <v>92.542018010059465</v>
      </c>
      <c r="AH263" s="232">
        <f t="shared" si="55"/>
        <v>93.801564999999982</v>
      </c>
      <c r="AI263" s="232">
        <f t="shared" si="55"/>
        <v>95.449199999999976</v>
      </c>
      <c r="AJ263" s="232">
        <f t="shared" si="55"/>
        <v>97.096834999999956</v>
      </c>
      <c r="AK263" s="232">
        <f t="shared" si="55"/>
        <v>98.744469999999978</v>
      </c>
      <c r="AL263" s="232">
        <f t="shared" si="55"/>
        <v>100.49341460478499</v>
      </c>
      <c r="AM263" s="232">
        <f t="shared" si="55"/>
        <v>102.21619719877157</v>
      </c>
      <c r="AN263" s="232">
        <f t="shared" si="55"/>
        <v>88.694566234234003</v>
      </c>
      <c r="AO263" s="232">
        <f t="shared" si="55"/>
        <v>90.801967480717977</v>
      </c>
      <c r="AP263" s="232">
        <f t="shared" si="55"/>
        <v>106.98264499999996</v>
      </c>
      <c r="AQ263" s="232">
        <f t="shared" si="55"/>
        <v>109.4781342565434</v>
      </c>
      <c r="AR263" s="232">
        <f t="shared" si="55"/>
        <v>110.27791499999995</v>
      </c>
      <c r="AS263" s="232">
        <f t="shared" si="55"/>
        <v>95.582310168081875</v>
      </c>
      <c r="AT263" s="232">
        <f t="shared" si="55"/>
        <v>96.665399959250848</v>
      </c>
      <c r="AU263" s="232">
        <f t="shared" si="55"/>
        <v>98.386423175704635</v>
      </c>
      <c r="AV263" s="232">
        <f t="shared" si="55"/>
        <v>39.473733004549992</v>
      </c>
    </row>
    <row r="264" spans="2:48" x14ac:dyDescent="0.2">
      <c r="B264" s="229">
        <v>28</v>
      </c>
      <c r="C264" s="234" t="s">
        <v>63</v>
      </c>
      <c r="D264" s="231">
        <f t="shared" si="54"/>
        <v>52.546875472259089</v>
      </c>
      <c r="E264" s="232">
        <f t="shared" si="54"/>
        <v>53.454913979175537</v>
      </c>
      <c r="F264" s="232">
        <f t="shared" si="54"/>
        <v>53.465945775334156</v>
      </c>
      <c r="G264" s="232">
        <f t="shared" ref="G264:X264" si="56">+G232/1000</f>
        <v>53.466079801067167</v>
      </c>
      <c r="H264" s="232">
        <f t="shared" si="56"/>
        <v>53.466081429351156</v>
      </c>
      <c r="I264" s="232">
        <f t="shared" si="56"/>
        <v>53.466081449133242</v>
      </c>
      <c r="J264" s="232">
        <f t="shared" si="56"/>
        <v>53.466081449373576</v>
      </c>
      <c r="K264" s="232">
        <f t="shared" si="56"/>
        <v>53.466081449376489</v>
      </c>
      <c r="L264" s="232">
        <f t="shared" si="56"/>
        <v>53.466081449376539</v>
      </c>
      <c r="M264" s="232">
        <f t="shared" si="56"/>
        <v>53.466081449376539</v>
      </c>
      <c r="N264" s="232">
        <f t="shared" si="56"/>
        <v>53.466081449376539</v>
      </c>
      <c r="O264" s="232">
        <f t="shared" si="56"/>
        <v>53.466081449376539</v>
      </c>
      <c r="P264" s="232">
        <f t="shared" si="56"/>
        <v>53.466081449376539</v>
      </c>
      <c r="Q264" s="232">
        <f t="shared" si="56"/>
        <v>53.466081449376539</v>
      </c>
      <c r="R264" s="232">
        <f t="shared" si="56"/>
        <v>53.466081449376539</v>
      </c>
      <c r="S264" s="232">
        <f t="shared" si="56"/>
        <v>53.466081449376539</v>
      </c>
      <c r="T264" s="232">
        <f t="shared" si="56"/>
        <v>53.466081449376539</v>
      </c>
      <c r="U264" s="232">
        <f t="shared" si="56"/>
        <v>53.466081449376539</v>
      </c>
      <c r="V264" s="232">
        <f t="shared" si="56"/>
        <v>53.466081449376539</v>
      </c>
      <c r="W264" s="232">
        <f t="shared" si="56"/>
        <v>53.466081449376539</v>
      </c>
      <c r="X264" s="232">
        <f t="shared" si="56"/>
        <v>53.466081449376539</v>
      </c>
      <c r="Z264" s="229">
        <v>28</v>
      </c>
      <c r="AA264" s="234" t="s">
        <v>63</v>
      </c>
      <c r="AB264" s="231">
        <f t="shared" si="55"/>
        <v>53.474853293099187</v>
      </c>
      <c r="AC264" s="232">
        <f t="shared" si="55"/>
        <v>54.398927760047769</v>
      </c>
      <c r="AD264" s="232">
        <f t="shared" si="55"/>
        <v>54.410154377726563</v>
      </c>
      <c r="AE264" s="232">
        <f t="shared" ref="AE264:AV264" si="57">+AE232/1000</f>
        <v>54.410290770354003</v>
      </c>
      <c r="AF264" s="232">
        <f t="shared" si="57"/>
        <v>54.410292427393493</v>
      </c>
      <c r="AG264" s="232">
        <f t="shared" si="57"/>
        <v>54.410292447524931</v>
      </c>
      <c r="AH264" s="232">
        <f t="shared" si="57"/>
        <v>54.410292447769514</v>
      </c>
      <c r="AI264" s="232">
        <f t="shared" si="57"/>
        <v>54.410292447772491</v>
      </c>
      <c r="AJ264" s="232">
        <f t="shared" si="57"/>
        <v>54.41029244777252</v>
      </c>
      <c r="AK264" s="232">
        <f t="shared" si="57"/>
        <v>54.41029244777252</v>
      </c>
      <c r="AL264" s="232">
        <f t="shared" si="57"/>
        <v>54.41029244777252</v>
      </c>
      <c r="AM264" s="232">
        <f t="shared" si="57"/>
        <v>54.41029244777252</v>
      </c>
      <c r="AN264" s="232">
        <f t="shared" si="57"/>
        <v>54.41029244777252</v>
      </c>
      <c r="AO264" s="232">
        <f t="shared" si="57"/>
        <v>54.41029244777252</v>
      </c>
      <c r="AP264" s="232">
        <f t="shared" si="57"/>
        <v>54.41029244777252</v>
      </c>
      <c r="AQ264" s="232">
        <f t="shared" si="57"/>
        <v>54.41029244777252</v>
      </c>
      <c r="AR264" s="232">
        <f t="shared" si="57"/>
        <v>54.41029244777252</v>
      </c>
      <c r="AS264" s="232">
        <f t="shared" si="57"/>
        <v>54.41029244777252</v>
      </c>
      <c r="AT264" s="232">
        <f t="shared" si="57"/>
        <v>54.41029244777252</v>
      </c>
      <c r="AU264" s="232">
        <f t="shared" si="57"/>
        <v>54.41029244777252</v>
      </c>
      <c r="AV264" s="232">
        <f t="shared" si="57"/>
        <v>54.41029244777252</v>
      </c>
    </row>
    <row r="265" spans="2:48" x14ac:dyDescent="0.2">
      <c r="B265" s="229">
        <v>29</v>
      </c>
      <c r="C265" s="234" t="s">
        <v>64</v>
      </c>
      <c r="D265" s="231">
        <f t="shared" ref="D265:X265" si="58">+D233/1000</f>
        <v>93.201769098017039</v>
      </c>
      <c r="E265" s="232">
        <f t="shared" si="58"/>
        <v>94.151748555757607</v>
      </c>
      <c r="F265" s="232">
        <f t="shared" si="58"/>
        <v>96.320056816884474</v>
      </c>
      <c r="G265" s="232">
        <f t="shared" si="58"/>
        <v>98.18939961174317</v>
      </c>
      <c r="H265" s="232">
        <f t="shared" si="58"/>
        <v>100.17685047690462</v>
      </c>
      <c r="I265" s="232">
        <f t="shared" si="58"/>
        <v>102.11764205918382</v>
      </c>
      <c r="J265" s="232">
        <f t="shared" si="58"/>
        <v>104.07686666364316</v>
      </c>
      <c r="K265" s="232">
        <f t="shared" si="58"/>
        <v>106.02880919504641</v>
      </c>
      <c r="L265" s="232">
        <f t="shared" si="58"/>
        <v>107.98362855193581</v>
      </c>
      <c r="M265" s="232">
        <f t="shared" si="58"/>
        <v>109.93731140211698</v>
      </c>
      <c r="N265" s="232">
        <f t="shared" si="58"/>
        <v>111.89144323591015</v>
      </c>
      <c r="O265" s="232">
        <f t="shared" si="58"/>
        <v>113.84539769610551</v>
      </c>
      <c r="P265" s="232">
        <f t="shared" si="58"/>
        <v>115.79942222877644</v>
      </c>
      <c r="Q265" s="232">
        <f t="shared" si="58"/>
        <v>117.75341907890667</v>
      </c>
      <c r="R265" s="232">
        <f t="shared" si="58"/>
        <v>119.70742686518631</v>
      </c>
      <c r="S265" s="232">
        <f t="shared" si="58"/>
        <v>121.66143033107626</v>
      </c>
      <c r="T265" s="232">
        <f t="shared" si="58"/>
        <v>123.61543550376136</v>
      </c>
      <c r="U265" s="232">
        <f t="shared" si="58"/>
        <v>125.5694400021671</v>
      </c>
      <c r="V265" s="232">
        <f t="shared" si="58"/>
        <v>127.5234447669508</v>
      </c>
      <c r="W265" s="232">
        <f t="shared" si="58"/>
        <v>129.47744942650036</v>
      </c>
      <c r="X265" s="232">
        <f t="shared" si="58"/>
        <v>131.43145412762325</v>
      </c>
      <c r="Z265" s="229">
        <v>29</v>
      </c>
      <c r="AA265" s="234" t="s">
        <v>64</v>
      </c>
      <c r="AB265" s="231">
        <f t="shared" ref="AB265:AV273" si="59">+AB233/1000</f>
        <v>96.913995561191058</v>
      </c>
      <c r="AC265" s="232">
        <f t="shared" si="59"/>
        <v>97.90181270073343</v>
      </c>
      <c r="AD265" s="232">
        <f t="shared" si="59"/>
        <v>100.15648467990098</v>
      </c>
      <c r="AE265" s="232">
        <f t="shared" si="59"/>
        <v>102.10028339827888</v>
      </c>
      <c r="AF265" s="232">
        <f t="shared" si="59"/>
        <v>104.16689443139974</v>
      </c>
      <c r="AG265" s="232">
        <f t="shared" si="59"/>
        <v>106.18498774240111</v>
      </c>
      <c r="AH265" s="232">
        <f t="shared" si="59"/>
        <v>108.22224826285607</v>
      </c>
      <c r="AI265" s="232">
        <f t="shared" si="59"/>
        <v>110.2519366652851</v>
      </c>
      <c r="AJ265" s="232">
        <f t="shared" si="59"/>
        <v>112.2846164771594</v>
      </c>
      <c r="AK265" s="232">
        <f t="shared" si="59"/>
        <v>114.31611451526332</v>
      </c>
      <c r="AL265" s="232">
        <f t="shared" si="59"/>
        <v>116.34807941999645</v>
      </c>
      <c r="AM265" s="232">
        <f t="shared" si="59"/>
        <v>118.37985988634135</v>
      </c>
      <c r="AN265" s="232">
        <f t="shared" si="59"/>
        <v>120.41171321614861</v>
      </c>
      <c r="AO265" s="232">
        <f t="shared" si="59"/>
        <v>122.44353776081954</v>
      </c>
      <c r="AP265" s="232">
        <f t="shared" si="59"/>
        <v>124.47537367722668</v>
      </c>
      <c r="AQ265" s="232">
        <f t="shared" si="59"/>
        <v>126.50720510116301</v>
      </c>
      <c r="AR265" s="232">
        <f t="shared" si="59"/>
        <v>128.53903829987618</v>
      </c>
      <c r="AS265" s="232">
        <f t="shared" si="59"/>
        <v>130.57087079745341</v>
      </c>
      <c r="AT265" s="232">
        <f t="shared" si="59"/>
        <v>132.60270357201847</v>
      </c>
      <c r="AU265" s="232">
        <f t="shared" si="59"/>
        <v>134.63453623715787</v>
      </c>
      <c r="AV265" s="232">
        <f t="shared" si="59"/>
        <v>136.66636894552653</v>
      </c>
    </row>
    <row r="266" spans="2:48" x14ac:dyDescent="0.2">
      <c r="B266" s="229">
        <v>31</v>
      </c>
      <c r="C266" s="234" t="s">
        <v>65</v>
      </c>
      <c r="D266" s="231">
        <f t="shared" ref="D266:X266" si="60">+D234/1000</f>
        <v>149.84780895287875</v>
      </c>
      <c r="E266" s="232">
        <f t="shared" si="60"/>
        <v>154.32243957063972</v>
      </c>
      <c r="F266" s="232">
        <f t="shared" si="60"/>
        <v>158.00029836892125</v>
      </c>
      <c r="G266" s="232">
        <f t="shared" si="60"/>
        <v>161.38253459329874</v>
      </c>
      <c r="H266" s="232">
        <f t="shared" si="60"/>
        <v>164.70022743765625</v>
      </c>
      <c r="I266" s="232">
        <f t="shared" si="60"/>
        <v>168.05454791837272</v>
      </c>
      <c r="J266" s="232">
        <f t="shared" si="60"/>
        <v>171.46463808400321</v>
      </c>
      <c r="K266" s="232">
        <f t="shared" si="60"/>
        <v>174.94075911131807</v>
      </c>
      <c r="L266" s="232">
        <f t="shared" si="60"/>
        <v>178.48655955001917</v>
      </c>
      <c r="M266" s="232">
        <f t="shared" si="60"/>
        <v>182.10442625139225</v>
      </c>
      <c r="N266" s="232">
        <f t="shared" si="60"/>
        <v>185.79610520579882</v>
      </c>
      <c r="O266" s="232">
        <f t="shared" si="60"/>
        <v>189.56320932855959</v>
      </c>
      <c r="P266" s="232">
        <f t="shared" si="60"/>
        <v>193.40731226492412</v>
      </c>
      <c r="Q266" s="232">
        <f t="shared" si="60"/>
        <v>197.3299991838839</v>
      </c>
      <c r="R266" s="232">
        <f t="shared" si="60"/>
        <v>201.3328818236441</v>
      </c>
      <c r="S266" s="232">
        <f t="shared" si="60"/>
        <v>205.41759493061434</v>
      </c>
      <c r="T266" s="232">
        <f t="shared" si="60"/>
        <v>209.58583549899427</v>
      </c>
      <c r="U266" s="232">
        <f t="shared" si="60"/>
        <v>213.83921909179574</v>
      </c>
      <c r="V266" s="232">
        <f t="shared" si="60"/>
        <v>218.17984658961561</v>
      </c>
      <c r="W266" s="232">
        <f t="shared" si="60"/>
        <v>222.60809463152512</v>
      </c>
      <c r="X266" s="232">
        <f t="shared" si="60"/>
        <v>227.13134733675901</v>
      </c>
      <c r="Z266" s="229">
        <v>31</v>
      </c>
      <c r="AA266" s="234" t="s">
        <v>65</v>
      </c>
      <c r="AB266" s="231">
        <f t="shared" si="59"/>
        <v>155.81624718347186</v>
      </c>
      <c r="AC266" s="232">
        <f t="shared" si="59"/>
        <v>160.46910233873834</v>
      </c>
      <c r="AD266" s="232">
        <f t="shared" si="59"/>
        <v>164.29345025295544</v>
      </c>
      <c r="AE266" s="232">
        <f t="shared" si="59"/>
        <v>167.81040094614988</v>
      </c>
      <c r="AF266" s="232">
        <f t="shared" si="59"/>
        <v>171.26023749649809</v>
      </c>
      <c r="AG266" s="232">
        <f t="shared" si="59"/>
        <v>174.74816056196161</v>
      </c>
      <c r="AH266" s="232">
        <f t="shared" si="59"/>
        <v>178.29407461888911</v>
      </c>
      <c r="AI266" s="232">
        <f t="shared" si="59"/>
        <v>181.90864954672188</v>
      </c>
      <c r="AJ266" s="232">
        <f t="shared" si="59"/>
        <v>185.59567921689646</v>
      </c>
      <c r="AK266" s="232">
        <f t="shared" si="59"/>
        <v>189.35764554898518</v>
      </c>
      <c r="AL266" s="232">
        <f t="shared" si="59"/>
        <v>193.19636407614584</v>
      </c>
      <c r="AM266" s="232">
        <f t="shared" si="59"/>
        <v>197.11351195611616</v>
      </c>
      <c r="AN266" s="232">
        <f t="shared" si="59"/>
        <v>201.11072551243606</v>
      </c>
      <c r="AO266" s="232">
        <f t="shared" si="59"/>
        <v>205.18965305137797</v>
      </c>
      <c r="AP266" s="232">
        <f t="shared" si="59"/>
        <v>209.35197050667986</v>
      </c>
      <c r="AQ266" s="232">
        <f t="shared" si="59"/>
        <v>213.59937773670075</v>
      </c>
      <c r="AR266" s="232">
        <f t="shared" si="59"/>
        <v>217.93363932691918</v>
      </c>
      <c r="AS266" s="232">
        <f t="shared" si="59"/>
        <v>222.35643518822201</v>
      </c>
      <c r="AT266" s="232">
        <f t="shared" si="59"/>
        <v>226.86994987928003</v>
      </c>
      <c r="AU266" s="232">
        <f t="shared" si="59"/>
        <v>231.47457504069871</v>
      </c>
      <c r="AV266" s="232">
        <f t="shared" si="59"/>
        <v>236.17798890118218</v>
      </c>
    </row>
    <row r="267" spans="2:48" x14ac:dyDescent="0.2">
      <c r="B267" s="229">
        <v>32</v>
      </c>
      <c r="C267" s="234" t="s">
        <v>66</v>
      </c>
      <c r="D267" s="231">
        <f t="shared" ref="D267:X267" si="61">+D235/1000</f>
        <v>134.31970565446704</v>
      </c>
      <c r="E267" s="232">
        <f t="shared" si="61"/>
        <v>139.1445119117698</v>
      </c>
      <c r="F267" s="232">
        <f t="shared" si="61"/>
        <v>142.78563392068747</v>
      </c>
      <c r="G267" s="232">
        <f t="shared" si="61"/>
        <v>146.43701900124003</v>
      </c>
      <c r="H267" s="232">
        <f t="shared" si="61"/>
        <v>150.13089837396419</v>
      </c>
      <c r="I267" s="232">
        <f t="shared" si="61"/>
        <v>153.90485220449551</v>
      </c>
      <c r="J267" s="232">
        <f t="shared" si="61"/>
        <v>157.75481206994664</v>
      </c>
      <c r="K267" s="232">
        <f t="shared" si="61"/>
        <v>161.68377564526438</v>
      </c>
      <c r="L267" s="232">
        <f t="shared" si="61"/>
        <v>165.69298858129298</v>
      </c>
      <c r="M267" s="232">
        <f t="shared" si="61"/>
        <v>169.784186123632</v>
      </c>
      <c r="N267" s="232">
        <f t="shared" si="61"/>
        <v>173.95902016478701</v>
      </c>
      <c r="O267" s="232">
        <f t="shared" si="61"/>
        <v>178.2192067657364</v>
      </c>
      <c r="P267" s="232">
        <f t="shared" si="61"/>
        <v>182.56648942031035</v>
      </c>
      <c r="Q267" s="232">
        <f t="shared" si="61"/>
        <v>187.00264869908682</v>
      </c>
      <c r="R267" s="232">
        <f t="shared" si="61"/>
        <v>191.52950326700235</v>
      </c>
      <c r="S267" s="232">
        <f t="shared" si="61"/>
        <v>196.14890050208984</v>
      </c>
      <c r="T267" s="232">
        <f t="shared" si="61"/>
        <v>200.86275908014241</v>
      </c>
      <c r="U267" s="232">
        <f t="shared" si="61"/>
        <v>205.67290588652753</v>
      </c>
      <c r="V267" s="232">
        <f t="shared" si="61"/>
        <v>210.58171675917734</v>
      </c>
      <c r="W267" s="232">
        <f t="shared" si="61"/>
        <v>215.58961760167199</v>
      </c>
      <c r="X267" s="232">
        <f t="shared" si="61"/>
        <v>220.70495917892009</v>
      </c>
      <c r="Z267" s="229">
        <v>32</v>
      </c>
      <c r="AA267" s="234" t="s">
        <v>66</v>
      </c>
      <c r="AB267" s="231">
        <f t="shared" si="59"/>
        <v>139.66965953068453</v>
      </c>
      <c r="AC267" s="232">
        <f t="shared" si="59"/>
        <v>144.68663782121558</v>
      </c>
      <c r="AD267" s="232">
        <f t="shared" si="59"/>
        <v>148.47278571974852</v>
      </c>
      <c r="AE267" s="232">
        <f t="shared" si="59"/>
        <v>152.26960546805935</v>
      </c>
      <c r="AF267" s="232">
        <f t="shared" si="59"/>
        <v>156.11061205619916</v>
      </c>
      <c r="AG267" s="232">
        <f t="shared" si="59"/>
        <v>160.03488246780057</v>
      </c>
      <c r="AH267" s="232">
        <f t="shared" si="59"/>
        <v>164.03818623469263</v>
      </c>
      <c r="AI267" s="232">
        <f t="shared" si="59"/>
        <v>168.12364042921524</v>
      </c>
      <c r="AJ267" s="232">
        <f t="shared" si="59"/>
        <v>172.29254031648588</v>
      </c>
      <c r="AK267" s="232">
        <f t="shared" si="59"/>
        <v>176.54669025693624</v>
      </c>
      <c r="AL267" s="232">
        <f t="shared" si="59"/>
        <v>180.8878079379505</v>
      </c>
      <c r="AM267" s="232">
        <f t="shared" si="59"/>
        <v>185.3176777712157</v>
      </c>
      <c r="AN267" s="232">
        <f t="shared" si="59"/>
        <v>189.83811269392132</v>
      </c>
      <c r="AO267" s="232">
        <f t="shared" si="59"/>
        <v>194.45096419677148</v>
      </c>
      <c r="AP267" s="232">
        <f t="shared" si="59"/>
        <v>199.15812338212706</v>
      </c>
      <c r="AQ267" s="232">
        <f t="shared" si="59"/>
        <v>203.96151120908814</v>
      </c>
      <c r="AR267" s="232">
        <f t="shared" si="59"/>
        <v>208.86312277430449</v>
      </c>
      <c r="AS267" s="232">
        <f t="shared" si="59"/>
        <v>213.86485772798792</v>
      </c>
      <c r="AT267" s="232">
        <f t="shared" si="59"/>
        <v>218.96918653769535</v>
      </c>
      <c r="AU267" s="232">
        <f t="shared" si="59"/>
        <v>224.17655207074654</v>
      </c>
      <c r="AV267" s="232">
        <f t="shared" si="59"/>
        <v>229.49563770301646</v>
      </c>
    </row>
    <row r="268" spans="2:48" x14ac:dyDescent="0.2">
      <c r="B268" s="229">
        <v>33</v>
      </c>
      <c r="C268" s="234" t="s">
        <v>67</v>
      </c>
      <c r="D268" s="231">
        <f t="shared" ref="D268:X268" si="62">+D236/1000</f>
        <v>308.77377375181158</v>
      </c>
      <c r="E268" s="232">
        <f t="shared" si="62"/>
        <v>331.64524923027295</v>
      </c>
      <c r="F268" s="232">
        <f t="shared" si="62"/>
        <v>353.44597689065478</v>
      </c>
      <c r="G268" s="232">
        <f t="shared" si="62"/>
        <v>375.05280131629252</v>
      </c>
      <c r="H268" s="232">
        <f t="shared" si="62"/>
        <v>403.65223617208216</v>
      </c>
      <c r="I268" s="232">
        <f t="shared" si="62"/>
        <v>431.95767702347513</v>
      </c>
      <c r="J268" s="232">
        <f t="shared" si="62"/>
        <v>455.54506417652556</v>
      </c>
      <c r="K268" s="232">
        <f t="shared" si="62"/>
        <v>479.15426508535984</v>
      </c>
      <c r="L268" s="232">
        <f t="shared" si="62"/>
        <v>502.78579798393446</v>
      </c>
      <c r="M268" s="232">
        <f t="shared" si="62"/>
        <v>519.42390489026639</v>
      </c>
      <c r="N268" s="232">
        <f t="shared" si="62"/>
        <v>536.08532438493125</v>
      </c>
      <c r="O268" s="232">
        <f t="shared" si="62"/>
        <v>552.77053582773794</v>
      </c>
      <c r="P268" s="232">
        <f t="shared" si="62"/>
        <v>569.48002540186621</v>
      </c>
      <c r="Q268" s="232">
        <f t="shared" si="62"/>
        <v>586.21428947708057</v>
      </c>
      <c r="R268" s="232">
        <f t="shared" si="62"/>
        <v>602.97383501519334</v>
      </c>
      <c r="S268" s="232">
        <f t="shared" si="62"/>
        <v>619.75917697699936</v>
      </c>
      <c r="T268" s="232">
        <f t="shared" si="62"/>
        <v>636.57085019679209</v>
      </c>
      <c r="U268" s="232">
        <f t="shared" si="62"/>
        <v>653.40936392197034</v>
      </c>
      <c r="V268" s="232">
        <f t="shared" si="62"/>
        <v>670.27538042135564</v>
      </c>
      <c r="W268" s="232">
        <f t="shared" si="62"/>
        <v>687.16901841628692</v>
      </c>
      <c r="X268" s="232">
        <f t="shared" si="62"/>
        <v>704.09260569651053</v>
      </c>
      <c r="Z268" s="229">
        <v>33</v>
      </c>
      <c r="AA268" s="234" t="s">
        <v>67</v>
      </c>
      <c r="AB268" s="231">
        <f t="shared" si="59"/>
        <v>321.07223316034623</v>
      </c>
      <c r="AC268" s="232">
        <f t="shared" si="59"/>
        <v>344.85467950711467</v>
      </c>
      <c r="AD268" s="232">
        <f t="shared" si="59"/>
        <v>367.52373015020959</v>
      </c>
      <c r="AE268" s="232">
        <f t="shared" si="59"/>
        <v>389.99115439272055</v>
      </c>
      <c r="AF268" s="232">
        <f t="shared" si="59"/>
        <v>419.72970473881622</v>
      </c>
      <c r="AG268" s="232">
        <f t="shared" si="59"/>
        <v>449.16255129932017</v>
      </c>
      <c r="AH268" s="232">
        <f t="shared" si="59"/>
        <v>473.68942408267662</v>
      </c>
      <c r="AI268" s="232">
        <f t="shared" si="59"/>
        <v>498.23897946370988</v>
      </c>
      <c r="AJ268" s="232">
        <f t="shared" si="59"/>
        <v>522.81175631763449</v>
      </c>
      <c r="AK268" s="232">
        <f t="shared" si="59"/>
        <v>540.1125590220455</v>
      </c>
      <c r="AL268" s="232">
        <f t="shared" si="59"/>
        <v>557.43760285518317</v>
      </c>
      <c r="AM268" s="232">
        <f t="shared" si="59"/>
        <v>574.78738626975701</v>
      </c>
      <c r="AN268" s="232">
        <f t="shared" si="59"/>
        <v>592.16241481362238</v>
      </c>
      <c r="AO268" s="232">
        <f t="shared" si="59"/>
        <v>609.56320462695271</v>
      </c>
      <c r="AP268" s="232">
        <f t="shared" si="59"/>
        <v>626.99028286384862</v>
      </c>
      <c r="AQ268" s="232">
        <f t="shared" si="59"/>
        <v>644.44418499599351</v>
      </c>
      <c r="AR268" s="232">
        <f t="shared" si="59"/>
        <v>661.92546716012987</v>
      </c>
      <c r="AS268" s="232">
        <f t="shared" si="59"/>
        <v>679.43465888698245</v>
      </c>
      <c r="AT268" s="232">
        <f t="shared" si="59"/>
        <v>696.97244882353789</v>
      </c>
      <c r="AU268" s="232">
        <f t="shared" si="59"/>
        <v>714.53896041980738</v>
      </c>
      <c r="AV268" s="232">
        <f t="shared" si="59"/>
        <v>732.13661418140259</v>
      </c>
    </row>
    <row r="269" spans="2:48" x14ac:dyDescent="0.2">
      <c r="B269" s="229">
        <v>34</v>
      </c>
      <c r="C269" s="234" t="s">
        <v>68</v>
      </c>
      <c r="D269" s="231">
        <f t="shared" ref="D269:X269" si="63">+D237/1000</f>
        <v>69.48885283060973</v>
      </c>
      <c r="E269" s="232">
        <f t="shared" si="63"/>
        <v>73.058871245801981</v>
      </c>
      <c r="F269" s="232">
        <f t="shared" si="63"/>
        <v>77.005201774340819</v>
      </c>
      <c r="G269" s="232">
        <f t="shared" si="63"/>
        <v>81.002506700390782</v>
      </c>
      <c r="H269" s="232">
        <f t="shared" si="63"/>
        <v>85.049708937748903</v>
      </c>
      <c r="I269" s="232">
        <f t="shared" si="63"/>
        <v>89.153220638397713</v>
      </c>
      <c r="J269" s="232">
        <f t="shared" si="63"/>
        <v>93.311459315611998</v>
      </c>
      <c r="K269" s="232">
        <f t="shared" si="63"/>
        <v>97.524468206650198</v>
      </c>
      <c r="L269" s="232">
        <f t="shared" si="63"/>
        <v>101.79198022432317</v>
      </c>
      <c r="M269" s="232">
        <f t="shared" si="63"/>
        <v>106.11388459865675</v>
      </c>
      <c r="N269" s="232">
        <f t="shared" si="63"/>
        <v>110.49009889747342</v>
      </c>
      <c r="O269" s="232">
        <f t="shared" si="63"/>
        <v>114.92059774448607</v>
      </c>
      <c r="P269" s="232">
        <f t="shared" si="63"/>
        <v>119.40540188764258</v>
      </c>
      <c r="Q269" s="232">
        <f t="shared" si="63"/>
        <v>123.94457779277054</v>
      </c>
      <c r="R269" s="232">
        <f t="shared" si="63"/>
        <v>128.53823563681081</v>
      </c>
      <c r="S269" s="232">
        <f t="shared" si="63"/>
        <v>133.18652515655808</v>
      </c>
      <c r="T269" s="232">
        <f t="shared" si="63"/>
        <v>137.88964370339252</v>
      </c>
      <c r="U269" s="232">
        <f t="shared" si="63"/>
        <v>142.64779673490168</v>
      </c>
      <c r="V269" s="232">
        <f t="shared" si="63"/>
        <v>147.46134643205755</v>
      </c>
      <c r="W269" s="232">
        <f t="shared" si="63"/>
        <v>152.33022133013961</v>
      </c>
      <c r="X269" s="232">
        <f t="shared" si="63"/>
        <v>157.25625895908425</v>
      </c>
      <c r="Z269" s="229">
        <v>34</v>
      </c>
      <c r="AA269" s="234" t="s">
        <v>68</v>
      </c>
      <c r="AB269" s="231">
        <f t="shared" si="59"/>
        <v>72.256593838852922</v>
      </c>
      <c r="AC269" s="232">
        <f t="shared" si="59"/>
        <v>75.968806087522267</v>
      </c>
      <c r="AD269" s="232">
        <f t="shared" si="59"/>
        <v>80.072318961012812</v>
      </c>
      <c r="AE269" s="232">
        <f t="shared" si="59"/>
        <v>84.228836542267317</v>
      </c>
      <c r="AF269" s="232">
        <f t="shared" si="59"/>
        <v>88.43723884473944</v>
      </c>
      <c r="AG269" s="232">
        <f t="shared" si="59"/>
        <v>92.704193416425142</v>
      </c>
      <c r="AH269" s="232">
        <f t="shared" si="59"/>
        <v>97.028054740152797</v>
      </c>
      <c r="AI269" s="232">
        <f t="shared" si="59"/>
        <v>101.40886777532107</v>
      </c>
      <c r="AJ269" s="232">
        <f t="shared" si="59"/>
        <v>105.84635479665798</v>
      </c>
      <c r="AK269" s="232">
        <f t="shared" si="59"/>
        <v>110.34040062222127</v>
      </c>
      <c r="AL269" s="232">
        <f t="shared" si="59"/>
        <v>114.89091953655978</v>
      </c>
      <c r="AM269" s="232">
        <f t="shared" si="59"/>
        <v>119.49788515264895</v>
      </c>
      <c r="AN269" s="232">
        <f t="shared" si="59"/>
        <v>124.16131904482738</v>
      </c>
      <c r="AO269" s="232">
        <f t="shared" si="59"/>
        <v>128.88129032625659</v>
      </c>
      <c r="AP269" s="232">
        <f t="shared" si="59"/>
        <v>133.65791356222496</v>
      </c>
      <c r="AQ269" s="232">
        <f t="shared" si="59"/>
        <v>138.49134445354383</v>
      </c>
      <c r="AR269" s="232">
        <f t="shared" si="59"/>
        <v>143.38178821209868</v>
      </c>
      <c r="AS269" s="232">
        <f t="shared" si="59"/>
        <v>148.32945847885276</v>
      </c>
      <c r="AT269" s="232">
        <f t="shared" si="59"/>
        <v>153.3347318604464</v>
      </c>
      <c r="AU269" s="232">
        <f t="shared" si="59"/>
        <v>158.39753404571914</v>
      </c>
      <c r="AV269" s="232">
        <f t="shared" si="59"/>
        <v>163.51977575342457</v>
      </c>
    </row>
    <row r="270" spans="2:48" x14ac:dyDescent="0.2">
      <c r="B270" s="229">
        <v>35</v>
      </c>
      <c r="C270" s="233" t="s">
        <v>69</v>
      </c>
      <c r="D270" s="231">
        <f t="shared" ref="D270:X270" si="64">+D238/1000</f>
        <v>60.716419418896734</v>
      </c>
      <c r="E270" s="232">
        <f t="shared" si="64"/>
        <v>62.847469602154206</v>
      </c>
      <c r="F270" s="232">
        <f t="shared" si="64"/>
        <v>65.03296127062687</v>
      </c>
      <c r="G270" s="232">
        <f t="shared" si="64"/>
        <v>67.359387352918461</v>
      </c>
      <c r="H270" s="232">
        <f t="shared" si="64"/>
        <v>69.701576642136928</v>
      </c>
      <c r="I270" s="232">
        <f t="shared" si="64"/>
        <v>72.079578677890126</v>
      </c>
      <c r="J270" s="232">
        <f t="shared" si="64"/>
        <v>74.517848480471471</v>
      </c>
      <c r="K270" s="232">
        <f t="shared" si="64"/>
        <v>77.014052763475277</v>
      </c>
      <c r="L270" s="232">
        <f t="shared" si="64"/>
        <v>79.570413954918379</v>
      </c>
      <c r="M270" s="232">
        <f t="shared" si="64"/>
        <v>82.188033726691188</v>
      </c>
      <c r="N270" s="232">
        <f t="shared" si="64"/>
        <v>84.868341343424987</v>
      </c>
      <c r="O270" s="232">
        <f t="shared" si="64"/>
        <v>87.612722406901227</v>
      </c>
      <c r="P270" s="232">
        <f t="shared" si="64"/>
        <v>90.422615057969622</v>
      </c>
      <c r="Q270" s="232">
        <f t="shared" si="64"/>
        <v>93.29948622180882</v>
      </c>
      <c r="R270" s="232">
        <f t="shared" si="64"/>
        <v>96.244838161414719</v>
      </c>
      <c r="S270" s="232">
        <f t="shared" si="64"/>
        <v>99.260209408701982</v>
      </c>
      <c r="T270" s="232">
        <f t="shared" si="64"/>
        <v>102.34716877818408</v>
      </c>
      <c r="U270" s="232">
        <f t="shared" si="64"/>
        <v>105.50734403218131</v>
      </c>
      <c r="V270" s="232">
        <f t="shared" si="64"/>
        <v>108.74231302020783</v>
      </c>
      <c r="W270" s="232">
        <f t="shared" si="64"/>
        <v>112.05403410992602</v>
      </c>
      <c r="X270" s="232">
        <f t="shared" si="64"/>
        <v>115.443163477187</v>
      </c>
      <c r="Z270" s="229">
        <v>35</v>
      </c>
      <c r="AA270" s="233" t="s">
        <v>69</v>
      </c>
      <c r="AB270" s="231">
        <f t="shared" si="59"/>
        <v>61.159042116460505</v>
      </c>
      <c r="AC270" s="232">
        <f t="shared" si="59"/>
        <v>63.305627655553891</v>
      </c>
      <c r="AD270" s="232">
        <f t="shared" si="59"/>
        <v>65.507051558289746</v>
      </c>
      <c r="AE270" s="232">
        <f t="shared" si="59"/>
        <v>67.850437286721231</v>
      </c>
      <c r="AF270" s="232">
        <f t="shared" si="59"/>
        <v>70.209701135858083</v>
      </c>
      <c r="AG270" s="232">
        <f t="shared" si="59"/>
        <v>72.605038806451944</v>
      </c>
      <c r="AH270" s="232">
        <f t="shared" si="59"/>
        <v>75.061083595894132</v>
      </c>
      <c r="AI270" s="232">
        <f t="shared" si="59"/>
        <v>77.575485208121009</v>
      </c>
      <c r="AJ270" s="232">
        <f t="shared" si="59"/>
        <v>80.150482272649768</v>
      </c>
      <c r="AK270" s="232">
        <f t="shared" si="59"/>
        <v>82.787184492558765</v>
      </c>
      <c r="AL270" s="232">
        <f t="shared" si="59"/>
        <v>85.487031551818532</v>
      </c>
      <c r="AM270" s="232">
        <f t="shared" si="59"/>
        <v>88.251419153247554</v>
      </c>
      <c r="AN270" s="232">
        <f t="shared" si="59"/>
        <v>91.081795921742227</v>
      </c>
      <c r="AO270" s="232">
        <f t="shared" si="59"/>
        <v>93.979639476365804</v>
      </c>
      <c r="AP270" s="232">
        <f t="shared" si="59"/>
        <v>96.946463031611415</v>
      </c>
      <c r="AQ270" s="232">
        <f t="shared" si="59"/>
        <v>99.983816335291408</v>
      </c>
      <c r="AR270" s="232">
        <f t="shared" si="59"/>
        <v>103.09327963857702</v>
      </c>
      <c r="AS270" s="232">
        <f t="shared" si="59"/>
        <v>106.27649257017593</v>
      </c>
      <c r="AT270" s="232">
        <f t="shared" si="59"/>
        <v>109.53504448212516</v>
      </c>
      <c r="AU270" s="232">
        <f t="shared" si="59"/>
        <v>112.87090801858739</v>
      </c>
      <c r="AV270" s="232">
        <f t="shared" si="59"/>
        <v>116.28474413893566</v>
      </c>
    </row>
    <row r="271" spans="2:48" x14ac:dyDescent="0.2">
      <c r="B271" s="229">
        <v>36</v>
      </c>
      <c r="C271" s="234" t="s">
        <v>70</v>
      </c>
      <c r="D271" s="231">
        <f t="shared" ref="D271:X271" si="65">+D239/1000</f>
        <v>59.497313433254192</v>
      </c>
      <c r="E271" s="232">
        <f t="shared" si="65"/>
        <v>63.295746582436038</v>
      </c>
      <c r="F271" s="232">
        <f t="shared" si="65"/>
        <v>67.0685241509685</v>
      </c>
      <c r="G271" s="232">
        <f t="shared" si="65"/>
        <v>70.837556817315317</v>
      </c>
      <c r="H271" s="232">
        <f t="shared" si="65"/>
        <v>74.59108370008228</v>
      </c>
      <c r="I271" s="232">
        <f t="shared" si="65"/>
        <v>78.315392136098552</v>
      </c>
      <c r="J271" s="232">
        <f t="shared" si="65"/>
        <v>82.011966656146399</v>
      </c>
      <c r="K271" s="232">
        <f t="shared" si="65"/>
        <v>85.67971343570045</v>
      </c>
      <c r="L271" s="232">
        <f t="shared" si="65"/>
        <v>89.318177948013215</v>
      </c>
      <c r="M271" s="232">
        <f t="shared" si="65"/>
        <v>92.926727017630995</v>
      </c>
      <c r="N271" s="232">
        <f t="shared" si="65"/>
        <v>96.504757883891614</v>
      </c>
      <c r="O271" s="232">
        <f t="shared" si="65"/>
        <v>100.05164437163648</v>
      </c>
      <c r="P271" s="232">
        <f t="shared" si="65"/>
        <v>103.56675029570707</v>
      </c>
      <c r="Q271" s="232">
        <f t="shared" si="65"/>
        <v>107.04942594197414</v>
      </c>
      <c r="R271" s="232">
        <f t="shared" si="65"/>
        <v>110.49900769602114</v>
      </c>
      <c r="S271" s="232">
        <f t="shared" si="65"/>
        <v>113.91482146628177</v>
      </c>
      <c r="T271" s="232">
        <f t="shared" si="65"/>
        <v>117.29616714528072</v>
      </c>
      <c r="U271" s="232">
        <f t="shared" si="65"/>
        <v>120.64237811904032</v>
      </c>
      <c r="V271" s="232">
        <f t="shared" si="65"/>
        <v>123.95258746574787</v>
      </c>
      <c r="W271" s="232">
        <f t="shared" si="65"/>
        <v>127.22663977703202</v>
      </c>
      <c r="X271" s="232">
        <f t="shared" si="65"/>
        <v>130.46148793416739</v>
      </c>
      <c r="Z271" s="229">
        <v>36</v>
      </c>
      <c r="AA271" s="234" t="s">
        <v>70</v>
      </c>
      <c r="AB271" s="231">
        <f t="shared" si="59"/>
        <v>59.931048848182613</v>
      </c>
      <c r="AC271" s="232">
        <f t="shared" si="59"/>
        <v>63.75717257502199</v>
      </c>
      <c r="AD271" s="232">
        <f t="shared" si="59"/>
        <v>67.557453692029085</v>
      </c>
      <c r="AE271" s="232">
        <f t="shared" si="59"/>
        <v>71.35396260651352</v>
      </c>
      <c r="AF271" s="232">
        <f t="shared" si="59"/>
        <v>75.134852700255863</v>
      </c>
      <c r="AG271" s="232">
        <f t="shared" si="59"/>
        <v>78.886311344770718</v>
      </c>
      <c r="AH271" s="232">
        <f t="shared" si="59"/>
        <v>82.609833893069734</v>
      </c>
      <c r="AI271" s="232">
        <f t="shared" si="59"/>
        <v>86.304318546646698</v>
      </c>
      <c r="AJ271" s="232">
        <f t="shared" si="59"/>
        <v>89.969307465254218</v>
      </c>
      <c r="AK271" s="232">
        <f t="shared" si="59"/>
        <v>93.604162857589529</v>
      </c>
      <c r="AL271" s="232">
        <f t="shared" si="59"/>
        <v>97.208277568865185</v>
      </c>
      <c r="AM271" s="232">
        <f t="shared" si="59"/>
        <v>100.78102085910572</v>
      </c>
      <c r="AN271" s="232">
        <f t="shared" si="59"/>
        <v>104.32175190536276</v>
      </c>
      <c r="AO271" s="232">
        <f t="shared" si="59"/>
        <v>107.82981625709112</v>
      </c>
      <c r="AP271" s="232">
        <f t="shared" si="59"/>
        <v>111.30454546212512</v>
      </c>
      <c r="AQ271" s="232">
        <f t="shared" si="59"/>
        <v>114.74526051477102</v>
      </c>
      <c r="AR271" s="232">
        <f t="shared" si="59"/>
        <v>118.15125620376979</v>
      </c>
      <c r="AS271" s="232">
        <f t="shared" si="59"/>
        <v>121.52186105552811</v>
      </c>
      <c r="AT271" s="232">
        <f t="shared" si="59"/>
        <v>124.85620182837316</v>
      </c>
      <c r="AU271" s="232">
        <f t="shared" si="59"/>
        <v>128.1541219810066</v>
      </c>
      <c r="AV271" s="232">
        <f t="shared" si="59"/>
        <v>131.41255218120745</v>
      </c>
    </row>
    <row r="272" spans="2:48" x14ac:dyDescent="0.2">
      <c r="B272" s="229">
        <v>39</v>
      </c>
      <c r="C272" s="234" t="s">
        <v>71</v>
      </c>
      <c r="D272" s="231">
        <f t="shared" ref="D272:X272" si="66">+D240/1000</f>
        <v>174.74336721929797</v>
      </c>
      <c r="E272" s="232">
        <f t="shared" si="66"/>
        <v>184.95490341962659</v>
      </c>
      <c r="F272" s="232">
        <f t="shared" si="66"/>
        <v>194.91726503962576</v>
      </c>
      <c r="G272" s="232">
        <f t="shared" si="66"/>
        <v>204.84171544656567</v>
      </c>
      <c r="H272" s="232">
        <f t="shared" si="66"/>
        <v>214.75019401837153</v>
      </c>
      <c r="I272" s="232">
        <f t="shared" si="66"/>
        <v>224.62857593546971</v>
      </c>
      <c r="J272" s="232">
        <f t="shared" si="66"/>
        <v>234.47839034863071</v>
      </c>
      <c r="K272" s="232">
        <f t="shared" si="66"/>
        <v>244.29851055665338</v>
      </c>
      <c r="L272" s="232">
        <f t="shared" si="66"/>
        <v>254.08846837124895</v>
      </c>
      <c r="M272" s="232">
        <f t="shared" si="66"/>
        <v>263.84761158584547</v>
      </c>
      <c r="N272" s="232">
        <f t="shared" si="66"/>
        <v>273.57531932282831</v>
      </c>
      <c r="O272" s="232">
        <f t="shared" si="66"/>
        <v>283.27094658632598</v>
      </c>
      <c r="P272" s="232">
        <f t="shared" si="66"/>
        <v>292.93383806959946</v>
      </c>
      <c r="Q272" s="232">
        <f t="shared" si="66"/>
        <v>302.56332453030439</v>
      </c>
      <c r="R272" s="232">
        <f t="shared" si="66"/>
        <v>312.1587224080132</v>
      </c>
      <c r="S272" s="232">
        <f t="shared" si="66"/>
        <v>321.71933735024083</v>
      </c>
      <c r="T272" s="232">
        <f t="shared" si="66"/>
        <v>331.24444820664269</v>
      </c>
      <c r="U272" s="232">
        <f t="shared" si="66"/>
        <v>340.73336832707326</v>
      </c>
      <c r="V272" s="232">
        <f t="shared" si="66"/>
        <v>350.18520473297446</v>
      </c>
      <c r="W272" s="232">
        <f t="shared" si="66"/>
        <v>359.59979734492327</v>
      </c>
      <c r="X272" s="232">
        <f t="shared" si="66"/>
        <v>368.97400745808329</v>
      </c>
      <c r="Z272" s="229">
        <v>39</v>
      </c>
      <c r="AA272" s="234" t="s">
        <v>71</v>
      </c>
      <c r="AB272" s="231">
        <f t="shared" si="59"/>
        <v>176.01724636632667</v>
      </c>
      <c r="AC272" s="232">
        <f t="shared" si="59"/>
        <v>186.30322466555569</v>
      </c>
      <c r="AD272" s="232">
        <f t="shared" si="59"/>
        <v>196.33821190176465</v>
      </c>
      <c r="AE272" s="232">
        <f t="shared" si="59"/>
        <v>206.33501155217112</v>
      </c>
      <c r="AF272" s="232">
        <f t="shared" si="59"/>
        <v>216.31572293276537</v>
      </c>
      <c r="AG272" s="232">
        <f t="shared" si="59"/>
        <v>226.26611825403933</v>
      </c>
      <c r="AH272" s="232">
        <f t="shared" si="59"/>
        <v>236.18773781427228</v>
      </c>
      <c r="AI272" s="232">
        <f t="shared" si="59"/>
        <v>246.07944669861121</v>
      </c>
      <c r="AJ272" s="232">
        <f t="shared" si="59"/>
        <v>255.94077330567526</v>
      </c>
      <c r="AK272" s="232">
        <f t="shared" si="59"/>
        <v>265.77106067430623</v>
      </c>
      <c r="AL272" s="232">
        <f t="shared" si="59"/>
        <v>275.56968340069176</v>
      </c>
      <c r="AM272" s="232">
        <f t="shared" si="59"/>
        <v>285.33599178694027</v>
      </c>
      <c r="AN272" s="232">
        <f t="shared" si="59"/>
        <v>295.06932574912673</v>
      </c>
      <c r="AO272" s="232">
        <f t="shared" si="59"/>
        <v>304.76901116613021</v>
      </c>
      <c r="AP272" s="232">
        <f t="shared" si="59"/>
        <v>314.43435949436764</v>
      </c>
      <c r="AQ272" s="232">
        <f t="shared" si="59"/>
        <v>324.06467131952405</v>
      </c>
      <c r="AR272" s="232">
        <f t="shared" si="59"/>
        <v>333.65922023406904</v>
      </c>
      <c r="AS272" s="232">
        <f t="shared" si="59"/>
        <v>343.21731458217766</v>
      </c>
      <c r="AT272" s="232">
        <f t="shared" si="59"/>
        <v>352.73805487547781</v>
      </c>
      <c r="AU272" s="232">
        <f t="shared" si="59"/>
        <v>362.22127986756783</v>
      </c>
      <c r="AV272" s="232">
        <f t="shared" si="59"/>
        <v>371.66382797245285</v>
      </c>
    </row>
    <row r="273" spans="2:48" x14ac:dyDescent="0.2">
      <c r="B273" s="229">
        <v>40</v>
      </c>
      <c r="C273" s="234" t="s">
        <v>72</v>
      </c>
      <c r="D273" s="231">
        <f t="shared" ref="D273:X273" si="67">+D241/1000</f>
        <v>145.98215641934735</v>
      </c>
      <c r="E273" s="232">
        <f t="shared" si="67"/>
        <v>155.43004931438236</v>
      </c>
      <c r="F273" s="232">
        <f t="shared" si="67"/>
        <v>167.46498555775347</v>
      </c>
      <c r="G273" s="232">
        <f t="shared" si="67"/>
        <v>178.23869823291125</v>
      </c>
      <c r="H273" s="232">
        <f t="shared" si="67"/>
        <v>187.39279608419895</v>
      </c>
      <c r="I273" s="232">
        <f t="shared" si="67"/>
        <v>196.54848875890664</v>
      </c>
      <c r="J273" s="232">
        <f t="shared" si="67"/>
        <v>205.7071866518238</v>
      </c>
      <c r="K273" s="232">
        <f t="shared" si="67"/>
        <v>214.86873707383</v>
      </c>
      <c r="L273" s="232">
        <f t="shared" si="67"/>
        <v>224.03325252855737</v>
      </c>
      <c r="M273" s="232">
        <f t="shared" si="67"/>
        <v>233.20077976565238</v>
      </c>
      <c r="N273" s="232">
        <f t="shared" si="67"/>
        <v>242.37138390939822</v>
      </c>
      <c r="O273" s="232">
        <f t="shared" si="67"/>
        <v>251.54512695581198</v>
      </c>
      <c r="P273" s="232">
        <f t="shared" si="67"/>
        <v>260.72207330917223</v>
      </c>
      <c r="Q273" s="232">
        <f t="shared" si="67"/>
        <v>269.90228840332088</v>
      </c>
      <c r="R273" s="232">
        <f t="shared" si="67"/>
        <v>279.0858390636011</v>
      </c>
      <c r="S273" s="232">
        <f t="shared" si="67"/>
        <v>288.27279354504873</v>
      </c>
      <c r="T273" s="232">
        <f t="shared" si="67"/>
        <v>297.46322118031054</v>
      </c>
      <c r="U273" s="232">
        <f t="shared" si="67"/>
        <v>306.65719397785955</v>
      </c>
      <c r="V273" s="232">
        <f t="shared" si="67"/>
        <v>315.85478050124681</v>
      </c>
      <c r="W273" s="232">
        <f t="shared" si="67"/>
        <v>325.05606991637632</v>
      </c>
      <c r="X273" s="232">
        <f t="shared" si="67"/>
        <v>334.26107820753606</v>
      </c>
      <c r="Z273" s="229">
        <v>40</v>
      </c>
      <c r="AA273" s="234" t="s">
        <v>72</v>
      </c>
      <c r="AB273" s="231">
        <f t="shared" si="59"/>
        <v>147.04636633964441</v>
      </c>
      <c r="AC273" s="232">
        <f t="shared" si="59"/>
        <v>156.56313437388422</v>
      </c>
      <c r="AD273" s="232">
        <f t="shared" si="59"/>
        <v>168.68580530246948</v>
      </c>
      <c r="AE273" s="232">
        <f t="shared" si="59"/>
        <v>179.53805834302918</v>
      </c>
      <c r="AF273" s="232">
        <f t="shared" si="59"/>
        <v>188.75888956765277</v>
      </c>
      <c r="AG273" s="232">
        <f t="shared" si="59"/>
        <v>197.98132724195901</v>
      </c>
      <c r="AH273" s="232">
        <f t="shared" si="59"/>
        <v>207.20679204251553</v>
      </c>
      <c r="AI273" s="232">
        <f t="shared" si="59"/>
        <v>216.43513016709824</v>
      </c>
      <c r="AJ273" s="232">
        <f t="shared" si="59"/>
        <v>225.66645493949059</v>
      </c>
      <c r="AK273" s="232">
        <f t="shared" si="59"/>
        <v>234.90081345014391</v>
      </c>
      <c r="AL273" s="232">
        <f t="shared" si="59"/>
        <v>244.13827129809781</v>
      </c>
      <c r="AM273" s="232">
        <f t="shared" si="59"/>
        <v>253.37889093131986</v>
      </c>
      <c r="AN273" s="232">
        <f t="shared" si="59"/>
        <v>262.62273722359612</v>
      </c>
      <c r="AO273" s="232">
        <f t="shared" si="59"/>
        <v>271.86987608578113</v>
      </c>
      <c r="AP273" s="232">
        <f t="shared" si="59"/>
        <v>281.12037483037471</v>
      </c>
      <c r="AQ273" s="232">
        <f t="shared" si="59"/>
        <v>290.37430220999221</v>
      </c>
      <c r="AR273" s="232">
        <f t="shared" si="59"/>
        <v>299.63172806271496</v>
      </c>
      <c r="AS273" s="232">
        <f t="shared" si="59"/>
        <v>308.89272492195818</v>
      </c>
      <c r="AT273" s="232">
        <f t="shared" si="59"/>
        <v>318.15736185110092</v>
      </c>
      <c r="AU273" s="232">
        <f t="shared" si="59"/>
        <v>327.42572866606679</v>
      </c>
      <c r="AV273" s="232">
        <f t="shared" si="59"/>
        <v>336.69784146766898</v>
      </c>
    </row>
    <row r="274" spans="2:48" x14ac:dyDescent="0.2">
      <c r="B274" s="229">
        <v>45</v>
      </c>
      <c r="C274" s="234" t="s">
        <v>73</v>
      </c>
      <c r="D274" s="231">
        <f t="shared" ref="D274:X274" si="68">+D242/1000</f>
        <v>0</v>
      </c>
      <c r="E274" s="232">
        <f t="shared" si="68"/>
        <v>0</v>
      </c>
      <c r="F274" s="232">
        <f t="shared" si="68"/>
        <v>0</v>
      </c>
      <c r="G274" s="232">
        <f t="shared" si="68"/>
        <v>0</v>
      </c>
      <c r="H274" s="232">
        <f t="shared" si="68"/>
        <v>0</v>
      </c>
      <c r="I274" s="232">
        <f t="shared" si="68"/>
        <v>0</v>
      </c>
      <c r="J274" s="232">
        <f t="shared" si="68"/>
        <v>0</v>
      </c>
      <c r="K274" s="232">
        <f t="shared" si="68"/>
        <v>0</v>
      </c>
      <c r="L274" s="232">
        <f t="shared" si="68"/>
        <v>0</v>
      </c>
      <c r="M274" s="232">
        <f t="shared" si="68"/>
        <v>0</v>
      </c>
      <c r="N274" s="232">
        <f t="shared" si="68"/>
        <v>0</v>
      </c>
      <c r="O274" s="232">
        <f t="shared" si="68"/>
        <v>0</v>
      </c>
      <c r="P274" s="232">
        <f t="shared" si="68"/>
        <v>0</v>
      </c>
      <c r="Q274" s="232">
        <f t="shared" si="68"/>
        <v>0</v>
      </c>
      <c r="R274" s="232">
        <f t="shared" si="68"/>
        <v>0</v>
      </c>
      <c r="S274" s="232">
        <f t="shared" si="68"/>
        <v>0</v>
      </c>
      <c r="T274" s="232">
        <f t="shared" si="68"/>
        <v>0</v>
      </c>
      <c r="U274" s="232">
        <f t="shared" si="68"/>
        <v>0</v>
      </c>
      <c r="V274" s="232">
        <f t="shared" si="68"/>
        <v>0</v>
      </c>
      <c r="W274" s="232">
        <f t="shared" si="68"/>
        <v>0</v>
      </c>
      <c r="X274" s="232">
        <f t="shared" si="68"/>
        <v>0</v>
      </c>
      <c r="Z274" s="229">
        <v>45</v>
      </c>
      <c r="AA274" s="234" t="s">
        <v>73</v>
      </c>
      <c r="AB274" s="231">
        <f t="shared" ref="AB274:AV274" si="69">+AB242/1000</f>
        <v>0</v>
      </c>
      <c r="AC274" s="232">
        <f t="shared" si="69"/>
        <v>0</v>
      </c>
      <c r="AD274" s="232">
        <f t="shared" si="69"/>
        <v>0</v>
      </c>
      <c r="AE274" s="232">
        <f t="shared" si="69"/>
        <v>0</v>
      </c>
      <c r="AF274" s="232">
        <f t="shared" si="69"/>
        <v>0</v>
      </c>
      <c r="AG274" s="232">
        <f t="shared" si="69"/>
        <v>0</v>
      </c>
      <c r="AH274" s="232">
        <f t="shared" si="69"/>
        <v>0</v>
      </c>
      <c r="AI274" s="232">
        <f t="shared" si="69"/>
        <v>0</v>
      </c>
      <c r="AJ274" s="232">
        <f t="shared" si="69"/>
        <v>0</v>
      </c>
      <c r="AK274" s="232">
        <f t="shared" si="69"/>
        <v>0</v>
      </c>
      <c r="AL274" s="232">
        <f t="shared" si="69"/>
        <v>0</v>
      </c>
      <c r="AM274" s="232">
        <f t="shared" si="69"/>
        <v>0</v>
      </c>
      <c r="AN274" s="232">
        <f t="shared" si="69"/>
        <v>0</v>
      </c>
      <c r="AO274" s="232">
        <f t="shared" si="69"/>
        <v>0</v>
      </c>
      <c r="AP274" s="232">
        <f t="shared" si="69"/>
        <v>0</v>
      </c>
      <c r="AQ274" s="232">
        <f t="shared" si="69"/>
        <v>0</v>
      </c>
      <c r="AR274" s="232">
        <f t="shared" si="69"/>
        <v>0</v>
      </c>
      <c r="AS274" s="232">
        <f t="shared" si="69"/>
        <v>0</v>
      </c>
      <c r="AT274" s="232">
        <f t="shared" si="69"/>
        <v>0</v>
      </c>
      <c r="AU274" s="232">
        <f t="shared" si="69"/>
        <v>0</v>
      </c>
      <c r="AV274" s="232">
        <f t="shared" si="69"/>
        <v>0</v>
      </c>
    </row>
    <row r="275" spans="2:48" ht="13.5" thickBot="1" x14ac:dyDescent="0.25">
      <c r="B275" s="229">
        <v>46</v>
      </c>
      <c r="C275" s="235" t="s">
        <v>74</v>
      </c>
      <c r="D275" s="231"/>
      <c r="E275" s="232"/>
      <c r="F275" s="232"/>
      <c r="G275" s="232"/>
      <c r="H275" s="232"/>
      <c r="I275" s="232"/>
      <c r="J275" s="232"/>
      <c r="K275" s="232"/>
      <c r="L275" s="232"/>
      <c r="M275" s="232"/>
      <c r="N275" s="232"/>
      <c r="O275" s="232"/>
      <c r="P275" s="232"/>
      <c r="Q275" s="232"/>
      <c r="R275" s="232"/>
      <c r="S275" s="232"/>
      <c r="T275" s="232"/>
      <c r="U275" s="232"/>
      <c r="V275" s="232"/>
      <c r="W275" s="232"/>
      <c r="X275" s="232"/>
      <c r="Z275" s="229">
        <v>46</v>
      </c>
      <c r="AA275" s="235" t="s">
        <v>74</v>
      </c>
      <c r="AB275" s="231">
        <f t="shared" ref="AB275:AV275" si="70">+AB243/1000</f>
        <v>1.0570000000000001E-4</v>
      </c>
      <c r="AC275" s="232">
        <f t="shared" si="70"/>
        <v>0</v>
      </c>
      <c r="AD275" s="232">
        <f t="shared" si="70"/>
        <v>0</v>
      </c>
      <c r="AE275" s="232">
        <f t="shared" si="70"/>
        <v>0</v>
      </c>
      <c r="AF275" s="232">
        <f t="shared" si="70"/>
        <v>0</v>
      </c>
      <c r="AG275" s="232">
        <f t="shared" si="70"/>
        <v>0</v>
      </c>
      <c r="AH275" s="232">
        <f t="shared" si="70"/>
        <v>0</v>
      </c>
      <c r="AI275" s="232">
        <f t="shared" si="70"/>
        <v>0</v>
      </c>
      <c r="AJ275" s="232">
        <f t="shared" si="70"/>
        <v>0</v>
      </c>
      <c r="AK275" s="232">
        <f t="shared" si="70"/>
        <v>0</v>
      </c>
      <c r="AL275" s="232">
        <f t="shared" si="70"/>
        <v>0</v>
      </c>
      <c r="AM275" s="232">
        <f t="shared" si="70"/>
        <v>0</v>
      </c>
      <c r="AN275" s="232">
        <f t="shared" si="70"/>
        <v>0</v>
      </c>
      <c r="AO275" s="232">
        <f t="shared" si="70"/>
        <v>0</v>
      </c>
      <c r="AP275" s="232">
        <f t="shared" si="70"/>
        <v>0</v>
      </c>
      <c r="AQ275" s="232">
        <f t="shared" si="70"/>
        <v>0</v>
      </c>
      <c r="AR275" s="232">
        <f t="shared" si="70"/>
        <v>0</v>
      </c>
      <c r="AS275" s="232">
        <f t="shared" si="70"/>
        <v>0</v>
      </c>
      <c r="AT275" s="232">
        <f t="shared" si="70"/>
        <v>0</v>
      </c>
      <c r="AU275" s="232">
        <f t="shared" si="70"/>
        <v>0</v>
      </c>
      <c r="AV275" s="232">
        <f t="shared" si="70"/>
        <v>0</v>
      </c>
    </row>
    <row r="276" spans="2:48" ht="13.5" thickBot="1" x14ac:dyDescent="0.25">
      <c r="B276" s="236"/>
      <c r="C276" s="237" t="s">
        <v>75</v>
      </c>
      <c r="D276" s="238">
        <f>+SUM(D252:D274)</f>
        <v>31045.02315160021</v>
      </c>
      <c r="E276" s="238">
        <f t="shared" ref="E276" si="71">+SUM(E252:E274)</f>
        <v>31791.013749981532</v>
      </c>
      <c r="F276" s="238">
        <f t="shared" ref="F276:X276" si="72">+SUM(F252:F274)</f>
        <v>32560.262511177611</v>
      </c>
      <c r="G276" s="238">
        <f t="shared" si="72"/>
        <v>33351.951454397196</v>
      </c>
      <c r="H276" s="238">
        <f t="shared" si="72"/>
        <v>34139.59417005103</v>
      </c>
      <c r="I276" s="238">
        <f t="shared" si="72"/>
        <v>34937.500525587013</v>
      </c>
      <c r="J276" s="238">
        <f t="shared" si="72"/>
        <v>35735.908874808571</v>
      </c>
      <c r="K276" s="238">
        <f t="shared" si="72"/>
        <v>36540.91360161543</v>
      </c>
      <c r="L276" s="238">
        <f t="shared" si="72"/>
        <v>37353.020457661834</v>
      </c>
      <c r="M276" s="238">
        <f t="shared" si="72"/>
        <v>38164.763779576715</v>
      </c>
      <c r="N276" s="238">
        <f t="shared" si="72"/>
        <v>38983.699175850474</v>
      </c>
      <c r="O276" s="238">
        <f t="shared" si="72"/>
        <v>39809.736925972844</v>
      </c>
      <c r="P276" s="238">
        <f t="shared" si="72"/>
        <v>40628.312606717453</v>
      </c>
      <c r="Q276" s="238">
        <f t="shared" si="72"/>
        <v>41469.467239697384</v>
      </c>
      <c r="R276" s="238">
        <f t="shared" si="72"/>
        <v>42331.83751653487</v>
      </c>
      <c r="S276" s="238">
        <f t="shared" si="72"/>
        <v>43188.711384976195</v>
      </c>
      <c r="T276" s="238">
        <f t="shared" si="72"/>
        <v>44051.85270087517</v>
      </c>
      <c r="U276" s="238">
        <f t="shared" si="72"/>
        <v>44908.055874401107</v>
      </c>
      <c r="V276" s="238">
        <f t="shared" si="72"/>
        <v>45787.793568710797</v>
      </c>
      <c r="W276" s="238">
        <f t="shared" si="72"/>
        <v>46676.455490200104</v>
      </c>
      <c r="X276" s="238">
        <f t="shared" si="72"/>
        <v>47515.398301353001</v>
      </c>
      <c r="Z276" s="236"/>
      <c r="AA276" s="237" t="s">
        <v>75</v>
      </c>
      <c r="AB276" s="238">
        <f t="shared" ref="AB276:AV276" si="73">+SUM(AB252:AB275)</f>
        <v>31819.619604767835</v>
      </c>
      <c r="AC276" s="238">
        <f t="shared" si="73"/>
        <v>32586.875767332745</v>
      </c>
      <c r="AD276" s="238">
        <f t="shared" si="73"/>
        <v>33377.558300423028</v>
      </c>
      <c r="AE276" s="238">
        <f t="shared" si="73"/>
        <v>34191.63916741735</v>
      </c>
      <c r="AF276" s="238">
        <f t="shared" si="73"/>
        <v>35001.538435008995</v>
      </c>
      <c r="AG276" s="238">
        <f t="shared" si="73"/>
        <v>35822.002958574689</v>
      </c>
      <c r="AH276" s="238">
        <f t="shared" si="73"/>
        <v>36642.893848715867</v>
      </c>
      <c r="AI276" s="238">
        <f t="shared" si="73"/>
        <v>37470.536497115376</v>
      </c>
      <c r="AJ276" s="238">
        <f t="shared" si="73"/>
        <v>38305.457437510981</v>
      </c>
      <c r="AK276" s="238">
        <f t="shared" si="73"/>
        <v>39139.891274834714</v>
      </c>
      <c r="AL276" s="238">
        <f t="shared" si="73"/>
        <v>39981.691661950841</v>
      </c>
      <c r="AM276" s="238">
        <f t="shared" si="73"/>
        <v>40830.763857561411</v>
      </c>
      <c r="AN276" s="238">
        <f t="shared" si="73"/>
        <v>41672.06163639405</v>
      </c>
      <c r="AO276" s="238">
        <f t="shared" si="73"/>
        <v>42536.616056570645</v>
      </c>
      <c r="AP276" s="238">
        <f t="shared" si="73"/>
        <v>43423.017377968936</v>
      </c>
      <c r="AQ276" s="238">
        <f t="shared" si="73"/>
        <v>44303.67068553398</v>
      </c>
      <c r="AR276" s="238">
        <f t="shared" si="73"/>
        <v>45190.72656869745</v>
      </c>
      <c r="AS276" s="238">
        <f t="shared" si="73"/>
        <v>46070.542269438061</v>
      </c>
      <c r="AT276" s="238">
        <f t="shared" si="73"/>
        <v>46974.594255499331</v>
      </c>
      <c r="AU276" s="238">
        <f t="shared" si="73"/>
        <v>47887.779746973145</v>
      </c>
      <c r="AV276" s="238">
        <f t="shared" si="73"/>
        <v>48749.533822187645</v>
      </c>
    </row>
    <row r="281" spans="2:48" x14ac:dyDescent="0.2">
      <c r="B281" s="226" t="s">
        <v>104</v>
      </c>
      <c r="Z281" s="226" t="s">
        <v>105</v>
      </c>
    </row>
    <row r="282" spans="2:48" ht="13.5" thickBot="1" x14ac:dyDescent="0.25"/>
    <row r="283" spans="2:48" ht="13.5" thickBot="1" x14ac:dyDescent="0.25">
      <c r="B283" s="227" t="s">
        <v>39</v>
      </c>
      <c r="C283" s="228" t="s">
        <v>40</v>
      </c>
      <c r="D283" s="90">
        <f t="shared" ref="D283:X283" si="74">+D251</f>
        <v>2024</v>
      </c>
      <c r="E283" s="90">
        <f t="shared" si="74"/>
        <v>2025</v>
      </c>
      <c r="F283" s="90">
        <f t="shared" si="74"/>
        <v>2026</v>
      </c>
      <c r="G283" s="90">
        <f t="shared" si="74"/>
        <v>2027</v>
      </c>
      <c r="H283" s="90">
        <f t="shared" si="74"/>
        <v>2028</v>
      </c>
      <c r="I283" s="90">
        <f t="shared" si="74"/>
        <v>2029</v>
      </c>
      <c r="J283" s="90">
        <f t="shared" si="74"/>
        <v>2030</v>
      </c>
      <c r="K283" s="90">
        <f t="shared" si="74"/>
        <v>2031</v>
      </c>
      <c r="L283" s="90">
        <f t="shared" si="74"/>
        <v>2032</v>
      </c>
      <c r="M283" s="90">
        <f t="shared" si="74"/>
        <v>2033</v>
      </c>
      <c r="N283" s="90">
        <f t="shared" si="74"/>
        <v>2034</v>
      </c>
      <c r="O283" s="90">
        <f t="shared" si="74"/>
        <v>2035</v>
      </c>
      <c r="P283" s="90">
        <f t="shared" si="74"/>
        <v>2036</v>
      </c>
      <c r="Q283" s="90">
        <f t="shared" si="74"/>
        <v>2037</v>
      </c>
      <c r="R283" s="90">
        <f t="shared" si="74"/>
        <v>2038</v>
      </c>
      <c r="S283" s="90">
        <f t="shared" si="74"/>
        <v>2039</v>
      </c>
      <c r="T283" s="90">
        <f t="shared" si="74"/>
        <v>2040</v>
      </c>
      <c r="U283" s="90">
        <f t="shared" si="74"/>
        <v>2041</v>
      </c>
      <c r="V283" s="90">
        <f t="shared" si="74"/>
        <v>2042</v>
      </c>
      <c r="W283" s="90">
        <f t="shared" si="74"/>
        <v>2043</v>
      </c>
      <c r="X283" s="90">
        <f t="shared" si="74"/>
        <v>2044</v>
      </c>
      <c r="Z283" s="227" t="s">
        <v>39</v>
      </c>
      <c r="AA283" s="228" t="s">
        <v>40</v>
      </c>
      <c r="AB283" s="90">
        <f t="shared" ref="AB283:AV283" si="75">+D283</f>
        <v>2024</v>
      </c>
      <c r="AC283" s="90">
        <f t="shared" si="75"/>
        <v>2025</v>
      </c>
      <c r="AD283" s="90">
        <f t="shared" si="75"/>
        <v>2026</v>
      </c>
      <c r="AE283" s="90">
        <f t="shared" si="75"/>
        <v>2027</v>
      </c>
      <c r="AF283" s="90">
        <f t="shared" si="75"/>
        <v>2028</v>
      </c>
      <c r="AG283" s="90">
        <f t="shared" si="75"/>
        <v>2029</v>
      </c>
      <c r="AH283" s="90">
        <f t="shared" si="75"/>
        <v>2030</v>
      </c>
      <c r="AI283" s="90">
        <f t="shared" si="75"/>
        <v>2031</v>
      </c>
      <c r="AJ283" s="90">
        <f t="shared" si="75"/>
        <v>2032</v>
      </c>
      <c r="AK283" s="90">
        <f t="shared" si="75"/>
        <v>2033</v>
      </c>
      <c r="AL283" s="90">
        <f t="shared" si="75"/>
        <v>2034</v>
      </c>
      <c r="AM283" s="90">
        <f t="shared" si="75"/>
        <v>2035</v>
      </c>
      <c r="AN283" s="90">
        <f t="shared" si="75"/>
        <v>2036</v>
      </c>
      <c r="AO283" s="90">
        <f t="shared" si="75"/>
        <v>2037</v>
      </c>
      <c r="AP283" s="90">
        <f t="shared" si="75"/>
        <v>2038</v>
      </c>
      <c r="AQ283" s="90">
        <f t="shared" si="75"/>
        <v>2039</v>
      </c>
      <c r="AR283" s="90">
        <f t="shared" si="75"/>
        <v>2040</v>
      </c>
      <c r="AS283" s="90">
        <f t="shared" si="75"/>
        <v>2041</v>
      </c>
      <c r="AT283" s="90">
        <f t="shared" si="75"/>
        <v>2042</v>
      </c>
      <c r="AU283" s="90">
        <f t="shared" si="75"/>
        <v>2043</v>
      </c>
      <c r="AV283" s="90">
        <f t="shared" si="75"/>
        <v>2044</v>
      </c>
    </row>
    <row r="284" spans="2:48" x14ac:dyDescent="0.2">
      <c r="B284" s="229">
        <v>6</v>
      </c>
      <c r="C284" s="230" t="s">
        <v>48</v>
      </c>
      <c r="D284" s="231">
        <v>0</v>
      </c>
      <c r="E284" s="232">
        <v>0</v>
      </c>
      <c r="F284" s="232">
        <v>0</v>
      </c>
      <c r="G284" s="232">
        <v>0</v>
      </c>
      <c r="H284" s="232">
        <v>0</v>
      </c>
      <c r="I284" s="232">
        <v>0</v>
      </c>
      <c r="J284" s="232">
        <v>0</v>
      </c>
      <c r="K284" s="232">
        <v>0</v>
      </c>
      <c r="L284" s="232">
        <v>0</v>
      </c>
      <c r="M284" s="232">
        <v>0</v>
      </c>
      <c r="N284" s="232">
        <v>0</v>
      </c>
      <c r="O284" s="232">
        <v>0</v>
      </c>
      <c r="P284" s="232">
        <v>0</v>
      </c>
      <c r="Q284" s="232">
        <v>0</v>
      </c>
      <c r="R284" s="232">
        <v>0</v>
      </c>
      <c r="S284" s="232">
        <v>0</v>
      </c>
      <c r="T284" s="232">
        <v>0</v>
      </c>
      <c r="U284" s="232">
        <v>0</v>
      </c>
      <c r="V284" s="232">
        <v>0</v>
      </c>
      <c r="W284" s="232">
        <v>0</v>
      </c>
      <c r="X284" s="232">
        <v>0</v>
      </c>
      <c r="Z284" s="229">
        <v>6</v>
      </c>
      <c r="AA284" s="230" t="s">
        <v>48</v>
      </c>
      <c r="AB284" s="231">
        <v>0</v>
      </c>
      <c r="AC284" s="232">
        <v>0</v>
      </c>
      <c r="AD284" s="232">
        <v>0</v>
      </c>
      <c r="AE284" s="232">
        <v>0</v>
      </c>
      <c r="AF284" s="232">
        <v>0</v>
      </c>
      <c r="AG284" s="232">
        <v>0</v>
      </c>
      <c r="AH284" s="232">
        <v>0</v>
      </c>
      <c r="AI284" s="232">
        <v>0</v>
      </c>
      <c r="AJ284" s="232">
        <v>0</v>
      </c>
      <c r="AK284" s="232">
        <v>0</v>
      </c>
      <c r="AL284" s="232">
        <v>0</v>
      </c>
      <c r="AM284" s="232">
        <v>0</v>
      </c>
      <c r="AN284" s="232">
        <v>0</v>
      </c>
      <c r="AO284" s="232">
        <v>0</v>
      </c>
      <c r="AP284" s="232">
        <v>0</v>
      </c>
      <c r="AQ284" s="232">
        <v>0</v>
      </c>
      <c r="AR284" s="232">
        <v>0</v>
      </c>
      <c r="AS284" s="232">
        <v>0</v>
      </c>
      <c r="AT284" s="232">
        <v>0</v>
      </c>
      <c r="AU284" s="232">
        <v>0</v>
      </c>
      <c r="AV284" s="232">
        <v>0</v>
      </c>
    </row>
    <row r="285" spans="2:48" x14ac:dyDescent="0.2">
      <c r="B285" s="229">
        <v>8</v>
      </c>
      <c r="C285" s="233" t="s">
        <v>50</v>
      </c>
      <c r="D285" s="231">
        <v>0</v>
      </c>
      <c r="E285" s="232">
        <v>0</v>
      </c>
      <c r="F285" s="232">
        <v>0</v>
      </c>
      <c r="G285" s="232">
        <v>0</v>
      </c>
      <c r="H285" s="232">
        <v>0</v>
      </c>
      <c r="I285" s="232">
        <v>0</v>
      </c>
      <c r="J285" s="232">
        <v>0</v>
      </c>
      <c r="K285" s="232">
        <v>0</v>
      </c>
      <c r="L285" s="232">
        <v>0</v>
      </c>
      <c r="M285" s="232">
        <v>0</v>
      </c>
      <c r="N285" s="232">
        <v>0</v>
      </c>
      <c r="O285" s="232">
        <v>0</v>
      </c>
      <c r="P285" s="232">
        <v>0</v>
      </c>
      <c r="Q285" s="232">
        <v>0</v>
      </c>
      <c r="R285" s="232">
        <v>0</v>
      </c>
      <c r="S285" s="232">
        <v>0</v>
      </c>
      <c r="T285" s="232">
        <v>0</v>
      </c>
      <c r="U285" s="232">
        <v>0</v>
      </c>
      <c r="V285" s="232">
        <v>0</v>
      </c>
      <c r="W285" s="232">
        <v>0</v>
      </c>
      <c r="X285" s="232">
        <v>0</v>
      </c>
      <c r="Z285" s="229">
        <v>8</v>
      </c>
      <c r="AA285" s="233" t="s">
        <v>50</v>
      </c>
      <c r="AB285" s="231">
        <v>0</v>
      </c>
      <c r="AC285" s="232">
        <v>0</v>
      </c>
      <c r="AD285" s="232">
        <v>0</v>
      </c>
      <c r="AE285" s="232">
        <v>0</v>
      </c>
      <c r="AF285" s="232">
        <v>0</v>
      </c>
      <c r="AG285" s="232">
        <v>0</v>
      </c>
      <c r="AH285" s="232">
        <v>0</v>
      </c>
      <c r="AI285" s="232">
        <v>0</v>
      </c>
      <c r="AJ285" s="232">
        <v>0</v>
      </c>
      <c r="AK285" s="232">
        <v>0</v>
      </c>
      <c r="AL285" s="232">
        <v>0</v>
      </c>
      <c r="AM285" s="232">
        <v>0</v>
      </c>
      <c r="AN285" s="232">
        <v>0</v>
      </c>
      <c r="AO285" s="232">
        <v>0</v>
      </c>
      <c r="AP285" s="232">
        <v>0</v>
      </c>
      <c r="AQ285" s="232">
        <v>0</v>
      </c>
      <c r="AR285" s="232">
        <v>0</v>
      </c>
      <c r="AS285" s="232">
        <v>0</v>
      </c>
      <c r="AT285" s="232">
        <v>0</v>
      </c>
      <c r="AU285" s="232">
        <v>0</v>
      </c>
      <c r="AV285" s="232">
        <v>0</v>
      </c>
    </row>
    <row r="286" spans="2:48" x14ac:dyDescent="0.2">
      <c r="B286" s="229">
        <v>9</v>
      </c>
      <c r="C286" s="234" t="s">
        <v>51</v>
      </c>
      <c r="D286" s="231">
        <v>0</v>
      </c>
      <c r="E286" s="232">
        <v>0</v>
      </c>
      <c r="F286" s="232">
        <v>0</v>
      </c>
      <c r="G286" s="232">
        <v>0</v>
      </c>
      <c r="H286" s="232">
        <v>0</v>
      </c>
      <c r="I286" s="232">
        <v>0</v>
      </c>
      <c r="J286" s="232">
        <v>0</v>
      </c>
      <c r="K286" s="232">
        <v>0</v>
      </c>
      <c r="L286" s="232">
        <v>0</v>
      </c>
      <c r="M286" s="232">
        <v>0</v>
      </c>
      <c r="N286" s="232">
        <v>0</v>
      </c>
      <c r="O286" s="232">
        <v>0</v>
      </c>
      <c r="P286" s="232">
        <v>0</v>
      </c>
      <c r="Q286" s="232">
        <v>0</v>
      </c>
      <c r="R286" s="232">
        <v>0</v>
      </c>
      <c r="S286" s="232">
        <v>0</v>
      </c>
      <c r="T286" s="232">
        <v>0</v>
      </c>
      <c r="U286" s="232">
        <v>0</v>
      </c>
      <c r="V286" s="232">
        <v>0</v>
      </c>
      <c r="W286" s="232">
        <v>0</v>
      </c>
      <c r="X286" s="232">
        <v>0</v>
      </c>
      <c r="Z286" s="229">
        <v>9</v>
      </c>
      <c r="AA286" s="234" t="s">
        <v>51</v>
      </c>
      <c r="AB286" s="231">
        <v>0</v>
      </c>
      <c r="AC286" s="232">
        <v>0</v>
      </c>
      <c r="AD286" s="232">
        <v>0</v>
      </c>
      <c r="AE286" s="232">
        <v>0</v>
      </c>
      <c r="AF286" s="232">
        <v>0</v>
      </c>
      <c r="AG286" s="232">
        <v>0</v>
      </c>
      <c r="AH286" s="232">
        <v>0</v>
      </c>
      <c r="AI286" s="232">
        <v>0</v>
      </c>
      <c r="AJ286" s="232">
        <v>0</v>
      </c>
      <c r="AK286" s="232">
        <v>0</v>
      </c>
      <c r="AL286" s="232">
        <v>0</v>
      </c>
      <c r="AM286" s="232">
        <v>0</v>
      </c>
      <c r="AN286" s="232">
        <v>0</v>
      </c>
      <c r="AO286" s="232">
        <v>0</v>
      </c>
      <c r="AP286" s="232">
        <v>0</v>
      </c>
      <c r="AQ286" s="232">
        <v>0</v>
      </c>
      <c r="AR286" s="232">
        <v>0</v>
      </c>
      <c r="AS286" s="232">
        <v>0</v>
      </c>
      <c r="AT286" s="232">
        <v>0</v>
      </c>
      <c r="AU286" s="232">
        <v>0</v>
      </c>
      <c r="AV286" s="232">
        <v>0</v>
      </c>
    </row>
    <row r="287" spans="2:48" x14ac:dyDescent="0.2">
      <c r="B287" s="229">
        <v>10</v>
      </c>
      <c r="C287" s="234" t="s">
        <v>52</v>
      </c>
      <c r="D287" s="231">
        <v>0</v>
      </c>
      <c r="E287" s="232">
        <v>0</v>
      </c>
      <c r="F287" s="232">
        <v>0</v>
      </c>
      <c r="G287" s="232">
        <v>0</v>
      </c>
      <c r="H287" s="232">
        <v>0</v>
      </c>
      <c r="I287" s="232">
        <v>0</v>
      </c>
      <c r="J287" s="232">
        <v>0</v>
      </c>
      <c r="K287" s="232">
        <v>0</v>
      </c>
      <c r="L287" s="232">
        <v>0</v>
      </c>
      <c r="M287" s="232">
        <v>0</v>
      </c>
      <c r="N287" s="232">
        <v>0</v>
      </c>
      <c r="O287" s="232">
        <v>0</v>
      </c>
      <c r="P287" s="232">
        <v>0</v>
      </c>
      <c r="Q287" s="232">
        <v>0</v>
      </c>
      <c r="R287" s="232">
        <v>0</v>
      </c>
      <c r="S287" s="232">
        <v>0</v>
      </c>
      <c r="T287" s="232">
        <v>0</v>
      </c>
      <c r="U287" s="232">
        <v>0</v>
      </c>
      <c r="V287" s="232">
        <v>0</v>
      </c>
      <c r="W287" s="232">
        <v>0</v>
      </c>
      <c r="X287" s="232">
        <v>0</v>
      </c>
      <c r="Z287" s="229">
        <v>10</v>
      </c>
      <c r="AA287" s="234" t="s">
        <v>52</v>
      </c>
      <c r="AB287" s="231">
        <v>0</v>
      </c>
      <c r="AC287" s="232">
        <v>0</v>
      </c>
      <c r="AD287" s="232">
        <v>0</v>
      </c>
      <c r="AE287" s="232">
        <v>0</v>
      </c>
      <c r="AF287" s="232">
        <v>0</v>
      </c>
      <c r="AG287" s="232">
        <v>0</v>
      </c>
      <c r="AH287" s="232">
        <v>0</v>
      </c>
      <c r="AI287" s="232">
        <v>0</v>
      </c>
      <c r="AJ287" s="232">
        <v>0</v>
      </c>
      <c r="AK287" s="232">
        <v>0</v>
      </c>
      <c r="AL287" s="232">
        <v>0</v>
      </c>
      <c r="AM287" s="232">
        <v>0</v>
      </c>
      <c r="AN287" s="232">
        <v>0</v>
      </c>
      <c r="AO287" s="232">
        <v>0</v>
      </c>
      <c r="AP287" s="232">
        <v>0</v>
      </c>
      <c r="AQ287" s="232">
        <v>0</v>
      </c>
      <c r="AR287" s="232">
        <v>0</v>
      </c>
      <c r="AS287" s="232">
        <v>0</v>
      </c>
      <c r="AT287" s="232">
        <v>0</v>
      </c>
      <c r="AU287" s="232">
        <v>0</v>
      </c>
      <c r="AV287" s="232">
        <v>0</v>
      </c>
    </row>
    <row r="288" spans="2:48" x14ac:dyDescent="0.2">
      <c r="B288" s="229">
        <v>13</v>
      </c>
      <c r="C288" s="234" t="s">
        <v>54</v>
      </c>
      <c r="D288" s="231">
        <v>0</v>
      </c>
      <c r="E288" s="232">
        <v>0</v>
      </c>
      <c r="F288" s="232">
        <v>0</v>
      </c>
      <c r="G288" s="232">
        <v>0</v>
      </c>
      <c r="H288" s="232">
        <v>0</v>
      </c>
      <c r="I288" s="232">
        <v>0</v>
      </c>
      <c r="J288" s="232">
        <v>0</v>
      </c>
      <c r="K288" s="232">
        <v>0</v>
      </c>
      <c r="L288" s="232">
        <v>0</v>
      </c>
      <c r="M288" s="232">
        <v>0</v>
      </c>
      <c r="N288" s="232">
        <v>0</v>
      </c>
      <c r="O288" s="232">
        <v>0</v>
      </c>
      <c r="P288" s="232">
        <v>0</v>
      </c>
      <c r="Q288" s="232">
        <v>0</v>
      </c>
      <c r="R288" s="232">
        <v>0</v>
      </c>
      <c r="S288" s="232">
        <v>0</v>
      </c>
      <c r="T288" s="232">
        <v>0</v>
      </c>
      <c r="U288" s="232">
        <v>0</v>
      </c>
      <c r="V288" s="232">
        <v>0</v>
      </c>
      <c r="W288" s="232">
        <v>0</v>
      </c>
      <c r="X288" s="232">
        <v>0</v>
      </c>
      <c r="Z288" s="229">
        <v>13</v>
      </c>
      <c r="AA288" s="234" t="s">
        <v>54</v>
      </c>
      <c r="AB288" s="231">
        <v>0</v>
      </c>
      <c r="AC288" s="232">
        <v>0</v>
      </c>
      <c r="AD288" s="232">
        <v>0</v>
      </c>
      <c r="AE288" s="232">
        <v>0</v>
      </c>
      <c r="AF288" s="232">
        <v>0</v>
      </c>
      <c r="AG288" s="232">
        <v>0</v>
      </c>
      <c r="AH288" s="232">
        <v>0</v>
      </c>
      <c r="AI288" s="232">
        <v>0</v>
      </c>
      <c r="AJ288" s="232">
        <v>0</v>
      </c>
      <c r="AK288" s="232">
        <v>0</v>
      </c>
      <c r="AL288" s="232">
        <v>0</v>
      </c>
      <c r="AM288" s="232">
        <v>0</v>
      </c>
      <c r="AN288" s="232">
        <v>0</v>
      </c>
      <c r="AO288" s="232">
        <v>0</v>
      </c>
      <c r="AP288" s="232">
        <v>0</v>
      </c>
      <c r="AQ288" s="232">
        <v>0</v>
      </c>
      <c r="AR288" s="232">
        <v>0</v>
      </c>
      <c r="AS288" s="232">
        <v>0</v>
      </c>
      <c r="AT288" s="232">
        <v>0</v>
      </c>
      <c r="AU288" s="232">
        <v>0</v>
      </c>
      <c r="AV288" s="232">
        <v>0</v>
      </c>
    </row>
    <row r="289" spans="2:48" x14ac:dyDescent="0.2">
      <c r="B289" s="229">
        <v>14</v>
      </c>
      <c r="C289" s="234" t="s">
        <v>55</v>
      </c>
      <c r="D289" s="231">
        <v>0</v>
      </c>
      <c r="E289" s="232">
        <v>0</v>
      </c>
      <c r="F289" s="232">
        <v>0</v>
      </c>
      <c r="G289" s="232">
        <v>0</v>
      </c>
      <c r="H289" s="232">
        <v>0</v>
      </c>
      <c r="I289" s="232">
        <v>0</v>
      </c>
      <c r="J289" s="232">
        <v>0</v>
      </c>
      <c r="K289" s="232">
        <v>0</v>
      </c>
      <c r="L289" s="232">
        <v>0</v>
      </c>
      <c r="M289" s="232">
        <v>0</v>
      </c>
      <c r="N289" s="232">
        <v>0</v>
      </c>
      <c r="O289" s="232">
        <v>0</v>
      </c>
      <c r="P289" s="232">
        <v>0</v>
      </c>
      <c r="Q289" s="232">
        <v>0</v>
      </c>
      <c r="R289" s="232">
        <v>0</v>
      </c>
      <c r="S289" s="232">
        <v>0</v>
      </c>
      <c r="T289" s="232">
        <v>0</v>
      </c>
      <c r="U289" s="232">
        <v>0</v>
      </c>
      <c r="V289" s="232">
        <v>0</v>
      </c>
      <c r="W289" s="232">
        <v>0</v>
      </c>
      <c r="X289" s="232">
        <v>0</v>
      </c>
      <c r="Z289" s="229">
        <v>14</v>
      </c>
      <c r="AA289" s="234" t="s">
        <v>55</v>
      </c>
      <c r="AB289" s="231">
        <v>0</v>
      </c>
      <c r="AC289" s="232">
        <v>0</v>
      </c>
      <c r="AD289" s="232">
        <v>0</v>
      </c>
      <c r="AE289" s="232">
        <v>0</v>
      </c>
      <c r="AF289" s="232">
        <v>0</v>
      </c>
      <c r="AG289" s="232">
        <v>0</v>
      </c>
      <c r="AH289" s="232">
        <v>0</v>
      </c>
      <c r="AI289" s="232">
        <v>0</v>
      </c>
      <c r="AJ289" s="232">
        <v>0</v>
      </c>
      <c r="AK289" s="232">
        <v>0</v>
      </c>
      <c r="AL289" s="232">
        <v>0</v>
      </c>
      <c r="AM289" s="232">
        <v>0</v>
      </c>
      <c r="AN289" s="232">
        <v>0</v>
      </c>
      <c r="AO289" s="232">
        <v>0</v>
      </c>
      <c r="AP289" s="232">
        <v>0</v>
      </c>
      <c r="AQ289" s="232">
        <v>0</v>
      </c>
      <c r="AR289" s="232">
        <v>0</v>
      </c>
      <c r="AS289" s="232">
        <v>0</v>
      </c>
      <c r="AT289" s="232">
        <v>0</v>
      </c>
      <c r="AU289" s="232">
        <v>0</v>
      </c>
      <c r="AV289" s="232">
        <v>0</v>
      </c>
    </row>
    <row r="290" spans="2:48" x14ac:dyDescent="0.2">
      <c r="B290" s="229">
        <v>18</v>
      </c>
      <c r="C290" s="234" t="s">
        <v>57</v>
      </c>
      <c r="D290" s="231">
        <v>51788.437153924504</v>
      </c>
      <c r="E290" s="232">
        <v>73689.865872155438</v>
      </c>
      <c r="F290" s="232">
        <v>76008.100779017055</v>
      </c>
      <c r="G290" s="232">
        <v>78465.507744642819</v>
      </c>
      <c r="H290" s="232">
        <v>80860.068470344369</v>
      </c>
      <c r="I290" s="232">
        <v>83286.889256455033</v>
      </c>
      <c r="J290" s="232">
        <v>85720.744504897797</v>
      </c>
      <c r="K290" s="232">
        <v>88162.237093370073</v>
      </c>
      <c r="L290" s="232">
        <v>90616.359707956581</v>
      </c>
      <c r="M290" s="232">
        <v>93079.543561529848</v>
      </c>
      <c r="N290" s="232">
        <v>95553.918294805437</v>
      </c>
      <c r="O290" s="232">
        <v>98039.004939535254</v>
      </c>
      <c r="P290" s="232">
        <v>100535.16601941049</v>
      </c>
      <c r="Q290" s="232">
        <v>103042.66357791238</v>
      </c>
      <c r="R290" s="232">
        <v>105561.67237808749</v>
      </c>
      <c r="S290" s="232">
        <v>108092.46364092804</v>
      </c>
      <c r="T290" s="232">
        <v>110635.26513679218</v>
      </c>
      <c r="U290" s="232">
        <v>113190.31427167116</v>
      </c>
      <c r="V290" s="232">
        <v>115757.91270540359</v>
      </c>
      <c r="W290" s="232">
        <v>118338.11390364391</v>
      </c>
      <c r="X290" s="232">
        <v>120931.98062448246</v>
      </c>
      <c r="Z290" s="229">
        <v>18</v>
      </c>
      <c r="AA290" s="234" t="s">
        <v>57</v>
      </c>
      <c r="AB290" s="231">
        <v>53400.505049950072</v>
      </c>
      <c r="AC290" s="232">
        <v>76068.042534239081</v>
      </c>
      <c r="AD290" s="232">
        <v>78470.95121145653</v>
      </c>
      <c r="AE290" s="232">
        <v>81019.106684819155</v>
      </c>
      <c r="AF290" s="232">
        <v>83501.9265778525</v>
      </c>
      <c r="AG290" s="232">
        <v>86018.217709772769</v>
      </c>
      <c r="AH290" s="232">
        <v>88541.753491017647</v>
      </c>
      <c r="AI290" s="232">
        <v>91073.158051776176</v>
      </c>
      <c r="AJ290" s="232">
        <v>93617.621789740733</v>
      </c>
      <c r="AK290" s="232">
        <v>96171.432174674221</v>
      </c>
      <c r="AL290" s="232">
        <v>98736.802149821204</v>
      </c>
      <c r="AM290" s="232">
        <v>101313.23208934575</v>
      </c>
      <c r="AN290" s="232">
        <v>103901.09735052653</v>
      </c>
      <c r="AO290" s="232">
        <v>106500.66877390299</v>
      </c>
      <c r="AP290" s="232">
        <v>109112.12640910722</v>
      </c>
      <c r="AQ290" s="232">
        <v>111735.7505784675</v>
      </c>
      <c r="AR290" s="232">
        <v>114371.7763570582</v>
      </c>
      <c r="AS290" s="232">
        <v>117020.44892507589</v>
      </c>
      <c r="AT290" s="232">
        <v>119682.07976870636</v>
      </c>
      <c r="AU290" s="232">
        <v>122356.72409158465</v>
      </c>
      <c r="AV290" s="232">
        <v>125045.47929092863</v>
      </c>
    </row>
    <row r="291" spans="2:48" x14ac:dyDescent="0.2">
      <c r="B291" s="229">
        <v>20</v>
      </c>
      <c r="C291" s="234" t="s">
        <v>58</v>
      </c>
      <c r="D291" s="231">
        <v>0</v>
      </c>
      <c r="E291" s="232">
        <v>0</v>
      </c>
      <c r="F291" s="232">
        <v>0</v>
      </c>
      <c r="G291" s="232">
        <v>0</v>
      </c>
      <c r="H291" s="232">
        <v>0</v>
      </c>
      <c r="I291" s="232">
        <v>0</v>
      </c>
      <c r="J291" s="232">
        <v>0</v>
      </c>
      <c r="K291" s="232">
        <v>0</v>
      </c>
      <c r="L291" s="232">
        <v>0</v>
      </c>
      <c r="M291" s="232">
        <v>0</v>
      </c>
      <c r="N291" s="232">
        <v>0</v>
      </c>
      <c r="O291" s="232">
        <v>0</v>
      </c>
      <c r="P291" s="232">
        <v>0</v>
      </c>
      <c r="Q291" s="232">
        <v>0</v>
      </c>
      <c r="R291" s="232">
        <v>0</v>
      </c>
      <c r="S291" s="232">
        <v>0</v>
      </c>
      <c r="T291" s="232">
        <v>0</v>
      </c>
      <c r="U291" s="232">
        <v>0</v>
      </c>
      <c r="V291" s="232">
        <v>0</v>
      </c>
      <c r="W291" s="232">
        <v>0</v>
      </c>
      <c r="X291" s="232">
        <v>0</v>
      </c>
      <c r="Z291" s="229">
        <v>20</v>
      </c>
      <c r="AA291" s="234" t="s">
        <v>58</v>
      </c>
      <c r="AB291" s="231">
        <v>0</v>
      </c>
      <c r="AC291" s="232">
        <v>0</v>
      </c>
      <c r="AD291" s="232">
        <v>0</v>
      </c>
      <c r="AE291" s="232">
        <v>0</v>
      </c>
      <c r="AF291" s="232">
        <v>0</v>
      </c>
      <c r="AG291" s="232">
        <v>0</v>
      </c>
      <c r="AH291" s="232">
        <v>0</v>
      </c>
      <c r="AI291" s="232">
        <v>0</v>
      </c>
      <c r="AJ291" s="232">
        <v>0</v>
      </c>
      <c r="AK291" s="232">
        <v>0</v>
      </c>
      <c r="AL291" s="232">
        <v>0</v>
      </c>
      <c r="AM291" s="232">
        <v>0</v>
      </c>
      <c r="AN291" s="232">
        <v>0</v>
      </c>
      <c r="AO291" s="232">
        <v>0</v>
      </c>
      <c r="AP291" s="232">
        <v>0</v>
      </c>
      <c r="AQ291" s="232">
        <v>0</v>
      </c>
      <c r="AR291" s="232">
        <v>0</v>
      </c>
      <c r="AS291" s="232">
        <v>0</v>
      </c>
      <c r="AT291" s="232">
        <v>0</v>
      </c>
      <c r="AU291" s="232">
        <v>0</v>
      </c>
      <c r="AV291" s="232">
        <v>0</v>
      </c>
    </row>
    <row r="292" spans="2:48" x14ac:dyDescent="0.2">
      <c r="B292" s="229">
        <v>21</v>
      </c>
      <c r="C292" s="234" t="s">
        <v>59</v>
      </c>
      <c r="D292" s="231">
        <v>650.56857559834577</v>
      </c>
      <c r="E292" s="232">
        <v>856.46200411806728</v>
      </c>
      <c r="F292" s="232">
        <v>865.99883272563534</v>
      </c>
      <c r="G292" s="232">
        <v>875.64239807571346</v>
      </c>
      <c r="H292" s="232">
        <v>885.39390098498825</v>
      </c>
      <c r="I292" s="232">
        <v>895.25455585117095</v>
      </c>
      <c r="J292" s="232">
        <v>905.22559080742656</v>
      </c>
      <c r="K292" s="232">
        <v>915.30824787856477</v>
      </c>
      <c r="L292" s="232">
        <v>925.50378313901888</v>
      </c>
      <c r="M292" s="232">
        <v>935.81346687263067</v>
      </c>
      <c r="N292" s="232">
        <v>946.23858373426151</v>
      </c>
      <c r="O292" s="232">
        <v>956.78043291325332</v>
      </c>
      <c r="P292" s="232">
        <v>967.44032829875846</v>
      </c>
      <c r="Q292" s="232">
        <v>978.21959864695827</v>
      </c>
      <c r="R292" s="232">
        <v>989.119587750199</v>
      </c>
      <c r="S292" s="232">
        <v>1000.141654608058</v>
      </c>
      <c r="T292" s="232">
        <v>1011.2871736003686</v>
      </c>
      <c r="U292" s="232">
        <v>1022.5575346622255</v>
      </c>
      <c r="V292" s="232">
        <v>1033.9541434609901</v>
      </c>
      <c r="W292" s="232">
        <v>1045.4784215753239</v>
      </c>
      <c r="X292" s="232">
        <v>1057.1318066762669</v>
      </c>
      <c r="Z292" s="229">
        <v>21</v>
      </c>
      <c r="AA292" s="234" t="s">
        <v>59</v>
      </c>
      <c r="AB292" s="231">
        <v>676.48072196442797</v>
      </c>
      <c r="AC292" s="232">
        <v>890.57488574208992</v>
      </c>
      <c r="AD292" s="232">
        <v>900.49156623309727</v>
      </c>
      <c r="AE292" s="232">
        <v>910.51923479106938</v>
      </c>
      <c r="AF292" s="232">
        <v>920.65914006122023</v>
      </c>
      <c r="AG292" s="232">
        <v>930.91254481072315</v>
      </c>
      <c r="AH292" s="232">
        <v>941.28072608928642</v>
      </c>
      <c r="AI292" s="232">
        <v>951.76497539156799</v>
      </c>
      <c r="AJ292" s="232">
        <v>962.36659882144613</v>
      </c>
      <c r="AK292" s="232">
        <v>973.08691725816766</v>
      </c>
      <c r="AL292" s="232">
        <v>983.92726652439694</v>
      </c>
      <c r="AM292" s="232">
        <v>994.88899755618831</v>
      </c>
      <c r="AN292" s="232">
        <v>1005.9734765748979</v>
      </c>
      <c r="AO292" s="232">
        <v>1017.1820852610666</v>
      </c>
      <c r="AP292" s="232">
        <v>1028.5162209302894</v>
      </c>
      <c r="AQ292" s="232">
        <v>1039.9772967110966</v>
      </c>
      <c r="AR292" s="232">
        <v>1051.5667417248712</v>
      </c>
      <c r="AS292" s="232">
        <v>1063.2860012678218</v>
      </c>
      <c r="AT292" s="232">
        <v>1075.1365369950413</v>
      </c>
      <c r="AU292" s="232">
        <v>1087.1198271066689</v>
      </c>
      <c r="AV292" s="232">
        <v>1099.2373665361827</v>
      </c>
    </row>
    <row r="293" spans="2:48" x14ac:dyDescent="0.2">
      <c r="B293" s="229">
        <v>22</v>
      </c>
      <c r="C293" s="234" t="s">
        <v>60</v>
      </c>
      <c r="D293" s="231">
        <v>0</v>
      </c>
      <c r="E293" s="232">
        <v>0</v>
      </c>
      <c r="F293" s="232">
        <v>0</v>
      </c>
      <c r="G293" s="232">
        <v>0</v>
      </c>
      <c r="H293" s="232">
        <v>0</v>
      </c>
      <c r="I293" s="232">
        <v>0</v>
      </c>
      <c r="J293" s="232">
        <v>0</v>
      </c>
      <c r="K293" s="232">
        <v>0</v>
      </c>
      <c r="L293" s="232">
        <v>0</v>
      </c>
      <c r="M293" s="232">
        <v>0</v>
      </c>
      <c r="N293" s="232">
        <v>0</v>
      </c>
      <c r="O293" s="232">
        <v>0</v>
      </c>
      <c r="P293" s="232">
        <v>0</v>
      </c>
      <c r="Q293" s="232">
        <v>0</v>
      </c>
      <c r="R293" s="232">
        <v>0</v>
      </c>
      <c r="S293" s="232">
        <v>0</v>
      </c>
      <c r="T293" s="232">
        <v>0</v>
      </c>
      <c r="U293" s="232">
        <v>0</v>
      </c>
      <c r="V293" s="232">
        <v>0</v>
      </c>
      <c r="W293" s="232">
        <v>0</v>
      </c>
      <c r="X293" s="232">
        <v>0</v>
      </c>
      <c r="Z293" s="229">
        <v>22</v>
      </c>
      <c r="AA293" s="234" t="s">
        <v>60</v>
      </c>
      <c r="AB293" s="231">
        <v>0</v>
      </c>
      <c r="AC293" s="232">
        <v>0</v>
      </c>
      <c r="AD293" s="232">
        <v>0</v>
      </c>
      <c r="AE293" s="232">
        <v>0</v>
      </c>
      <c r="AF293" s="232">
        <v>0</v>
      </c>
      <c r="AG293" s="232">
        <v>0</v>
      </c>
      <c r="AH293" s="232">
        <v>0</v>
      </c>
      <c r="AI293" s="232">
        <v>0</v>
      </c>
      <c r="AJ293" s="232">
        <v>0</v>
      </c>
      <c r="AK293" s="232">
        <v>0</v>
      </c>
      <c r="AL293" s="232">
        <v>0</v>
      </c>
      <c r="AM293" s="232">
        <v>0</v>
      </c>
      <c r="AN293" s="232">
        <v>0</v>
      </c>
      <c r="AO293" s="232">
        <v>0</v>
      </c>
      <c r="AP293" s="232">
        <v>0</v>
      </c>
      <c r="AQ293" s="232">
        <v>0</v>
      </c>
      <c r="AR293" s="232">
        <v>0</v>
      </c>
      <c r="AS293" s="232">
        <v>0</v>
      </c>
      <c r="AT293" s="232">
        <v>0</v>
      </c>
      <c r="AU293" s="232">
        <v>0</v>
      </c>
      <c r="AV293" s="232">
        <v>0</v>
      </c>
    </row>
    <row r="294" spans="2:48" x14ac:dyDescent="0.2">
      <c r="B294" s="229">
        <v>23</v>
      </c>
      <c r="C294" s="234" t="s">
        <v>61</v>
      </c>
      <c r="D294" s="231">
        <v>3344.9683160591881</v>
      </c>
      <c r="E294" s="232">
        <v>0</v>
      </c>
      <c r="F294" s="232">
        <v>0</v>
      </c>
      <c r="G294" s="232">
        <v>0</v>
      </c>
      <c r="H294" s="232">
        <v>0</v>
      </c>
      <c r="I294" s="232">
        <v>0</v>
      </c>
      <c r="J294" s="232">
        <v>0</v>
      </c>
      <c r="K294" s="232">
        <v>0</v>
      </c>
      <c r="L294" s="232">
        <v>0</v>
      </c>
      <c r="M294" s="232">
        <v>0</v>
      </c>
      <c r="N294" s="232">
        <v>0</v>
      </c>
      <c r="O294" s="232">
        <v>0</v>
      </c>
      <c r="P294" s="232">
        <v>0</v>
      </c>
      <c r="Q294" s="232">
        <v>0</v>
      </c>
      <c r="R294" s="232">
        <v>0</v>
      </c>
      <c r="S294" s="232">
        <v>0</v>
      </c>
      <c r="T294" s="232">
        <v>0</v>
      </c>
      <c r="U294" s="232">
        <v>0</v>
      </c>
      <c r="V294" s="232">
        <v>0</v>
      </c>
      <c r="W294" s="232">
        <v>0</v>
      </c>
      <c r="X294" s="232">
        <v>0</v>
      </c>
      <c r="Z294" s="229">
        <v>23</v>
      </c>
      <c r="AA294" s="234" t="s">
        <v>61</v>
      </c>
      <c r="AB294" s="231">
        <v>3369.35313508326</v>
      </c>
      <c r="AC294" s="232">
        <v>0</v>
      </c>
      <c r="AD294" s="232">
        <v>0</v>
      </c>
      <c r="AE294" s="232">
        <v>0</v>
      </c>
      <c r="AF294" s="232">
        <v>0</v>
      </c>
      <c r="AG294" s="232">
        <v>0</v>
      </c>
      <c r="AH294" s="232">
        <v>0</v>
      </c>
      <c r="AI294" s="232">
        <v>0</v>
      </c>
      <c r="AJ294" s="232">
        <v>0</v>
      </c>
      <c r="AK294" s="232">
        <v>0</v>
      </c>
      <c r="AL294" s="232">
        <v>0</v>
      </c>
      <c r="AM294" s="232">
        <v>0</v>
      </c>
      <c r="AN294" s="232">
        <v>0</v>
      </c>
      <c r="AO294" s="232">
        <v>0</v>
      </c>
      <c r="AP294" s="232">
        <v>0</v>
      </c>
      <c r="AQ294" s="232">
        <v>0</v>
      </c>
      <c r="AR294" s="232">
        <v>0</v>
      </c>
      <c r="AS294" s="232">
        <v>0</v>
      </c>
      <c r="AT294" s="232">
        <v>0</v>
      </c>
      <c r="AU294" s="232">
        <v>0</v>
      </c>
      <c r="AV294" s="232">
        <v>0</v>
      </c>
    </row>
    <row r="295" spans="2:48" x14ac:dyDescent="0.2">
      <c r="B295" s="229">
        <v>26</v>
      </c>
      <c r="C295" s="234" t="s">
        <v>62</v>
      </c>
      <c r="D295" s="231">
        <v>0</v>
      </c>
      <c r="E295" s="232">
        <v>0</v>
      </c>
      <c r="F295" s="232">
        <v>0</v>
      </c>
      <c r="G295" s="232">
        <v>0</v>
      </c>
      <c r="H295" s="232">
        <v>0</v>
      </c>
      <c r="I295" s="232">
        <v>0</v>
      </c>
      <c r="J295" s="232">
        <v>0</v>
      </c>
      <c r="K295" s="232">
        <v>0</v>
      </c>
      <c r="L295" s="232">
        <v>0</v>
      </c>
      <c r="M295" s="232">
        <v>0</v>
      </c>
      <c r="N295" s="232">
        <v>0</v>
      </c>
      <c r="O295" s="232">
        <v>0</v>
      </c>
      <c r="P295" s="232">
        <v>0</v>
      </c>
      <c r="Q295" s="232">
        <v>0</v>
      </c>
      <c r="R295" s="232">
        <v>0</v>
      </c>
      <c r="S295" s="232">
        <v>0</v>
      </c>
      <c r="T295" s="232">
        <v>0</v>
      </c>
      <c r="U295" s="232">
        <v>0</v>
      </c>
      <c r="V295" s="232">
        <v>0</v>
      </c>
      <c r="W295" s="232">
        <v>0</v>
      </c>
      <c r="X295" s="232">
        <v>0</v>
      </c>
      <c r="Z295" s="229">
        <v>26</v>
      </c>
      <c r="AA295" s="234" t="s">
        <v>62</v>
      </c>
      <c r="AB295" s="231">
        <v>0</v>
      </c>
      <c r="AC295" s="232">
        <v>0</v>
      </c>
      <c r="AD295" s="232">
        <v>0</v>
      </c>
      <c r="AE295" s="232">
        <v>0</v>
      </c>
      <c r="AF295" s="232">
        <v>0</v>
      </c>
      <c r="AG295" s="232">
        <v>0</v>
      </c>
      <c r="AH295" s="232">
        <v>0</v>
      </c>
      <c r="AI295" s="232">
        <v>0</v>
      </c>
      <c r="AJ295" s="232">
        <v>0</v>
      </c>
      <c r="AK295" s="232">
        <v>0</v>
      </c>
      <c r="AL295" s="232">
        <v>0</v>
      </c>
      <c r="AM295" s="232">
        <v>0</v>
      </c>
      <c r="AN295" s="232">
        <v>0</v>
      </c>
      <c r="AO295" s="232">
        <v>0</v>
      </c>
      <c r="AP295" s="232">
        <v>0</v>
      </c>
      <c r="AQ295" s="232">
        <v>0</v>
      </c>
      <c r="AR295" s="232">
        <v>0</v>
      </c>
      <c r="AS295" s="232">
        <v>0</v>
      </c>
      <c r="AT295" s="232">
        <v>0</v>
      </c>
      <c r="AU295" s="232">
        <v>0</v>
      </c>
      <c r="AV295" s="232">
        <v>0</v>
      </c>
    </row>
    <row r="296" spans="2:48" x14ac:dyDescent="0.2">
      <c r="B296" s="229">
        <v>28</v>
      </c>
      <c r="C296" s="234" t="s">
        <v>63</v>
      </c>
      <c r="D296" s="231">
        <v>0</v>
      </c>
      <c r="E296" s="232">
        <v>0</v>
      </c>
      <c r="F296" s="232">
        <v>0</v>
      </c>
      <c r="G296" s="232">
        <v>0</v>
      </c>
      <c r="H296" s="232">
        <v>0</v>
      </c>
      <c r="I296" s="232">
        <v>0</v>
      </c>
      <c r="J296" s="232">
        <v>0</v>
      </c>
      <c r="K296" s="232">
        <v>0</v>
      </c>
      <c r="L296" s="232">
        <v>0</v>
      </c>
      <c r="M296" s="232">
        <v>0</v>
      </c>
      <c r="N296" s="232">
        <v>0</v>
      </c>
      <c r="O296" s="232">
        <v>0</v>
      </c>
      <c r="P296" s="232">
        <v>0</v>
      </c>
      <c r="Q296" s="232">
        <v>0</v>
      </c>
      <c r="R296" s="232">
        <v>0</v>
      </c>
      <c r="S296" s="232">
        <v>0</v>
      </c>
      <c r="T296" s="232">
        <v>0</v>
      </c>
      <c r="U296" s="232">
        <v>0</v>
      </c>
      <c r="V296" s="232">
        <v>0</v>
      </c>
      <c r="W296" s="232">
        <v>0</v>
      </c>
      <c r="X296" s="232">
        <v>0</v>
      </c>
      <c r="Z296" s="229">
        <v>28</v>
      </c>
      <c r="AA296" s="234" t="s">
        <v>63</v>
      </c>
      <c r="AB296" s="231">
        <v>0</v>
      </c>
      <c r="AC296" s="232">
        <v>0</v>
      </c>
      <c r="AD296" s="232">
        <v>0</v>
      </c>
      <c r="AE296" s="232">
        <v>0</v>
      </c>
      <c r="AF296" s="232">
        <v>0</v>
      </c>
      <c r="AG296" s="232">
        <v>0</v>
      </c>
      <c r="AH296" s="232">
        <v>0</v>
      </c>
      <c r="AI296" s="232">
        <v>0</v>
      </c>
      <c r="AJ296" s="232">
        <v>0</v>
      </c>
      <c r="AK296" s="232">
        <v>0</v>
      </c>
      <c r="AL296" s="232">
        <v>0</v>
      </c>
      <c r="AM296" s="232">
        <v>0</v>
      </c>
      <c r="AN296" s="232">
        <v>0</v>
      </c>
      <c r="AO296" s="232">
        <v>0</v>
      </c>
      <c r="AP296" s="232">
        <v>0</v>
      </c>
      <c r="AQ296" s="232">
        <v>0</v>
      </c>
      <c r="AR296" s="232">
        <v>0</v>
      </c>
      <c r="AS296" s="232">
        <v>0</v>
      </c>
      <c r="AT296" s="232">
        <v>0</v>
      </c>
      <c r="AU296" s="232">
        <v>0</v>
      </c>
      <c r="AV296" s="232">
        <v>0</v>
      </c>
    </row>
    <row r="297" spans="2:48" x14ac:dyDescent="0.2">
      <c r="B297" s="229">
        <v>29</v>
      </c>
      <c r="C297" s="234" t="s">
        <v>64</v>
      </c>
      <c r="D297" s="231">
        <v>0</v>
      </c>
      <c r="E297" s="232">
        <v>0</v>
      </c>
      <c r="F297" s="232">
        <v>0</v>
      </c>
      <c r="G297" s="232">
        <v>0</v>
      </c>
      <c r="H297" s="232">
        <v>0</v>
      </c>
      <c r="I297" s="232">
        <v>0</v>
      </c>
      <c r="J297" s="232">
        <v>0</v>
      </c>
      <c r="K297" s="232">
        <v>0</v>
      </c>
      <c r="L297" s="232">
        <v>0</v>
      </c>
      <c r="M297" s="232">
        <v>0</v>
      </c>
      <c r="N297" s="232">
        <v>0</v>
      </c>
      <c r="O297" s="232">
        <v>0</v>
      </c>
      <c r="P297" s="232">
        <v>0</v>
      </c>
      <c r="Q297" s="232">
        <v>0</v>
      </c>
      <c r="R297" s="232">
        <v>0</v>
      </c>
      <c r="S297" s="232">
        <v>0</v>
      </c>
      <c r="T297" s="232">
        <v>0</v>
      </c>
      <c r="U297" s="232">
        <v>0</v>
      </c>
      <c r="V297" s="232">
        <v>0</v>
      </c>
      <c r="W297" s="232">
        <v>0</v>
      </c>
      <c r="X297" s="232">
        <v>0</v>
      </c>
      <c r="Z297" s="229">
        <v>29</v>
      </c>
      <c r="AA297" s="234" t="s">
        <v>64</v>
      </c>
      <c r="AB297" s="231">
        <v>0</v>
      </c>
      <c r="AC297" s="232">
        <v>0</v>
      </c>
      <c r="AD297" s="232">
        <v>0</v>
      </c>
      <c r="AE297" s="232">
        <v>0</v>
      </c>
      <c r="AF297" s="232">
        <v>0</v>
      </c>
      <c r="AG297" s="232">
        <v>0</v>
      </c>
      <c r="AH297" s="232">
        <v>0</v>
      </c>
      <c r="AI297" s="232">
        <v>0</v>
      </c>
      <c r="AJ297" s="232">
        <v>0</v>
      </c>
      <c r="AK297" s="232">
        <v>0</v>
      </c>
      <c r="AL297" s="232">
        <v>0</v>
      </c>
      <c r="AM297" s="232">
        <v>0</v>
      </c>
      <c r="AN297" s="232">
        <v>0</v>
      </c>
      <c r="AO297" s="232">
        <v>0</v>
      </c>
      <c r="AP297" s="232">
        <v>0</v>
      </c>
      <c r="AQ297" s="232">
        <v>0</v>
      </c>
      <c r="AR297" s="232">
        <v>0</v>
      </c>
      <c r="AS297" s="232">
        <v>0</v>
      </c>
      <c r="AT297" s="232">
        <v>0</v>
      </c>
      <c r="AU297" s="232">
        <v>0</v>
      </c>
      <c r="AV297" s="232">
        <v>0</v>
      </c>
    </row>
    <row r="298" spans="2:48" x14ac:dyDescent="0.2">
      <c r="B298" s="229">
        <v>31</v>
      </c>
      <c r="C298" s="234" t="s">
        <v>65</v>
      </c>
      <c r="D298" s="231">
        <v>0</v>
      </c>
      <c r="E298" s="232">
        <v>0</v>
      </c>
      <c r="F298" s="232">
        <v>0</v>
      </c>
      <c r="G298" s="232">
        <v>0</v>
      </c>
      <c r="H298" s="232">
        <v>0</v>
      </c>
      <c r="I298" s="232">
        <v>0</v>
      </c>
      <c r="J298" s="232">
        <v>0</v>
      </c>
      <c r="K298" s="232">
        <v>0</v>
      </c>
      <c r="L298" s="232">
        <v>0</v>
      </c>
      <c r="M298" s="232">
        <v>0</v>
      </c>
      <c r="N298" s="232">
        <v>0</v>
      </c>
      <c r="O298" s="232">
        <v>0</v>
      </c>
      <c r="P298" s="232">
        <v>0</v>
      </c>
      <c r="Q298" s="232">
        <v>0</v>
      </c>
      <c r="R298" s="232">
        <v>0</v>
      </c>
      <c r="S298" s="232">
        <v>0</v>
      </c>
      <c r="T298" s="232">
        <v>0</v>
      </c>
      <c r="U298" s="232">
        <v>0</v>
      </c>
      <c r="V298" s="232">
        <v>0</v>
      </c>
      <c r="W298" s="232">
        <v>0</v>
      </c>
      <c r="X298" s="232">
        <v>0</v>
      </c>
      <c r="Z298" s="229">
        <v>31</v>
      </c>
      <c r="AA298" s="234" t="s">
        <v>65</v>
      </c>
      <c r="AB298" s="231">
        <v>0</v>
      </c>
      <c r="AC298" s="232">
        <v>0</v>
      </c>
      <c r="AD298" s="232">
        <v>0</v>
      </c>
      <c r="AE298" s="232">
        <v>0</v>
      </c>
      <c r="AF298" s="232">
        <v>0</v>
      </c>
      <c r="AG298" s="232">
        <v>0</v>
      </c>
      <c r="AH298" s="232">
        <v>0</v>
      </c>
      <c r="AI298" s="232">
        <v>0</v>
      </c>
      <c r="AJ298" s="232">
        <v>0</v>
      </c>
      <c r="AK298" s="232">
        <v>0</v>
      </c>
      <c r="AL298" s="232">
        <v>0</v>
      </c>
      <c r="AM298" s="232">
        <v>0</v>
      </c>
      <c r="AN298" s="232">
        <v>0</v>
      </c>
      <c r="AO298" s="232">
        <v>0</v>
      </c>
      <c r="AP298" s="232">
        <v>0</v>
      </c>
      <c r="AQ298" s="232">
        <v>0</v>
      </c>
      <c r="AR298" s="232">
        <v>0</v>
      </c>
      <c r="AS298" s="232">
        <v>0</v>
      </c>
      <c r="AT298" s="232">
        <v>0</v>
      </c>
      <c r="AU298" s="232">
        <v>0</v>
      </c>
      <c r="AV298" s="232">
        <v>0</v>
      </c>
    </row>
    <row r="299" spans="2:48" x14ac:dyDescent="0.2">
      <c r="B299" s="229">
        <v>32</v>
      </c>
      <c r="C299" s="234" t="s">
        <v>66</v>
      </c>
      <c r="D299" s="231">
        <v>0</v>
      </c>
      <c r="E299" s="232">
        <v>0</v>
      </c>
      <c r="F299" s="232">
        <v>0</v>
      </c>
      <c r="G299" s="232">
        <v>0</v>
      </c>
      <c r="H299" s="232">
        <v>0</v>
      </c>
      <c r="I299" s="232">
        <v>0</v>
      </c>
      <c r="J299" s="232">
        <v>0</v>
      </c>
      <c r="K299" s="232">
        <v>0</v>
      </c>
      <c r="L299" s="232">
        <v>0</v>
      </c>
      <c r="M299" s="232">
        <v>0</v>
      </c>
      <c r="N299" s="232">
        <v>0</v>
      </c>
      <c r="O299" s="232">
        <v>0</v>
      </c>
      <c r="P299" s="232">
        <v>0</v>
      </c>
      <c r="Q299" s="232">
        <v>0</v>
      </c>
      <c r="R299" s="232">
        <v>0</v>
      </c>
      <c r="S299" s="232">
        <v>0</v>
      </c>
      <c r="T299" s="232">
        <v>0</v>
      </c>
      <c r="U299" s="232">
        <v>0</v>
      </c>
      <c r="V299" s="232">
        <v>0</v>
      </c>
      <c r="W299" s="232">
        <v>0</v>
      </c>
      <c r="X299" s="232">
        <v>0</v>
      </c>
      <c r="Z299" s="229">
        <v>32</v>
      </c>
      <c r="AA299" s="234" t="s">
        <v>66</v>
      </c>
      <c r="AB299" s="231">
        <v>0</v>
      </c>
      <c r="AC299" s="232">
        <v>0</v>
      </c>
      <c r="AD299" s="232">
        <v>0</v>
      </c>
      <c r="AE299" s="232">
        <v>0</v>
      </c>
      <c r="AF299" s="232">
        <v>0</v>
      </c>
      <c r="AG299" s="232">
        <v>0</v>
      </c>
      <c r="AH299" s="232">
        <v>0</v>
      </c>
      <c r="AI299" s="232">
        <v>0</v>
      </c>
      <c r="AJ299" s="232">
        <v>0</v>
      </c>
      <c r="AK299" s="232">
        <v>0</v>
      </c>
      <c r="AL299" s="232">
        <v>0</v>
      </c>
      <c r="AM299" s="232">
        <v>0</v>
      </c>
      <c r="AN299" s="232">
        <v>0</v>
      </c>
      <c r="AO299" s="232">
        <v>0</v>
      </c>
      <c r="AP299" s="232">
        <v>0</v>
      </c>
      <c r="AQ299" s="232">
        <v>0</v>
      </c>
      <c r="AR299" s="232">
        <v>0</v>
      </c>
      <c r="AS299" s="232">
        <v>0</v>
      </c>
      <c r="AT299" s="232">
        <v>0</v>
      </c>
      <c r="AU299" s="232">
        <v>0</v>
      </c>
      <c r="AV299" s="232">
        <v>0</v>
      </c>
    </row>
    <row r="300" spans="2:48" x14ac:dyDescent="0.2">
      <c r="B300" s="229">
        <v>33</v>
      </c>
      <c r="C300" s="234" t="s">
        <v>67</v>
      </c>
      <c r="D300" s="231">
        <v>0</v>
      </c>
      <c r="E300" s="232">
        <v>0</v>
      </c>
      <c r="F300" s="232">
        <v>0</v>
      </c>
      <c r="G300" s="232">
        <v>0</v>
      </c>
      <c r="H300" s="232">
        <v>0</v>
      </c>
      <c r="I300" s="232">
        <v>0</v>
      </c>
      <c r="J300" s="232">
        <v>0</v>
      </c>
      <c r="K300" s="232">
        <v>0</v>
      </c>
      <c r="L300" s="232">
        <v>0</v>
      </c>
      <c r="M300" s="232">
        <v>0</v>
      </c>
      <c r="N300" s="232">
        <v>0</v>
      </c>
      <c r="O300" s="232">
        <v>0</v>
      </c>
      <c r="P300" s="232">
        <v>0</v>
      </c>
      <c r="Q300" s="232">
        <v>0</v>
      </c>
      <c r="R300" s="232">
        <v>0</v>
      </c>
      <c r="S300" s="232">
        <v>0</v>
      </c>
      <c r="T300" s="232">
        <v>0</v>
      </c>
      <c r="U300" s="232">
        <v>0</v>
      </c>
      <c r="V300" s="232">
        <v>0</v>
      </c>
      <c r="W300" s="232">
        <v>0</v>
      </c>
      <c r="X300" s="232">
        <v>0</v>
      </c>
      <c r="Z300" s="229">
        <v>33</v>
      </c>
      <c r="AA300" s="234" t="s">
        <v>67</v>
      </c>
      <c r="AB300" s="231">
        <v>0</v>
      </c>
      <c r="AC300" s="232">
        <v>0</v>
      </c>
      <c r="AD300" s="232">
        <v>0</v>
      </c>
      <c r="AE300" s="232">
        <v>0</v>
      </c>
      <c r="AF300" s="232">
        <v>0</v>
      </c>
      <c r="AG300" s="232">
        <v>0</v>
      </c>
      <c r="AH300" s="232">
        <v>0</v>
      </c>
      <c r="AI300" s="232">
        <v>0</v>
      </c>
      <c r="AJ300" s="232">
        <v>0</v>
      </c>
      <c r="AK300" s="232">
        <v>0</v>
      </c>
      <c r="AL300" s="232">
        <v>0</v>
      </c>
      <c r="AM300" s="232">
        <v>0</v>
      </c>
      <c r="AN300" s="232">
        <v>0</v>
      </c>
      <c r="AO300" s="232">
        <v>0</v>
      </c>
      <c r="AP300" s="232">
        <v>0</v>
      </c>
      <c r="AQ300" s="232">
        <v>0</v>
      </c>
      <c r="AR300" s="232">
        <v>0</v>
      </c>
      <c r="AS300" s="232">
        <v>0</v>
      </c>
      <c r="AT300" s="232">
        <v>0</v>
      </c>
      <c r="AU300" s="232">
        <v>0</v>
      </c>
      <c r="AV300" s="232">
        <v>0</v>
      </c>
    </row>
    <row r="301" spans="2:48" x14ac:dyDescent="0.2">
      <c r="B301" s="229">
        <v>34</v>
      </c>
      <c r="C301" s="234" t="s">
        <v>68</v>
      </c>
      <c r="D301" s="231">
        <v>0</v>
      </c>
      <c r="E301" s="232">
        <v>0</v>
      </c>
      <c r="F301" s="232">
        <v>0</v>
      </c>
      <c r="G301" s="232">
        <v>0</v>
      </c>
      <c r="H301" s="232">
        <v>0</v>
      </c>
      <c r="I301" s="232">
        <v>0</v>
      </c>
      <c r="J301" s="232">
        <v>0</v>
      </c>
      <c r="K301" s="232">
        <v>0</v>
      </c>
      <c r="L301" s="232">
        <v>0</v>
      </c>
      <c r="M301" s="232">
        <v>0</v>
      </c>
      <c r="N301" s="232">
        <v>0</v>
      </c>
      <c r="O301" s="232">
        <v>0</v>
      </c>
      <c r="P301" s="232">
        <v>0</v>
      </c>
      <c r="Q301" s="232">
        <v>0</v>
      </c>
      <c r="R301" s="232">
        <v>0</v>
      </c>
      <c r="S301" s="232">
        <v>0</v>
      </c>
      <c r="T301" s="232">
        <v>0</v>
      </c>
      <c r="U301" s="232">
        <v>0</v>
      </c>
      <c r="V301" s="232">
        <v>0</v>
      </c>
      <c r="W301" s="232">
        <v>0</v>
      </c>
      <c r="X301" s="232">
        <v>0</v>
      </c>
      <c r="Z301" s="229">
        <v>34</v>
      </c>
      <c r="AA301" s="234" t="s">
        <v>68</v>
      </c>
      <c r="AB301" s="231">
        <v>0</v>
      </c>
      <c r="AC301" s="232">
        <v>0</v>
      </c>
      <c r="AD301" s="232">
        <v>0</v>
      </c>
      <c r="AE301" s="232">
        <v>0</v>
      </c>
      <c r="AF301" s="232">
        <v>0</v>
      </c>
      <c r="AG301" s="232">
        <v>0</v>
      </c>
      <c r="AH301" s="232">
        <v>0</v>
      </c>
      <c r="AI301" s="232">
        <v>0</v>
      </c>
      <c r="AJ301" s="232">
        <v>0</v>
      </c>
      <c r="AK301" s="232">
        <v>0</v>
      </c>
      <c r="AL301" s="232">
        <v>0</v>
      </c>
      <c r="AM301" s="232">
        <v>0</v>
      </c>
      <c r="AN301" s="232">
        <v>0</v>
      </c>
      <c r="AO301" s="232">
        <v>0</v>
      </c>
      <c r="AP301" s="232">
        <v>0</v>
      </c>
      <c r="AQ301" s="232">
        <v>0</v>
      </c>
      <c r="AR301" s="232">
        <v>0</v>
      </c>
      <c r="AS301" s="232">
        <v>0</v>
      </c>
      <c r="AT301" s="232">
        <v>0</v>
      </c>
      <c r="AU301" s="232">
        <v>0</v>
      </c>
      <c r="AV301" s="232">
        <v>0</v>
      </c>
    </row>
    <row r="302" spans="2:48" x14ac:dyDescent="0.2">
      <c r="B302" s="229">
        <v>35</v>
      </c>
      <c r="C302" s="233" t="s">
        <v>69</v>
      </c>
      <c r="D302" s="231">
        <v>0</v>
      </c>
      <c r="E302" s="232">
        <v>0</v>
      </c>
      <c r="F302" s="232">
        <v>0</v>
      </c>
      <c r="G302" s="232">
        <v>0</v>
      </c>
      <c r="H302" s="232">
        <v>0</v>
      </c>
      <c r="I302" s="232">
        <v>0</v>
      </c>
      <c r="J302" s="232">
        <v>0</v>
      </c>
      <c r="K302" s="232">
        <v>0</v>
      </c>
      <c r="L302" s="232">
        <v>0</v>
      </c>
      <c r="M302" s="232">
        <v>0</v>
      </c>
      <c r="N302" s="232">
        <v>0</v>
      </c>
      <c r="O302" s="232">
        <v>0</v>
      </c>
      <c r="P302" s="232">
        <v>0</v>
      </c>
      <c r="Q302" s="232">
        <v>0</v>
      </c>
      <c r="R302" s="232">
        <v>0</v>
      </c>
      <c r="S302" s="232">
        <v>0</v>
      </c>
      <c r="T302" s="232">
        <v>0</v>
      </c>
      <c r="U302" s="232">
        <v>0</v>
      </c>
      <c r="V302" s="232">
        <v>0</v>
      </c>
      <c r="W302" s="232">
        <v>0</v>
      </c>
      <c r="X302" s="232">
        <v>0</v>
      </c>
      <c r="Z302" s="229">
        <v>35</v>
      </c>
      <c r="AA302" s="233" t="s">
        <v>69</v>
      </c>
      <c r="AB302" s="231">
        <v>0</v>
      </c>
      <c r="AC302" s="232">
        <v>0</v>
      </c>
      <c r="AD302" s="232">
        <v>0</v>
      </c>
      <c r="AE302" s="232">
        <v>0</v>
      </c>
      <c r="AF302" s="232">
        <v>0</v>
      </c>
      <c r="AG302" s="232">
        <v>0</v>
      </c>
      <c r="AH302" s="232">
        <v>0</v>
      </c>
      <c r="AI302" s="232">
        <v>0</v>
      </c>
      <c r="AJ302" s="232">
        <v>0</v>
      </c>
      <c r="AK302" s="232">
        <v>0</v>
      </c>
      <c r="AL302" s="232">
        <v>0</v>
      </c>
      <c r="AM302" s="232">
        <v>0</v>
      </c>
      <c r="AN302" s="232">
        <v>0</v>
      </c>
      <c r="AO302" s="232">
        <v>0</v>
      </c>
      <c r="AP302" s="232">
        <v>0</v>
      </c>
      <c r="AQ302" s="232">
        <v>0</v>
      </c>
      <c r="AR302" s="232">
        <v>0</v>
      </c>
      <c r="AS302" s="232">
        <v>0</v>
      </c>
      <c r="AT302" s="232">
        <v>0</v>
      </c>
      <c r="AU302" s="232">
        <v>0</v>
      </c>
      <c r="AV302" s="232">
        <v>0</v>
      </c>
    </row>
    <row r="303" spans="2:48" x14ac:dyDescent="0.2">
      <c r="B303" s="229">
        <v>36</v>
      </c>
      <c r="C303" s="234" t="s">
        <v>70</v>
      </c>
      <c r="D303" s="231">
        <v>0</v>
      </c>
      <c r="E303" s="232">
        <v>0</v>
      </c>
      <c r="F303" s="232">
        <v>0</v>
      </c>
      <c r="G303" s="232">
        <v>0</v>
      </c>
      <c r="H303" s="232">
        <v>0</v>
      </c>
      <c r="I303" s="232">
        <v>0</v>
      </c>
      <c r="J303" s="232">
        <v>0</v>
      </c>
      <c r="K303" s="232">
        <v>0</v>
      </c>
      <c r="L303" s="232">
        <v>0</v>
      </c>
      <c r="M303" s="232">
        <v>0</v>
      </c>
      <c r="N303" s="232">
        <v>0</v>
      </c>
      <c r="O303" s="232">
        <v>0</v>
      </c>
      <c r="P303" s="232">
        <v>0</v>
      </c>
      <c r="Q303" s="232">
        <v>0</v>
      </c>
      <c r="R303" s="232">
        <v>0</v>
      </c>
      <c r="S303" s="232">
        <v>0</v>
      </c>
      <c r="T303" s="232">
        <v>0</v>
      </c>
      <c r="U303" s="232">
        <v>0</v>
      </c>
      <c r="V303" s="232">
        <v>0</v>
      </c>
      <c r="W303" s="232">
        <v>0</v>
      </c>
      <c r="X303" s="232">
        <v>0</v>
      </c>
      <c r="Z303" s="229">
        <v>36</v>
      </c>
      <c r="AA303" s="234" t="s">
        <v>70</v>
      </c>
      <c r="AB303" s="231">
        <v>0</v>
      </c>
      <c r="AC303" s="232">
        <v>0</v>
      </c>
      <c r="AD303" s="232">
        <v>0</v>
      </c>
      <c r="AE303" s="232">
        <v>0</v>
      </c>
      <c r="AF303" s="232">
        <v>0</v>
      </c>
      <c r="AG303" s="232">
        <v>0</v>
      </c>
      <c r="AH303" s="232">
        <v>0</v>
      </c>
      <c r="AI303" s="232">
        <v>0</v>
      </c>
      <c r="AJ303" s="232">
        <v>0</v>
      </c>
      <c r="AK303" s="232">
        <v>0</v>
      </c>
      <c r="AL303" s="232">
        <v>0</v>
      </c>
      <c r="AM303" s="232">
        <v>0</v>
      </c>
      <c r="AN303" s="232">
        <v>0</v>
      </c>
      <c r="AO303" s="232">
        <v>0</v>
      </c>
      <c r="AP303" s="232">
        <v>0</v>
      </c>
      <c r="AQ303" s="232">
        <v>0</v>
      </c>
      <c r="AR303" s="232">
        <v>0</v>
      </c>
      <c r="AS303" s="232">
        <v>0</v>
      </c>
      <c r="AT303" s="232">
        <v>0</v>
      </c>
      <c r="AU303" s="232">
        <v>0</v>
      </c>
      <c r="AV303" s="232">
        <v>0</v>
      </c>
    </row>
    <row r="304" spans="2:48" x14ac:dyDescent="0.2">
      <c r="B304" s="229">
        <v>39</v>
      </c>
      <c r="C304" s="234" t="s">
        <v>71</v>
      </c>
      <c r="D304" s="231">
        <v>0</v>
      </c>
      <c r="E304" s="232">
        <v>0</v>
      </c>
      <c r="F304" s="232">
        <v>0</v>
      </c>
      <c r="G304" s="232">
        <v>0</v>
      </c>
      <c r="H304" s="232">
        <v>0</v>
      </c>
      <c r="I304" s="232">
        <v>0</v>
      </c>
      <c r="J304" s="232">
        <v>0</v>
      </c>
      <c r="K304" s="232">
        <v>0</v>
      </c>
      <c r="L304" s="232">
        <v>0</v>
      </c>
      <c r="M304" s="232">
        <v>0</v>
      </c>
      <c r="N304" s="232">
        <v>0</v>
      </c>
      <c r="O304" s="232">
        <v>0</v>
      </c>
      <c r="P304" s="232">
        <v>0</v>
      </c>
      <c r="Q304" s="232">
        <v>0</v>
      </c>
      <c r="R304" s="232">
        <v>0</v>
      </c>
      <c r="S304" s="232">
        <v>0</v>
      </c>
      <c r="T304" s="232">
        <v>0</v>
      </c>
      <c r="U304" s="232">
        <v>0</v>
      </c>
      <c r="V304" s="232">
        <v>0</v>
      </c>
      <c r="W304" s="232">
        <v>0</v>
      </c>
      <c r="X304" s="232">
        <v>0</v>
      </c>
      <c r="Z304" s="229">
        <v>39</v>
      </c>
      <c r="AA304" s="234" t="s">
        <v>71</v>
      </c>
      <c r="AB304" s="231">
        <v>0</v>
      </c>
      <c r="AC304" s="232">
        <v>0</v>
      </c>
      <c r="AD304" s="232">
        <v>0</v>
      </c>
      <c r="AE304" s="232">
        <v>0</v>
      </c>
      <c r="AF304" s="232">
        <v>0</v>
      </c>
      <c r="AG304" s="232">
        <v>0</v>
      </c>
      <c r="AH304" s="232">
        <v>0</v>
      </c>
      <c r="AI304" s="232">
        <v>0</v>
      </c>
      <c r="AJ304" s="232">
        <v>0</v>
      </c>
      <c r="AK304" s="232">
        <v>0</v>
      </c>
      <c r="AL304" s="232">
        <v>0</v>
      </c>
      <c r="AM304" s="232">
        <v>0</v>
      </c>
      <c r="AN304" s="232">
        <v>0</v>
      </c>
      <c r="AO304" s="232">
        <v>0</v>
      </c>
      <c r="AP304" s="232">
        <v>0</v>
      </c>
      <c r="AQ304" s="232">
        <v>0</v>
      </c>
      <c r="AR304" s="232">
        <v>0</v>
      </c>
      <c r="AS304" s="232">
        <v>0</v>
      </c>
      <c r="AT304" s="232">
        <v>0</v>
      </c>
      <c r="AU304" s="232">
        <v>0</v>
      </c>
      <c r="AV304" s="232">
        <v>0</v>
      </c>
    </row>
    <row r="305" spans="2:48" x14ac:dyDescent="0.2">
      <c r="B305" s="229">
        <v>40</v>
      </c>
      <c r="C305" s="234" t="s">
        <v>72</v>
      </c>
      <c r="D305" s="231">
        <v>0</v>
      </c>
      <c r="E305" s="232">
        <v>0</v>
      </c>
      <c r="F305" s="232">
        <v>0</v>
      </c>
      <c r="G305" s="232">
        <v>0</v>
      </c>
      <c r="H305" s="232">
        <v>0</v>
      </c>
      <c r="I305" s="232">
        <v>0</v>
      </c>
      <c r="J305" s="232">
        <v>0</v>
      </c>
      <c r="K305" s="232">
        <v>0</v>
      </c>
      <c r="L305" s="232">
        <v>0</v>
      </c>
      <c r="M305" s="232">
        <v>0</v>
      </c>
      <c r="N305" s="232">
        <v>0</v>
      </c>
      <c r="O305" s="232">
        <v>0</v>
      </c>
      <c r="P305" s="232">
        <v>0</v>
      </c>
      <c r="Q305" s="232">
        <v>0</v>
      </c>
      <c r="R305" s="232">
        <v>0</v>
      </c>
      <c r="S305" s="232">
        <v>0</v>
      </c>
      <c r="T305" s="232">
        <v>0</v>
      </c>
      <c r="U305" s="232">
        <v>0</v>
      </c>
      <c r="V305" s="232">
        <v>0</v>
      </c>
      <c r="W305" s="232">
        <v>0</v>
      </c>
      <c r="X305" s="232">
        <v>0</v>
      </c>
      <c r="Z305" s="229">
        <v>40</v>
      </c>
      <c r="AA305" s="234" t="s">
        <v>72</v>
      </c>
      <c r="AB305" s="231">
        <v>0</v>
      </c>
      <c r="AC305" s="232">
        <v>0</v>
      </c>
      <c r="AD305" s="232">
        <v>0</v>
      </c>
      <c r="AE305" s="232">
        <v>0</v>
      </c>
      <c r="AF305" s="232">
        <v>0</v>
      </c>
      <c r="AG305" s="232">
        <v>0</v>
      </c>
      <c r="AH305" s="232">
        <v>0</v>
      </c>
      <c r="AI305" s="232">
        <v>0</v>
      </c>
      <c r="AJ305" s="232">
        <v>0</v>
      </c>
      <c r="AK305" s="232">
        <v>0</v>
      </c>
      <c r="AL305" s="232">
        <v>0</v>
      </c>
      <c r="AM305" s="232">
        <v>0</v>
      </c>
      <c r="AN305" s="232">
        <v>0</v>
      </c>
      <c r="AO305" s="232">
        <v>0</v>
      </c>
      <c r="AP305" s="232">
        <v>0</v>
      </c>
      <c r="AQ305" s="232">
        <v>0</v>
      </c>
      <c r="AR305" s="232">
        <v>0</v>
      </c>
      <c r="AS305" s="232">
        <v>0</v>
      </c>
      <c r="AT305" s="232">
        <v>0</v>
      </c>
      <c r="AU305" s="232">
        <v>0</v>
      </c>
      <c r="AV305" s="232">
        <v>0</v>
      </c>
    </row>
    <row r="306" spans="2:48" x14ac:dyDescent="0.2">
      <c r="B306" s="229">
        <v>45</v>
      </c>
      <c r="C306" s="234" t="s">
        <v>73</v>
      </c>
      <c r="D306" s="231">
        <v>0</v>
      </c>
      <c r="E306" s="232">
        <v>0</v>
      </c>
      <c r="F306" s="232">
        <v>0</v>
      </c>
      <c r="G306" s="232">
        <v>0</v>
      </c>
      <c r="H306" s="232">
        <v>0</v>
      </c>
      <c r="I306" s="232">
        <v>0</v>
      </c>
      <c r="J306" s="232">
        <v>0</v>
      </c>
      <c r="K306" s="232">
        <v>0</v>
      </c>
      <c r="L306" s="232">
        <v>0</v>
      </c>
      <c r="M306" s="232">
        <v>0</v>
      </c>
      <c r="N306" s="232">
        <v>0</v>
      </c>
      <c r="O306" s="232">
        <v>0</v>
      </c>
      <c r="P306" s="232">
        <v>0</v>
      </c>
      <c r="Q306" s="232">
        <v>0</v>
      </c>
      <c r="R306" s="232">
        <v>0</v>
      </c>
      <c r="S306" s="232">
        <v>0</v>
      </c>
      <c r="T306" s="232">
        <v>0</v>
      </c>
      <c r="U306" s="232">
        <v>0</v>
      </c>
      <c r="V306" s="232">
        <v>0</v>
      </c>
      <c r="W306" s="232">
        <v>0</v>
      </c>
      <c r="X306" s="232">
        <v>0</v>
      </c>
      <c r="Z306" s="229">
        <v>45</v>
      </c>
      <c r="AA306" s="234" t="s">
        <v>73</v>
      </c>
      <c r="AB306" s="231">
        <v>0</v>
      </c>
      <c r="AC306" s="232">
        <v>0</v>
      </c>
      <c r="AD306" s="232">
        <v>0</v>
      </c>
      <c r="AE306" s="232">
        <v>0</v>
      </c>
      <c r="AF306" s="232">
        <v>0</v>
      </c>
      <c r="AG306" s="232">
        <v>0</v>
      </c>
      <c r="AH306" s="232">
        <v>0</v>
      </c>
      <c r="AI306" s="232">
        <v>0</v>
      </c>
      <c r="AJ306" s="232">
        <v>0</v>
      </c>
      <c r="AK306" s="232">
        <v>0</v>
      </c>
      <c r="AL306" s="232">
        <v>0</v>
      </c>
      <c r="AM306" s="232">
        <v>0</v>
      </c>
      <c r="AN306" s="232">
        <v>0</v>
      </c>
      <c r="AO306" s="232">
        <v>0</v>
      </c>
      <c r="AP306" s="232">
        <v>0</v>
      </c>
      <c r="AQ306" s="232">
        <v>0</v>
      </c>
      <c r="AR306" s="232">
        <v>0</v>
      </c>
      <c r="AS306" s="232">
        <v>0</v>
      </c>
      <c r="AT306" s="232">
        <v>0</v>
      </c>
      <c r="AU306" s="232">
        <v>0</v>
      </c>
      <c r="AV306" s="232">
        <v>0</v>
      </c>
    </row>
    <row r="307" spans="2:48" ht="13.5" thickBot="1" x14ac:dyDescent="0.25">
      <c r="B307" s="229">
        <v>46</v>
      </c>
      <c r="C307" s="235" t="s">
        <v>74</v>
      </c>
      <c r="D307" s="231">
        <v>0</v>
      </c>
      <c r="E307" s="232">
        <v>0</v>
      </c>
      <c r="F307" s="232">
        <v>0</v>
      </c>
      <c r="G307" s="232">
        <v>0</v>
      </c>
      <c r="H307" s="232">
        <v>0</v>
      </c>
      <c r="I307" s="232">
        <v>0</v>
      </c>
      <c r="J307" s="232">
        <v>0</v>
      </c>
      <c r="K307" s="232">
        <v>0</v>
      </c>
      <c r="L307" s="232">
        <v>0</v>
      </c>
      <c r="M307" s="232">
        <v>0</v>
      </c>
      <c r="N307" s="232">
        <v>0</v>
      </c>
      <c r="O307" s="232">
        <v>0</v>
      </c>
      <c r="P307" s="232">
        <v>0</v>
      </c>
      <c r="Q307" s="232">
        <v>0</v>
      </c>
      <c r="R307" s="232">
        <v>0</v>
      </c>
      <c r="S307" s="232">
        <v>0</v>
      </c>
      <c r="T307" s="232">
        <v>0</v>
      </c>
      <c r="U307" s="232">
        <v>0</v>
      </c>
      <c r="V307" s="232">
        <v>0</v>
      </c>
      <c r="W307" s="232">
        <v>0</v>
      </c>
      <c r="X307" s="232">
        <v>0</v>
      </c>
      <c r="Z307" s="229">
        <v>46</v>
      </c>
      <c r="AA307" s="235" t="s">
        <v>74</v>
      </c>
      <c r="AB307" s="231">
        <v>0</v>
      </c>
      <c r="AC307" s="232">
        <v>0</v>
      </c>
      <c r="AD307" s="232">
        <v>0</v>
      </c>
      <c r="AE307" s="232">
        <v>0</v>
      </c>
      <c r="AF307" s="232">
        <v>0</v>
      </c>
      <c r="AG307" s="232">
        <v>0</v>
      </c>
      <c r="AH307" s="232">
        <v>0</v>
      </c>
      <c r="AI307" s="232">
        <v>0</v>
      </c>
      <c r="AJ307" s="232">
        <v>0</v>
      </c>
      <c r="AK307" s="232">
        <v>0</v>
      </c>
      <c r="AL307" s="232">
        <v>0</v>
      </c>
      <c r="AM307" s="232">
        <v>0</v>
      </c>
      <c r="AN307" s="232">
        <v>0</v>
      </c>
      <c r="AO307" s="232">
        <v>0</v>
      </c>
      <c r="AP307" s="232">
        <v>0</v>
      </c>
      <c r="AQ307" s="232">
        <v>0</v>
      </c>
      <c r="AR307" s="232">
        <v>0</v>
      </c>
      <c r="AS307" s="232">
        <v>0</v>
      </c>
      <c r="AT307" s="232">
        <v>0</v>
      </c>
      <c r="AU307" s="232">
        <v>0</v>
      </c>
      <c r="AV307" s="232">
        <v>0</v>
      </c>
    </row>
    <row r="308" spans="2:48" ht="13.5" thickBot="1" x14ac:dyDescent="0.25">
      <c r="B308" s="236"/>
      <c r="C308" s="237" t="s">
        <v>75</v>
      </c>
      <c r="D308" s="238">
        <f>+SUM(D284:D306)</f>
        <v>55783.974045582036</v>
      </c>
      <c r="E308" s="238">
        <f t="shared" ref="E308:X308" si="76">+SUM(E284:E306)</f>
        <v>74546.327876273499</v>
      </c>
      <c r="F308" s="238">
        <f t="shared" si="76"/>
        <v>76874.099611742684</v>
      </c>
      <c r="G308" s="238">
        <f t="shared" si="76"/>
        <v>79341.150142718529</v>
      </c>
      <c r="H308" s="238">
        <f t="shared" si="76"/>
        <v>81745.462371329355</v>
      </c>
      <c r="I308" s="238">
        <f t="shared" si="76"/>
        <v>84182.143812306211</v>
      </c>
      <c r="J308" s="238">
        <f t="shared" si="76"/>
        <v>86625.970095705226</v>
      </c>
      <c r="K308" s="238">
        <f t="shared" si="76"/>
        <v>89077.545341248639</v>
      </c>
      <c r="L308" s="238">
        <f t="shared" si="76"/>
        <v>91541.863491095603</v>
      </c>
      <c r="M308" s="238">
        <f t="shared" si="76"/>
        <v>94015.357028402475</v>
      </c>
      <c r="N308" s="238">
        <f t="shared" si="76"/>
        <v>96500.156878539696</v>
      </c>
      <c r="O308" s="238">
        <f t="shared" si="76"/>
        <v>98995.785372448503</v>
      </c>
      <c r="P308" s="238">
        <f t="shared" si="76"/>
        <v>101502.60634770925</v>
      </c>
      <c r="Q308" s="238">
        <f t="shared" si="76"/>
        <v>104020.88317655933</v>
      </c>
      <c r="R308" s="238">
        <f t="shared" si="76"/>
        <v>106550.79196583769</v>
      </c>
      <c r="S308" s="238">
        <f t="shared" si="76"/>
        <v>109092.60529553609</v>
      </c>
      <c r="T308" s="238">
        <f t="shared" si="76"/>
        <v>111646.55231039255</v>
      </c>
      <c r="U308" s="238">
        <f t="shared" si="76"/>
        <v>114212.87180633338</v>
      </c>
      <c r="V308" s="238">
        <f t="shared" si="76"/>
        <v>116791.86684886458</v>
      </c>
      <c r="W308" s="238">
        <f t="shared" si="76"/>
        <v>119383.59232521923</v>
      </c>
      <c r="X308" s="238">
        <f t="shared" si="76"/>
        <v>121989.11243115872</v>
      </c>
      <c r="Z308" s="236"/>
      <c r="AA308" s="237" t="s">
        <v>75</v>
      </c>
      <c r="AB308" s="238">
        <f>+SUM(AB284:AB306)</f>
        <v>57446.338906997757</v>
      </c>
      <c r="AC308" s="238">
        <f t="shared" ref="AC308:AV308" si="77">+SUM(AC284:AC306)</f>
        <v>76958.617419981165</v>
      </c>
      <c r="AD308" s="238">
        <f t="shared" si="77"/>
        <v>79371.442777689634</v>
      </c>
      <c r="AE308" s="238">
        <f t="shared" si="77"/>
        <v>81929.625919610218</v>
      </c>
      <c r="AF308" s="238">
        <f t="shared" si="77"/>
        <v>84422.585717913724</v>
      </c>
      <c r="AG308" s="238">
        <f t="shared" si="77"/>
        <v>86949.130254583491</v>
      </c>
      <c r="AH308" s="238">
        <f t="shared" si="77"/>
        <v>89483.034217106935</v>
      </c>
      <c r="AI308" s="238">
        <f t="shared" si="77"/>
        <v>92024.923027167737</v>
      </c>
      <c r="AJ308" s="238">
        <f t="shared" si="77"/>
        <v>94579.988388562182</v>
      </c>
      <c r="AK308" s="238">
        <f t="shared" si="77"/>
        <v>97144.519091932394</v>
      </c>
      <c r="AL308" s="238">
        <f t="shared" si="77"/>
        <v>99720.729416345595</v>
      </c>
      <c r="AM308" s="238">
        <f t="shared" si="77"/>
        <v>102308.12108690194</v>
      </c>
      <c r="AN308" s="238">
        <f t="shared" si="77"/>
        <v>104907.07082710143</v>
      </c>
      <c r="AO308" s="238">
        <f t="shared" si="77"/>
        <v>107517.85085916406</v>
      </c>
      <c r="AP308" s="238">
        <f t="shared" si="77"/>
        <v>110140.64263003752</v>
      </c>
      <c r="AQ308" s="238">
        <f t="shared" si="77"/>
        <v>112775.72787517859</v>
      </c>
      <c r="AR308" s="238">
        <f t="shared" si="77"/>
        <v>115423.34309878308</v>
      </c>
      <c r="AS308" s="238">
        <f t="shared" si="77"/>
        <v>118083.73492634372</v>
      </c>
      <c r="AT308" s="238">
        <f t="shared" si="77"/>
        <v>120757.2163057014</v>
      </c>
      <c r="AU308" s="238">
        <f t="shared" si="77"/>
        <v>123443.84391869132</v>
      </c>
      <c r="AV308" s="238">
        <f t="shared" si="77"/>
        <v>126144.71665746481</v>
      </c>
    </row>
    <row r="309" spans="2:48" x14ac:dyDescent="0.2">
      <c r="D309" s="239"/>
      <c r="E309" s="239"/>
      <c r="F309" s="239"/>
      <c r="G309" s="239"/>
      <c r="H309" s="239"/>
      <c r="I309" s="239"/>
      <c r="J309" s="239"/>
      <c r="K309" s="239"/>
      <c r="L309" s="239"/>
      <c r="M309" s="239"/>
      <c r="N309" s="239"/>
      <c r="O309" s="239"/>
      <c r="P309" s="239"/>
      <c r="Q309" s="239"/>
      <c r="R309" s="239"/>
      <c r="S309" s="239"/>
      <c r="T309" s="239"/>
      <c r="U309" s="239"/>
      <c r="V309" s="239"/>
      <c r="W309" s="239"/>
      <c r="X309" s="239"/>
      <c r="AB309" s="239"/>
      <c r="AC309" s="239"/>
      <c r="AD309" s="239"/>
      <c r="AE309" s="239"/>
      <c r="AF309" s="239"/>
      <c r="AG309" s="239"/>
      <c r="AH309" s="239"/>
      <c r="AI309" s="239"/>
      <c r="AJ309" s="239"/>
      <c r="AK309" s="239"/>
      <c r="AL309" s="239"/>
      <c r="AM309" s="239"/>
      <c r="AN309" s="239"/>
      <c r="AO309" s="239"/>
      <c r="AP309" s="239"/>
      <c r="AQ309" s="239"/>
      <c r="AR309" s="239"/>
      <c r="AS309" s="239"/>
      <c r="AT309" s="239"/>
      <c r="AU309" s="239"/>
      <c r="AV309" s="239"/>
    </row>
    <row r="310" spans="2:48" x14ac:dyDescent="0.2">
      <c r="D310" s="239"/>
      <c r="E310" s="239"/>
      <c r="F310" s="239"/>
      <c r="G310" s="239"/>
      <c r="H310" s="239"/>
      <c r="I310" s="239"/>
      <c r="J310" s="239"/>
      <c r="K310" s="239"/>
      <c r="L310" s="239"/>
      <c r="M310" s="239"/>
      <c r="N310" s="239"/>
      <c r="O310" s="239"/>
      <c r="P310" s="239"/>
      <c r="Q310" s="239"/>
      <c r="R310" s="239"/>
      <c r="S310" s="239"/>
      <c r="T310" s="239"/>
      <c r="U310" s="239"/>
      <c r="V310" s="239"/>
      <c r="W310" s="239"/>
      <c r="X310" s="239"/>
      <c r="AB310" s="239"/>
      <c r="AC310" s="239"/>
      <c r="AD310" s="239"/>
      <c r="AE310" s="239"/>
      <c r="AF310" s="239"/>
      <c r="AG310" s="239"/>
      <c r="AH310" s="239"/>
      <c r="AI310" s="239"/>
      <c r="AJ310" s="239"/>
      <c r="AK310" s="239"/>
      <c r="AL310" s="239"/>
      <c r="AM310" s="239"/>
      <c r="AN310" s="239"/>
      <c r="AO310" s="239"/>
      <c r="AP310" s="239"/>
      <c r="AQ310" s="239"/>
      <c r="AR310" s="239"/>
      <c r="AS310" s="239"/>
      <c r="AT310" s="239"/>
      <c r="AU310" s="239"/>
      <c r="AV310" s="239"/>
    </row>
    <row r="311" spans="2:48" x14ac:dyDescent="0.2">
      <c r="E311" s="239"/>
      <c r="F311" s="239"/>
      <c r="G311" s="239"/>
      <c r="H311" s="239"/>
      <c r="I311" s="239"/>
      <c r="J311" s="239"/>
      <c r="K311" s="239"/>
      <c r="L311" s="239"/>
      <c r="M311" s="239"/>
      <c r="N311" s="239"/>
      <c r="O311" s="239"/>
      <c r="P311" s="239"/>
      <c r="Q311" s="239"/>
      <c r="R311" s="239"/>
      <c r="S311" s="239"/>
      <c r="T311" s="239"/>
      <c r="U311" s="239"/>
      <c r="V311" s="239"/>
      <c r="W311" s="239"/>
      <c r="X311" s="239"/>
      <c r="AB311" s="239"/>
      <c r="AC311" s="239"/>
      <c r="AD311" s="239"/>
      <c r="AE311" s="239"/>
      <c r="AF311" s="239"/>
      <c r="AG311" s="239"/>
      <c r="AH311" s="239"/>
      <c r="AI311" s="239"/>
      <c r="AJ311" s="239"/>
      <c r="AK311" s="239"/>
      <c r="AL311" s="239"/>
      <c r="AM311" s="239"/>
      <c r="AN311" s="239"/>
      <c r="AO311" s="239"/>
      <c r="AP311" s="239"/>
      <c r="AQ311" s="239"/>
      <c r="AR311" s="239"/>
      <c r="AS311" s="239"/>
      <c r="AT311" s="239"/>
      <c r="AU311" s="239"/>
      <c r="AV311" s="239"/>
    </row>
    <row r="312" spans="2:48" x14ac:dyDescent="0.2">
      <c r="B312" s="226" t="s">
        <v>106</v>
      </c>
      <c r="Z312" s="226" t="s">
        <v>107</v>
      </c>
    </row>
    <row r="313" spans="2:48" ht="13.5" thickBot="1" x14ac:dyDescent="0.25"/>
    <row r="314" spans="2:48" ht="13.5" thickBot="1" x14ac:dyDescent="0.25">
      <c r="B314" s="227" t="s">
        <v>39</v>
      </c>
      <c r="C314" s="228" t="s">
        <v>40</v>
      </c>
      <c r="D314" s="90">
        <f t="shared" ref="D314:X314" si="78">+D283</f>
        <v>2024</v>
      </c>
      <c r="E314" s="90">
        <f t="shared" si="78"/>
        <v>2025</v>
      </c>
      <c r="F314" s="90">
        <f t="shared" si="78"/>
        <v>2026</v>
      </c>
      <c r="G314" s="90">
        <f t="shared" si="78"/>
        <v>2027</v>
      </c>
      <c r="H314" s="90">
        <f t="shared" si="78"/>
        <v>2028</v>
      </c>
      <c r="I314" s="90">
        <f t="shared" si="78"/>
        <v>2029</v>
      </c>
      <c r="J314" s="90">
        <f t="shared" si="78"/>
        <v>2030</v>
      </c>
      <c r="K314" s="90">
        <f t="shared" si="78"/>
        <v>2031</v>
      </c>
      <c r="L314" s="90">
        <f t="shared" si="78"/>
        <v>2032</v>
      </c>
      <c r="M314" s="90">
        <f t="shared" si="78"/>
        <v>2033</v>
      </c>
      <c r="N314" s="90">
        <f t="shared" si="78"/>
        <v>2034</v>
      </c>
      <c r="O314" s="90">
        <f t="shared" si="78"/>
        <v>2035</v>
      </c>
      <c r="P314" s="90">
        <f t="shared" si="78"/>
        <v>2036</v>
      </c>
      <c r="Q314" s="90">
        <f t="shared" si="78"/>
        <v>2037</v>
      </c>
      <c r="R314" s="90">
        <f t="shared" si="78"/>
        <v>2038</v>
      </c>
      <c r="S314" s="90">
        <f t="shared" si="78"/>
        <v>2039</v>
      </c>
      <c r="T314" s="90">
        <f t="shared" si="78"/>
        <v>2040</v>
      </c>
      <c r="U314" s="90">
        <f t="shared" si="78"/>
        <v>2041</v>
      </c>
      <c r="V314" s="90">
        <f t="shared" si="78"/>
        <v>2042</v>
      </c>
      <c r="W314" s="90">
        <f t="shared" si="78"/>
        <v>2043</v>
      </c>
      <c r="X314" s="90">
        <f t="shared" si="78"/>
        <v>2044</v>
      </c>
      <c r="Z314" s="227" t="s">
        <v>39</v>
      </c>
      <c r="AA314" s="228" t="s">
        <v>40</v>
      </c>
      <c r="AB314" s="90">
        <f t="shared" ref="AB314:AV314" si="79">+D314</f>
        <v>2024</v>
      </c>
      <c r="AC314" s="90">
        <f t="shared" si="79"/>
        <v>2025</v>
      </c>
      <c r="AD314" s="90">
        <f t="shared" si="79"/>
        <v>2026</v>
      </c>
      <c r="AE314" s="90">
        <f t="shared" si="79"/>
        <v>2027</v>
      </c>
      <c r="AF314" s="90">
        <f t="shared" si="79"/>
        <v>2028</v>
      </c>
      <c r="AG314" s="90">
        <f t="shared" si="79"/>
        <v>2029</v>
      </c>
      <c r="AH314" s="90">
        <f t="shared" si="79"/>
        <v>2030</v>
      </c>
      <c r="AI314" s="90">
        <f t="shared" si="79"/>
        <v>2031</v>
      </c>
      <c r="AJ314" s="90">
        <f t="shared" si="79"/>
        <v>2032</v>
      </c>
      <c r="AK314" s="90">
        <f t="shared" si="79"/>
        <v>2033</v>
      </c>
      <c r="AL314" s="90">
        <f t="shared" si="79"/>
        <v>2034</v>
      </c>
      <c r="AM314" s="90">
        <f t="shared" si="79"/>
        <v>2035</v>
      </c>
      <c r="AN314" s="90">
        <f t="shared" si="79"/>
        <v>2036</v>
      </c>
      <c r="AO314" s="90">
        <f t="shared" si="79"/>
        <v>2037</v>
      </c>
      <c r="AP314" s="90">
        <f t="shared" si="79"/>
        <v>2038</v>
      </c>
      <c r="AQ314" s="90">
        <f t="shared" si="79"/>
        <v>2039</v>
      </c>
      <c r="AR314" s="90">
        <f t="shared" si="79"/>
        <v>2040</v>
      </c>
      <c r="AS314" s="90">
        <f t="shared" si="79"/>
        <v>2041</v>
      </c>
      <c r="AT314" s="90">
        <f t="shared" si="79"/>
        <v>2042</v>
      </c>
      <c r="AU314" s="90">
        <f t="shared" si="79"/>
        <v>2043</v>
      </c>
      <c r="AV314" s="90">
        <f t="shared" si="79"/>
        <v>2044</v>
      </c>
    </row>
    <row r="315" spans="2:48" x14ac:dyDescent="0.2">
      <c r="B315" s="229">
        <v>6</v>
      </c>
      <c r="C315" s="230" t="s">
        <v>48</v>
      </c>
      <c r="D315" s="231">
        <v>13007.560099999999</v>
      </c>
      <c r="E315" s="232">
        <v>13007.560099999999</v>
      </c>
      <c r="F315" s="232">
        <v>13007.560099999999</v>
      </c>
      <c r="G315" s="232">
        <v>13007.560099999999</v>
      </c>
      <c r="H315" s="232">
        <v>13007.560099999999</v>
      </c>
      <c r="I315" s="232">
        <v>13007.560099999999</v>
      </c>
      <c r="J315" s="232">
        <v>13007.560099999999</v>
      </c>
      <c r="K315" s="232">
        <v>13007.560099999999</v>
      </c>
      <c r="L315" s="232">
        <v>13007.560099999999</v>
      </c>
      <c r="M315" s="232">
        <v>13007.560099999999</v>
      </c>
      <c r="N315" s="232">
        <v>13007.560099999999</v>
      </c>
      <c r="O315" s="232">
        <v>13007.560099999999</v>
      </c>
      <c r="P315" s="232">
        <v>13007.560099999999</v>
      </c>
      <c r="Q315" s="232">
        <v>13007.560099999999</v>
      </c>
      <c r="R315" s="232">
        <v>13007.560099999999</v>
      </c>
      <c r="S315" s="232">
        <v>13007.560099999999</v>
      </c>
      <c r="T315" s="232">
        <v>13007.560099999999</v>
      </c>
      <c r="U315" s="232">
        <v>13007.560099999999</v>
      </c>
      <c r="V315" s="232">
        <v>13007.560099999999</v>
      </c>
      <c r="W315" s="232">
        <v>13007.560099999999</v>
      </c>
      <c r="X315" s="232">
        <v>13007.560099999999</v>
      </c>
      <c r="Z315" s="229">
        <v>6</v>
      </c>
      <c r="AA315" s="230" t="s">
        <v>48</v>
      </c>
      <c r="AB315" s="231">
        <v>13237.273611365996</v>
      </c>
      <c r="AC315" s="232">
        <v>13237.273611365996</v>
      </c>
      <c r="AD315" s="232">
        <v>13237.273611365996</v>
      </c>
      <c r="AE315" s="232">
        <v>13237.273611365996</v>
      </c>
      <c r="AF315" s="232">
        <v>13237.273611365996</v>
      </c>
      <c r="AG315" s="232">
        <v>13237.273611365996</v>
      </c>
      <c r="AH315" s="232">
        <v>13237.273611365996</v>
      </c>
      <c r="AI315" s="232">
        <v>13237.273611365996</v>
      </c>
      <c r="AJ315" s="232">
        <v>13237.273611365996</v>
      </c>
      <c r="AK315" s="232">
        <v>13237.273611365996</v>
      </c>
      <c r="AL315" s="232">
        <v>13237.273611365996</v>
      </c>
      <c r="AM315" s="232">
        <v>13237.273611365996</v>
      </c>
      <c r="AN315" s="232">
        <v>13237.273611365996</v>
      </c>
      <c r="AO315" s="232">
        <v>13237.273611365996</v>
      </c>
      <c r="AP315" s="232">
        <v>13237.273611365996</v>
      </c>
      <c r="AQ315" s="232">
        <v>13237.273611365996</v>
      </c>
      <c r="AR315" s="232">
        <v>13237.273611365996</v>
      </c>
      <c r="AS315" s="232">
        <v>13237.273611365996</v>
      </c>
      <c r="AT315" s="232">
        <v>13237.273611365996</v>
      </c>
      <c r="AU315" s="232">
        <v>13237.273611365996</v>
      </c>
      <c r="AV315" s="232">
        <v>13237.273611365996</v>
      </c>
    </row>
    <row r="316" spans="2:48" x14ac:dyDescent="0.2">
      <c r="B316" s="229">
        <v>8</v>
      </c>
      <c r="C316" s="233" t="s">
        <v>50</v>
      </c>
      <c r="D316" s="231">
        <v>0</v>
      </c>
      <c r="E316" s="232">
        <v>0</v>
      </c>
      <c r="F316" s="232">
        <v>0</v>
      </c>
      <c r="G316" s="232">
        <v>0</v>
      </c>
      <c r="H316" s="232">
        <v>0</v>
      </c>
      <c r="I316" s="232">
        <v>0</v>
      </c>
      <c r="J316" s="232">
        <v>0</v>
      </c>
      <c r="K316" s="232">
        <v>0</v>
      </c>
      <c r="L316" s="232">
        <v>0</v>
      </c>
      <c r="M316" s="232">
        <v>0</v>
      </c>
      <c r="N316" s="232">
        <v>0</v>
      </c>
      <c r="O316" s="232">
        <v>0</v>
      </c>
      <c r="P316" s="232">
        <v>0</v>
      </c>
      <c r="Q316" s="232">
        <v>0</v>
      </c>
      <c r="R316" s="232">
        <v>0</v>
      </c>
      <c r="S316" s="232">
        <v>0</v>
      </c>
      <c r="T316" s="232">
        <v>0</v>
      </c>
      <c r="U316" s="232">
        <v>0</v>
      </c>
      <c r="V316" s="232">
        <v>0</v>
      </c>
      <c r="W316" s="232">
        <v>0</v>
      </c>
      <c r="X316" s="232">
        <v>0</v>
      </c>
      <c r="Z316" s="229">
        <v>8</v>
      </c>
      <c r="AA316" s="233" t="s">
        <v>50</v>
      </c>
      <c r="AB316" s="231">
        <v>0</v>
      </c>
      <c r="AC316" s="232">
        <v>0</v>
      </c>
      <c r="AD316" s="232">
        <v>0</v>
      </c>
      <c r="AE316" s="232">
        <v>0</v>
      </c>
      <c r="AF316" s="232">
        <v>0</v>
      </c>
      <c r="AG316" s="232">
        <v>0</v>
      </c>
      <c r="AH316" s="232">
        <v>0</v>
      </c>
      <c r="AI316" s="232">
        <v>0</v>
      </c>
      <c r="AJ316" s="232">
        <v>0</v>
      </c>
      <c r="AK316" s="232">
        <v>0</v>
      </c>
      <c r="AL316" s="232">
        <v>0</v>
      </c>
      <c r="AM316" s="232">
        <v>0</v>
      </c>
      <c r="AN316" s="232">
        <v>0</v>
      </c>
      <c r="AO316" s="232">
        <v>0</v>
      </c>
      <c r="AP316" s="232">
        <v>0</v>
      </c>
      <c r="AQ316" s="232">
        <v>0</v>
      </c>
      <c r="AR316" s="232">
        <v>0</v>
      </c>
      <c r="AS316" s="232">
        <v>0</v>
      </c>
      <c r="AT316" s="232">
        <v>0</v>
      </c>
      <c r="AU316" s="232">
        <v>0</v>
      </c>
      <c r="AV316" s="232">
        <v>0</v>
      </c>
    </row>
    <row r="317" spans="2:48" x14ac:dyDescent="0.2">
      <c r="B317" s="229">
        <v>9</v>
      </c>
      <c r="C317" s="234" t="s">
        <v>51</v>
      </c>
      <c r="D317" s="231">
        <v>0</v>
      </c>
      <c r="E317" s="232">
        <v>0</v>
      </c>
      <c r="F317" s="232">
        <v>0</v>
      </c>
      <c r="G317" s="232">
        <v>0</v>
      </c>
      <c r="H317" s="232">
        <v>0</v>
      </c>
      <c r="I317" s="232">
        <v>0</v>
      </c>
      <c r="J317" s="232">
        <v>0</v>
      </c>
      <c r="K317" s="232">
        <v>0</v>
      </c>
      <c r="L317" s="232">
        <v>0</v>
      </c>
      <c r="M317" s="232">
        <v>0</v>
      </c>
      <c r="N317" s="232">
        <v>0</v>
      </c>
      <c r="O317" s="232">
        <v>0</v>
      </c>
      <c r="P317" s="232">
        <v>0</v>
      </c>
      <c r="Q317" s="232">
        <v>0</v>
      </c>
      <c r="R317" s="232">
        <v>0</v>
      </c>
      <c r="S317" s="232">
        <v>0</v>
      </c>
      <c r="T317" s="232">
        <v>0</v>
      </c>
      <c r="U317" s="232">
        <v>0</v>
      </c>
      <c r="V317" s="232">
        <v>0</v>
      </c>
      <c r="W317" s="232">
        <v>0</v>
      </c>
      <c r="X317" s="232">
        <v>0</v>
      </c>
      <c r="Z317" s="229">
        <v>9</v>
      </c>
      <c r="AA317" s="234" t="s">
        <v>51</v>
      </c>
      <c r="AB317" s="231">
        <v>0</v>
      </c>
      <c r="AC317" s="232">
        <v>0</v>
      </c>
      <c r="AD317" s="232">
        <v>0</v>
      </c>
      <c r="AE317" s="232">
        <v>0</v>
      </c>
      <c r="AF317" s="232">
        <v>0</v>
      </c>
      <c r="AG317" s="232">
        <v>0</v>
      </c>
      <c r="AH317" s="232">
        <v>0</v>
      </c>
      <c r="AI317" s="232">
        <v>0</v>
      </c>
      <c r="AJ317" s="232">
        <v>0</v>
      </c>
      <c r="AK317" s="232">
        <v>0</v>
      </c>
      <c r="AL317" s="232">
        <v>0</v>
      </c>
      <c r="AM317" s="232">
        <v>0</v>
      </c>
      <c r="AN317" s="232">
        <v>0</v>
      </c>
      <c r="AO317" s="232">
        <v>0</v>
      </c>
      <c r="AP317" s="232">
        <v>0</v>
      </c>
      <c r="AQ317" s="232">
        <v>0</v>
      </c>
      <c r="AR317" s="232">
        <v>0</v>
      </c>
      <c r="AS317" s="232">
        <v>0</v>
      </c>
      <c r="AT317" s="232">
        <v>0</v>
      </c>
      <c r="AU317" s="232">
        <v>0</v>
      </c>
      <c r="AV317" s="232">
        <v>0</v>
      </c>
    </row>
    <row r="318" spans="2:48" x14ac:dyDescent="0.2">
      <c r="B318" s="229">
        <v>10</v>
      </c>
      <c r="C318" s="234" t="s">
        <v>52</v>
      </c>
      <c r="D318" s="231">
        <v>0</v>
      </c>
      <c r="E318" s="232">
        <v>0</v>
      </c>
      <c r="F318" s="232">
        <v>0</v>
      </c>
      <c r="G318" s="232">
        <v>0</v>
      </c>
      <c r="H318" s="232">
        <v>0</v>
      </c>
      <c r="I318" s="232">
        <v>0</v>
      </c>
      <c r="J318" s="232">
        <v>0</v>
      </c>
      <c r="K318" s="232">
        <v>0</v>
      </c>
      <c r="L318" s="232">
        <v>0</v>
      </c>
      <c r="M318" s="232">
        <v>0</v>
      </c>
      <c r="N318" s="232">
        <v>0</v>
      </c>
      <c r="O318" s="232">
        <v>0</v>
      </c>
      <c r="P318" s="232">
        <v>0</v>
      </c>
      <c r="Q318" s="232">
        <v>0</v>
      </c>
      <c r="R318" s="232">
        <v>0</v>
      </c>
      <c r="S318" s="232">
        <v>0</v>
      </c>
      <c r="T318" s="232">
        <v>0</v>
      </c>
      <c r="U318" s="232">
        <v>0</v>
      </c>
      <c r="V318" s="232">
        <v>0</v>
      </c>
      <c r="W318" s="232">
        <v>0</v>
      </c>
      <c r="X318" s="232">
        <v>0</v>
      </c>
      <c r="Z318" s="229">
        <v>10</v>
      </c>
      <c r="AA318" s="234" t="s">
        <v>52</v>
      </c>
      <c r="AB318" s="231">
        <v>0</v>
      </c>
      <c r="AC318" s="232">
        <v>0</v>
      </c>
      <c r="AD318" s="232">
        <v>0</v>
      </c>
      <c r="AE318" s="232">
        <v>0</v>
      </c>
      <c r="AF318" s="232">
        <v>0</v>
      </c>
      <c r="AG318" s="232">
        <v>0</v>
      </c>
      <c r="AH318" s="232">
        <v>0</v>
      </c>
      <c r="AI318" s="232">
        <v>0</v>
      </c>
      <c r="AJ318" s="232">
        <v>0</v>
      </c>
      <c r="AK318" s="232">
        <v>0</v>
      </c>
      <c r="AL318" s="232">
        <v>0</v>
      </c>
      <c r="AM318" s="232">
        <v>0</v>
      </c>
      <c r="AN318" s="232">
        <v>0</v>
      </c>
      <c r="AO318" s="232">
        <v>0</v>
      </c>
      <c r="AP318" s="232">
        <v>0</v>
      </c>
      <c r="AQ318" s="232">
        <v>0</v>
      </c>
      <c r="AR318" s="232">
        <v>0</v>
      </c>
      <c r="AS318" s="232">
        <v>0</v>
      </c>
      <c r="AT318" s="232">
        <v>0</v>
      </c>
      <c r="AU318" s="232">
        <v>0</v>
      </c>
      <c r="AV318" s="232">
        <v>0</v>
      </c>
    </row>
    <row r="319" spans="2:48" x14ac:dyDescent="0.2">
      <c r="B319" s="229">
        <v>13</v>
      </c>
      <c r="C319" s="234" t="s">
        <v>54</v>
      </c>
      <c r="D319" s="231">
        <v>0</v>
      </c>
      <c r="E319" s="232">
        <v>0</v>
      </c>
      <c r="F319" s="232">
        <v>0</v>
      </c>
      <c r="G319" s="232">
        <v>0</v>
      </c>
      <c r="H319" s="232">
        <v>0</v>
      </c>
      <c r="I319" s="232">
        <v>0</v>
      </c>
      <c r="J319" s="232">
        <v>0</v>
      </c>
      <c r="K319" s="232">
        <v>0</v>
      </c>
      <c r="L319" s="232">
        <v>0</v>
      </c>
      <c r="M319" s="232">
        <v>0</v>
      </c>
      <c r="N319" s="232">
        <v>0</v>
      </c>
      <c r="O319" s="232">
        <v>0</v>
      </c>
      <c r="P319" s="232">
        <v>0</v>
      </c>
      <c r="Q319" s="232">
        <v>0</v>
      </c>
      <c r="R319" s="232">
        <v>0</v>
      </c>
      <c r="S319" s="232">
        <v>0</v>
      </c>
      <c r="T319" s="232">
        <v>0</v>
      </c>
      <c r="U319" s="232">
        <v>0</v>
      </c>
      <c r="V319" s="232">
        <v>0</v>
      </c>
      <c r="W319" s="232">
        <v>0</v>
      </c>
      <c r="X319" s="232">
        <v>0</v>
      </c>
      <c r="Z319" s="229">
        <v>13</v>
      </c>
      <c r="AA319" s="234" t="s">
        <v>54</v>
      </c>
      <c r="AB319" s="231">
        <v>0</v>
      </c>
      <c r="AC319" s="232">
        <v>0</v>
      </c>
      <c r="AD319" s="232">
        <v>0</v>
      </c>
      <c r="AE319" s="232">
        <v>0</v>
      </c>
      <c r="AF319" s="232">
        <v>0</v>
      </c>
      <c r="AG319" s="232">
        <v>0</v>
      </c>
      <c r="AH319" s="232">
        <v>0</v>
      </c>
      <c r="AI319" s="232">
        <v>0</v>
      </c>
      <c r="AJ319" s="232">
        <v>0</v>
      </c>
      <c r="AK319" s="232">
        <v>0</v>
      </c>
      <c r="AL319" s="232">
        <v>0</v>
      </c>
      <c r="AM319" s="232">
        <v>0</v>
      </c>
      <c r="AN319" s="232">
        <v>0</v>
      </c>
      <c r="AO319" s="232">
        <v>0</v>
      </c>
      <c r="AP319" s="232">
        <v>0</v>
      </c>
      <c r="AQ319" s="232">
        <v>0</v>
      </c>
      <c r="AR319" s="232">
        <v>0</v>
      </c>
      <c r="AS319" s="232">
        <v>0</v>
      </c>
      <c r="AT319" s="232">
        <v>0</v>
      </c>
      <c r="AU319" s="232">
        <v>0</v>
      </c>
      <c r="AV319" s="232">
        <v>0</v>
      </c>
    </row>
    <row r="320" spans="2:48" x14ac:dyDescent="0.2">
      <c r="B320" s="229">
        <v>14</v>
      </c>
      <c r="C320" s="234" t="s">
        <v>55</v>
      </c>
      <c r="D320" s="231">
        <v>0</v>
      </c>
      <c r="E320" s="232">
        <v>0</v>
      </c>
      <c r="F320" s="232">
        <v>0</v>
      </c>
      <c r="G320" s="232">
        <v>0</v>
      </c>
      <c r="H320" s="232">
        <v>0</v>
      </c>
      <c r="I320" s="232">
        <v>0</v>
      </c>
      <c r="J320" s="232">
        <v>0</v>
      </c>
      <c r="K320" s="232">
        <v>0</v>
      </c>
      <c r="L320" s="232">
        <v>0</v>
      </c>
      <c r="M320" s="232">
        <v>0</v>
      </c>
      <c r="N320" s="232">
        <v>0</v>
      </c>
      <c r="O320" s="232">
        <v>0</v>
      </c>
      <c r="P320" s="232">
        <v>0</v>
      </c>
      <c r="Q320" s="232">
        <v>0</v>
      </c>
      <c r="R320" s="232">
        <v>0</v>
      </c>
      <c r="S320" s="232">
        <v>0</v>
      </c>
      <c r="T320" s="232">
        <v>0</v>
      </c>
      <c r="U320" s="232">
        <v>0</v>
      </c>
      <c r="V320" s="232">
        <v>0</v>
      </c>
      <c r="W320" s="232">
        <v>0</v>
      </c>
      <c r="X320" s="232">
        <v>0</v>
      </c>
      <c r="Z320" s="229">
        <v>14</v>
      </c>
      <c r="AA320" s="234" t="s">
        <v>55</v>
      </c>
      <c r="AB320" s="231">
        <v>0</v>
      </c>
      <c r="AC320" s="232">
        <v>0</v>
      </c>
      <c r="AD320" s="232">
        <v>0</v>
      </c>
      <c r="AE320" s="232">
        <v>0</v>
      </c>
      <c r="AF320" s="232">
        <v>0</v>
      </c>
      <c r="AG320" s="232">
        <v>0</v>
      </c>
      <c r="AH320" s="232">
        <v>0</v>
      </c>
      <c r="AI320" s="232">
        <v>0</v>
      </c>
      <c r="AJ320" s="232">
        <v>0</v>
      </c>
      <c r="AK320" s="232">
        <v>0</v>
      </c>
      <c r="AL320" s="232">
        <v>0</v>
      </c>
      <c r="AM320" s="232">
        <v>0</v>
      </c>
      <c r="AN320" s="232">
        <v>0</v>
      </c>
      <c r="AO320" s="232">
        <v>0</v>
      </c>
      <c r="AP320" s="232">
        <v>0</v>
      </c>
      <c r="AQ320" s="232">
        <v>0</v>
      </c>
      <c r="AR320" s="232">
        <v>0</v>
      </c>
      <c r="AS320" s="232">
        <v>0</v>
      </c>
      <c r="AT320" s="232">
        <v>0</v>
      </c>
      <c r="AU320" s="232">
        <v>0</v>
      </c>
      <c r="AV320" s="232">
        <v>0</v>
      </c>
    </row>
    <row r="321" spans="2:48" x14ac:dyDescent="0.2">
      <c r="B321" s="229">
        <v>18</v>
      </c>
      <c r="C321" s="234" t="s">
        <v>57</v>
      </c>
      <c r="D321" s="231">
        <v>27327.191883596432</v>
      </c>
      <c r="E321" s="232">
        <v>46572.378344313009</v>
      </c>
      <c r="F321" s="232">
        <v>47881.76365002543</v>
      </c>
      <c r="G321" s="232">
        <v>49254.572007137001</v>
      </c>
      <c r="H321" s="232">
        <v>50598.664186354894</v>
      </c>
      <c r="I321" s="232">
        <v>51963.157634477313</v>
      </c>
      <c r="J321" s="232">
        <v>53335.672546064816</v>
      </c>
      <c r="K321" s="232">
        <v>54716.69797177078</v>
      </c>
      <c r="L321" s="232">
        <v>56108.738202197361</v>
      </c>
      <c r="M321" s="232">
        <v>57510.163877060739</v>
      </c>
      <c r="N321" s="232">
        <v>58922.11067452452</v>
      </c>
      <c r="O321" s="232">
        <v>60344.449991077985</v>
      </c>
      <c r="P321" s="232">
        <v>61777.463981311557</v>
      </c>
      <c r="Q321" s="232">
        <v>63221.388189482066</v>
      </c>
      <c r="R321" s="232">
        <v>64676.418065143349</v>
      </c>
      <c r="S321" s="232">
        <v>66142.797694826804</v>
      </c>
      <c r="T321" s="232">
        <v>67620.7543374979</v>
      </c>
      <c r="U321" s="232">
        <v>69110.514418884006</v>
      </c>
      <c r="V321" s="232">
        <v>70612.368888209705</v>
      </c>
      <c r="W321" s="232">
        <v>72126.36962536705</v>
      </c>
      <c r="X321" s="232">
        <v>73653.540574122715</v>
      </c>
      <c r="Z321" s="229">
        <v>18</v>
      </c>
      <c r="AA321" s="234" t="s">
        <v>57</v>
      </c>
      <c r="AB321" s="231">
        <v>28139.007309469351</v>
      </c>
      <c r="AC321" s="232">
        <v>48035.996775124877</v>
      </c>
      <c r="AD321" s="232">
        <v>49391.546158945668</v>
      </c>
      <c r="AE321" s="232">
        <v>50813.249998882558</v>
      </c>
      <c r="AF321" s="232">
        <v>52205.062055098184</v>
      </c>
      <c r="AG321" s="232">
        <v>53617.978342403672</v>
      </c>
      <c r="AH321" s="232">
        <v>55039.129958120982</v>
      </c>
      <c r="AI321" s="232">
        <v>56469.021080320999</v>
      </c>
      <c r="AJ321" s="232">
        <v>57910.253992134451</v>
      </c>
      <c r="AK321" s="232">
        <v>59361.13201770842</v>
      </c>
      <c r="AL321" s="232">
        <v>60822.833768874647</v>
      </c>
      <c r="AM321" s="232">
        <v>62295.223130624043</v>
      </c>
      <c r="AN321" s="232">
        <v>63778.591068068214</v>
      </c>
      <c r="AO321" s="232">
        <v>65273.180028007962</v>
      </c>
      <c r="AP321" s="232">
        <v>66779.190712601223</v>
      </c>
      <c r="AQ321" s="232">
        <v>68296.874357866327</v>
      </c>
      <c r="AR321" s="232">
        <v>69826.464603287925</v>
      </c>
      <c r="AS321" s="232">
        <v>71368.194349112207</v>
      </c>
      <c r="AT321" s="232">
        <v>72922.362825177057</v>
      </c>
      <c r="AU321" s="232">
        <v>74489.023384834116</v>
      </c>
      <c r="AV321" s="232">
        <v>76069.229128016363</v>
      </c>
    </row>
    <row r="322" spans="2:48" x14ac:dyDescent="0.2">
      <c r="B322" s="229">
        <v>20</v>
      </c>
      <c r="C322" s="234" t="s">
        <v>58</v>
      </c>
      <c r="D322" s="231">
        <v>0</v>
      </c>
      <c r="E322" s="232">
        <v>0</v>
      </c>
      <c r="F322" s="232">
        <v>0</v>
      </c>
      <c r="G322" s="232">
        <v>0</v>
      </c>
      <c r="H322" s="232">
        <v>0</v>
      </c>
      <c r="I322" s="232">
        <v>0</v>
      </c>
      <c r="J322" s="232">
        <v>0</v>
      </c>
      <c r="K322" s="232">
        <v>0</v>
      </c>
      <c r="L322" s="232">
        <v>0</v>
      </c>
      <c r="M322" s="232">
        <v>0</v>
      </c>
      <c r="N322" s="232">
        <v>0</v>
      </c>
      <c r="O322" s="232">
        <v>0</v>
      </c>
      <c r="P322" s="232">
        <v>0</v>
      </c>
      <c r="Q322" s="232">
        <v>0</v>
      </c>
      <c r="R322" s="232">
        <v>0</v>
      </c>
      <c r="S322" s="232">
        <v>0</v>
      </c>
      <c r="T322" s="232">
        <v>0</v>
      </c>
      <c r="U322" s="232">
        <v>0</v>
      </c>
      <c r="V322" s="232">
        <v>0</v>
      </c>
      <c r="W322" s="232">
        <v>0</v>
      </c>
      <c r="X322" s="232">
        <v>0</v>
      </c>
      <c r="Z322" s="229">
        <v>20</v>
      </c>
      <c r="AA322" s="234" t="s">
        <v>58</v>
      </c>
      <c r="AB322" s="231">
        <v>0</v>
      </c>
      <c r="AC322" s="232">
        <v>0</v>
      </c>
      <c r="AD322" s="232">
        <v>0</v>
      </c>
      <c r="AE322" s="232">
        <v>0</v>
      </c>
      <c r="AF322" s="232">
        <v>0</v>
      </c>
      <c r="AG322" s="232">
        <v>0</v>
      </c>
      <c r="AH322" s="232">
        <v>0</v>
      </c>
      <c r="AI322" s="232">
        <v>0</v>
      </c>
      <c r="AJ322" s="232">
        <v>0</v>
      </c>
      <c r="AK322" s="232">
        <v>0</v>
      </c>
      <c r="AL322" s="232">
        <v>0</v>
      </c>
      <c r="AM322" s="232">
        <v>0</v>
      </c>
      <c r="AN322" s="232">
        <v>0</v>
      </c>
      <c r="AO322" s="232">
        <v>0</v>
      </c>
      <c r="AP322" s="232">
        <v>0</v>
      </c>
      <c r="AQ322" s="232">
        <v>0</v>
      </c>
      <c r="AR322" s="232">
        <v>0</v>
      </c>
      <c r="AS322" s="232">
        <v>0</v>
      </c>
      <c r="AT322" s="232">
        <v>0</v>
      </c>
      <c r="AU322" s="232">
        <v>0</v>
      </c>
      <c r="AV322" s="232">
        <v>0</v>
      </c>
    </row>
    <row r="323" spans="2:48" x14ac:dyDescent="0.2">
      <c r="B323" s="229">
        <v>21</v>
      </c>
      <c r="C323" s="234" t="s">
        <v>59</v>
      </c>
      <c r="D323" s="231">
        <v>0</v>
      </c>
      <c r="E323" s="232">
        <v>0</v>
      </c>
      <c r="F323" s="232">
        <v>0</v>
      </c>
      <c r="G323" s="232">
        <v>0</v>
      </c>
      <c r="H323" s="232">
        <v>0</v>
      </c>
      <c r="I323" s="232">
        <v>0</v>
      </c>
      <c r="J323" s="232">
        <v>0</v>
      </c>
      <c r="K323" s="232">
        <v>0</v>
      </c>
      <c r="L323" s="232">
        <v>0</v>
      </c>
      <c r="M323" s="232">
        <v>0</v>
      </c>
      <c r="N323" s="232">
        <v>0</v>
      </c>
      <c r="O323" s="232">
        <v>0</v>
      </c>
      <c r="P323" s="232">
        <v>0</v>
      </c>
      <c r="Q323" s="232">
        <v>0</v>
      </c>
      <c r="R323" s="232">
        <v>0</v>
      </c>
      <c r="S323" s="232">
        <v>0</v>
      </c>
      <c r="T323" s="232">
        <v>0</v>
      </c>
      <c r="U323" s="232">
        <v>0</v>
      </c>
      <c r="V323" s="232">
        <v>0</v>
      </c>
      <c r="W323" s="232">
        <v>0</v>
      </c>
      <c r="X323" s="232">
        <v>0</v>
      </c>
      <c r="Z323" s="229">
        <v>21</v>
      </c>
      <c r="AA323" s="234" t="s">
        <v>59</v>
      </c>
      <c r="AB323" s="231">
        <v>0</v>
      </c>
      <c r="AC323" s="232">
        <v>0</v>
      </c>
      <c r="AD323" s="232">
        <v>0</v>
      </c>
      <c r="AE323" s="232">
        <v>0</v>
      </c>
      <c r="AF323" s="232">
        <v>0</v>
      </c>
      <c r="AG323" s="232">
        <v>0</v>
      </c>
      <c r="AH323" s="232">
        <v>0</v>
      </c>
      <c r="AI323" s="232">
        <v>0</v>
      </c>
      <c r="AJ323" s="232">
        <v>0</v>
      </c>
      <c r="AK323" s="232">
        <v>0</v>
      </c>
      <c r="AL323" s="232">
        <v>0</v>
      </c>
      <c r="AM323" s="232">
        <v>0</v>
      </c>
      <c r="AN323" s="232">
        <v>0</v>
      </c>
      <c r="AO323" s="232">
        <v>0</v>
      </c>
      <c r="AP323" s="232">
        <v>0</v>
      </c>
      <c r="AQ323" s="232">
        <v>0</v>
      </c>
      <c r="AR323" s="232">
        <v>0</v>
      </c>
      <c r="AS323" s="232">
        <v>0</v>
      </c>
      <c r="AT323" s="232">
        <v>0</v>
      </c>
      <c r="AU323" s="232">
        <v>0</v>
      </c>
      <c r="AV323" s="232">
        <v>0</v>
      </c>
    </row>
    <row r="324" spans="2:48" x14ac:dyDescent="0.2">
      <c r="B324" s="229">
        <v>22</v>
      </c>
      <c r="C324" s="234" t="s">
        <v>60</v>
      </c>
      <c r="D324" s="231">
        <v>0</v>
      </c>
      <c r="E324" s="232">
        <v>0</v>
      </c>
      <c r="F324" s="232">
        <v>0</v>
      </c>
      <c r="G324" s="232">
        <v>0</v>
      </c>
      <c r="H324" s="232">
        <v>0</v>
      </c>
      <c r="I324" s="232">
        <v>0</v>
      </c>
      <c r="J324" s="232">
        <v>0</v>
      </c>
      <c r="K324" s="232">
        <v>0</v>
      </c>
      <c r="L324" s="232">
        <v>0</v>
      </c>
      <c r="M324" s="232">
        <v>0</v>
      </c>
      <c r="N324" s="232">
        <v>0</v>
      </c>
      <c r="O324" s="232">
        <v>0</v>
      </c>
      <c r="P324" s="232">
        <v>0</v>
      </c>
      <c r="Q324" s="232">
        <v>0</v>
      </c>
      <c r="R324" s="232">
        <v>0</v>
      </c>
      <c r="S324" s="232">
        <v>0</v>
      </c>
      <c r="T324" s="232">
        <v>0</v>
      </c>
      <c r="U324" s="232">
        <v>0</v>
      </c>
      <c r="V324" s="232">
        <v>0</v>
      </c>
      <c r="W324" s="232">
        <v>0</v>
      </c>
      <c r="X324" s="232">
        <v>0</v>
      </c>
      <c r="Z324" s="229">
        <v>22</v>
      </c>
      <c r="AA324" s="234" t="s">
        <v>60</v>
      </c>
      <c r="AB324" s="231">
        <v>0</v>
      </c>
      <c r="AC324" s="232">
        <v>0</v>
      </c>
      <c r="AD324" s="232">
        <v>0</v>
      </c>
      <c r="AE324" s="232">
        <v>0</v>
      </c>
      <c r="AF324" s="232">
        <v>0</v>
      </c>
      <c r="AG324" s="232">
        <v>0</v>
      </c>
      <c r="AH324" s="232">
        <v>0</v>
      </c>
      <c r="AI324" s="232">
        <v>0</v>
      </c>
      <c r="AJ324" s="232">
        <v>0</v>
      </c>
      <c r="AK324" s="232">
        <v>0</v>
      </c>
      <c r="AL324" s="232">
        <v>0</v>
      </c>
      <c r="AM324" s="232">
        <v>0</v>
      </c>
      <c r="AN324" s="232">
        <v>0</v>
      </c>
      <c r="AO324" s="232">
        <v>0</v>
      </c>
      <c r="AP324" s="232">
        <v>0</v>
      </c>
      <c r="AQ324" s="232">
        <v>0</v>
      </c>
      <c r="AR324" s="232">
        <v>0</v>
      </c>
      <c r="AS324" s="232">
        <v>0</v>
      </c>
      <c r="AT324" s="232">
        <v>0</v>
      </c>
      <c r="AU324" s="232">
        <v>0</v>
      </c>
      <c r="AV324" s="232">
        <v>0</v>
      </c>
    </row>
    <row r="325" spans="2:48" x14ac:dyDescent="0.2">
      <c r="B325" s="229">
        <v>23</v>
      </c>
      <c r="C325" s="234" t="s">
        <v>61</v>
      </c>
      <c r="D325" s="231">
        <v>0</v>
      </c>
      <c r="E325" s="232">
        <v>0</v>
      </c>
      <c r="F325" s="232">
        <v>0</v>
      </c>
      <c r="G325" s="232">
        <v>0</v>
      </c>
      <c r="H325" s="232">
        <v>0</v>
      </c>
      <c r="I325" s="232">
        <v>0</v>
      </c>
      <c r="J325" s="232">
        <v>0</v>
      </c>
      <c r="K325" s="232">
        <v>0</v>
      </c>
      <c r="L325" s="232">
        <v>0</v>
      </c>
      <c r="M325" s="232">
        <v>0</v>
      </c>
      <c r="N325" s="232">
        <v>0</v>
      </c>
      <c r="O325" s="232">
        <v>0</v>
      </c>
      <c r="P325" s="232">
        <v>0</v>
      </c>
      <c r="Q325" s="232">
        <v>0</v>
      </c>
      <c r="R325" s="232">
        <v>0</v>
      </c>
      <c r="S325" s="232">
        <v>0</v>
      </c>
      <c r="T325" s="232">
        <v>0</v>
      </c>
      <c r="U325" s="232">
        <v>0</v>
      </c>
      <c r="V325" s="232">
        <v>0</v>
      </c>
      <c r="W325" s="232">
        <v>0</v>
      </c>
      <c r="X325" s="232">
        <v>0</v>
      </c>
      <c r="Z325" s="229">
        <v>23</v>
      </c>
      <c r="AA325" s="234" t="s">
        <v>61</v>
      </c>
      <c r="AB325" s="231">
        <v>0</v>
      </c>
      <c r="AC325" s="232">
        <v>0</v>
      </c>
      <c r="AD325" s="232">
        <v>0</v>
      </c>
      <c r="AE325" s="232">
        <v>0</v>
      </c>
      <c r="AF325" s="232">
        <v>0</v>
      </c>
      <c r="AG325" s="232">
        <v>0</v>
      </c>
      <c r="AH325" s="232">
        <v>0</v>
      </c>
      <c r="AI325" s="232">
        <v>0</v>
      </c>
      <c r="AJ325" s="232">
        <v>0</v>
      </c>
      <c r="AK325" s="232">
        <v>0</v>
      </c>
      <c r="AL325" s="232">
        <v>0</v>
      </c>
      <c r="AM325" s="232">
        <v>0</v>
      </c>
      <c r="AN325" s="232">
        <v>0</v>
      </c>
      <c r="AO325" s="232">
        <v>0</v>
      </c>
      <c r="AP325" s="232">
        <v>0</v>
      </c>
      <c r="AQ325" s="232">
        <v>0</v>
      </c>
      <c r="AR325" s="232">
        <v>0</v>
      </c>
      <c r="AS325" s="232">
        <v>0</v>
      </c>
      <c r="AT325" s="232">
        <v>0</v>
      </c>
      <c r="AU325" s="232">
        <v>0</v>
      </c>
      <c r="AV325" s="232">
        <v>0</v>
      </c>
    </row>
    <row r="326" spans="2:48" x14ac:dyDescent="0.2">
      <c r="B326" s="229">
        <v>26</v>
      </c>
      <c r="C326" s="234" t="s">
        <v>62</v>
      </c>
      <c r="D326" s="231">
        <v>0</v>
      </c>
      <c r="E326" s="232">
        <v>0</v>
      </c>
      <c r="F326" s="232">
        <v>0</v>
      </c>
      <c r="G326" s="232">
        <v>0</v>
      </c>
      <c r="H326" s="232">
        <v>0</v>
      </c>
      <c r="I326" s="232">
        <v>0</v>
      </c>
      <c r="J326" s="232">
        <v>0</v>
      </c>
      <c r="K326" s="232">
        <v>0</v>
      </c>
      <c r="L326" s="232">
        <v>0</v>
      </c>
      <c r="M326" s="232">
        <v>0</v>
      </c>
      <c r="N326" s="232">
        <v>0</v>
      </c>
      <c r="O326" s="232">
        <v>0</v>
      </c>
      <c r="P326" s="232">
        <v>0</v>
      </c>
      <c r="Q326" s="232">
        <v>0</v>
      </c>
      <c r="R326" s="232">
        <v>0</v>
      </c>
      <c r="S326" s="232">
        <v>0</v>
      </c>
      <c r="T326" s="232">
        <v>0</v>
      </c>
      <c r="U326" s="232">
        <v>0</v>
      </c>
      <c r="V326" s="232">
        <v>0</v>
      </c>
      <c r="W326" s="232">
        <v>0</v>
      </c>
      <c r="X326" s="232">
        <v>0</v>
      </c>
      <c r="Z326" s="229">
        <v>26</v>
      </c>
      <c r="AA326" s="234" t="s">
        <v>62</v>
      </c>
      <c r="AB326" s="231">
        <v>0</v>
      </c>
      <c r="AC326" s="232">
        <v>0</v>
      </c>
      <c r="AD326" s="232">
        <v>0</v>
      </c>
      <c r="AE326" s="232">
        <v>0</v>
      </c>
      <c r="AF326" s="232">
        <v>0</v>
      </c>
      <c r="AG326" s="232">
        <v>0</v>
      </c>
      <c r="AH326" s="232">
        <v>0</v>
      </c>
      <c r="AI326" s="232">
        <v>0</v>
      </c>
      <c r="AJ326" s="232">
        <v>0</v>
      </c>
      <c r="AK326" s="232">
        <v>0</v>
      </c>
      <c r="AL326" s="232">
        <v>0</v>
      </c>
      <c r="AM326" s="232">
        <v>0</v>
      </c>
      <c r="AN326" s="232">
        <v>0</v>
      </c>
      <c r="AO326" s="232">
        <v>0</v>
      </c>
      <c r="AP326" s="232">
        <v>0</v>
      </c>
      <c r="AQ326" s="232">
        <v>0</v>
      </c>
      <c r="AR326" s="232">
        <v>0</v>
      </c>
      <c r="AS326" s="232">
        <v>0</v>
      </c>
      <c r="AT326" s="232">
        <v>0</v>
      </c>
      <c r="AU326" s="232">
        <v>0</v>
      </c>
      <c r="AV326" s="232">
        <v>0</v>
      </c>
    </row>
    <row r="327" spans="2:48" x14ac:dyDescent="0.2">
      <c r="B327" s="229">
        <v>28</v>
      </c>
      <c r="C327" s="234" t="s">
        <v>63</v>
      </c>
      <c r="D327" s="231">
        <v>0</v>
      </c>
      <c r="E327" s="232">
        <v>0</v>
      </c>
      <c r="F327" s="232">
        <v>0</v>
      </c>
      <c r="G327" s="232">
        <v>0</v>
      </c>
      <c r="H327" s="232">
        <v>0</v>
      </c>
      <c r="I327" s="232">
        <v>0</v>
      </c>
      <c r="J327" s="232">
        <v>0</v>
      </c>
      <c r="K327" s="232">
        <v>0</v>
      </c>
      <c r="L327" s="232">
        <v>0</v>
      </c>
      <c r="M327" s="232">
        <v>0</v>
      </c>
      <c r="N327" s="232">
        <v>0</v>
      </c>
      <c r="O327" s="232">
        <v>0</v>
      </c>
      <c r="P327" s="232">
        <v>0</v>
      </c>
      <c r="Q327" s="232">
        <v>0</v>
      </c>
      <c r="R327" s="232">
        <v>0</v>
      </c>
      <c r="S327" s="232">
        <v>0</v>
      </c>
      <c r="T327" s="232">
        <v>0</v>
      </c>
      <c r="U327" s="232">
        <v>0</v>
      </c>
      <c r="V327" s="232">
        <v>0</v>
      </c>
      <c r="W327" s="232">
        <v>0</v>
      </c>
      <c r="X327" s="232">
        <v>0</v>
      </c>
      <c r="Z327" s="229">
        <v>28</v>
      </c>
      <c r="AA327" s="234" t="s">
        <v>63</v>
      </c>
      <c r="AB327" s="231">
        <v>0</v>
      </c>
      <c r="AC327" s="232">
        <v>0</v>
      </c>
      <c r="AD327" s="232">
        <v>0</v>
      </c>
      <c r="AE327" s="232">
        <v>0</v>
      </c>
      <c r="AF327" s="232">
        <v>0</v>
      </c>
      <c r="AG327" s="232">
        <v>0</v>
      </c>
      <c r="AH327" s="232">
        <v>0</v>
      </c>
      <c r="AI327" s="232">
        <v>0</v>
      </c>
      <c r="AJ327" s="232">
        <v>0</v>
      </c>
      <c r="AK327" s="232">
        <v>0</v>
      </c>
      <c r="AL327" s="232">
        <v>0</v>
      </c>
      <c r="AM327" s="232">
        <v>0</v>
      </c>
      <c r="AN327" s="232">
        <v>0</v>
      </c>
      <c r="AO327" s="232">
        <v>0</v>
      </c>
      <c r="AP327" s="232">
        <v>0</v>
      </c>
      <c r="AQ327" s="232">
        <v>0</v>
      </c>
      <c r="AR327" s="232">
        <v>0</v>
      </c>
      <c r="AS327" s="232">
        <v>0</v>
      </c>
      <c r="AT327" s="232">
        <v>0</v>
      </c>
      <c r="AU327" s="232">
        <v>0</v>
      </c>
      <c r="AV327" s="232">
        <v>0</v>
      </c>
    </row>
    <row r="328" spans="2:48" x14ac:dyDescent="0.2">
      <c r="B328" s="229">
        <v>29</v>
      </c>
      <c r="C328" s="234" t="s">
        <v>64</v>
      </c>
      <c r="D328" s="231">
        <v>211.32933333333395</v>
      </c>
      <c r="E328" s="232">
        <v>380.26209523809422</v>
      </c>
      <c r="F328" s="232">
        <v>377.19866666666701</v>
      </c>
      <c r="G328" s="232">
        <v>381.16800000000285</v>
      </c>
      <c r="H328" s="232">
        <v>391.94190476189829</v>
      </c>
      <c r="I328" s="232">
        <v>389.06446406926119</v>
      </c>
      <c r="J328" s="232">
        <v>382.53843116883286</v>
      </c>
      <c r="K328" s="232">
        <v>375.05843836164007</v>
      </c>
      <c r="L328" s="232">
        <v>367.45047173779085</v>
      </c>
      <c r="M328" s="232">
        <v>373.52823860076256</v>
      </c>
      <c r="N328" s="232">
        <v>378.72546813821327</v>
      </c>
      <c r="O328" s="232">
        <v>381.91699511278603</v>
      </c>
      <c r="P328" s="232">
        <v>384.15394686747482</v>
      </c>
      <c r="Q328" s="232">
        <v>385.95260264671731</v>
      </c>
      <c r="R328" s="232">
        <v>387.57473902944287</v>
      </c>
      <c r="S328" s="232">
        <v>389.64998052913882</v>
      </c>
      <c r="T328" s="232">
        <v>397.21044960156507</v>
      </c>
      <c r="U328" s="232">
        <v>403.81326649479195</v>
      </c>
      <c r="V328" s="232">
        <v>409.83673467840066</v>
      </c>
      <c r="W328" s="232">
        <v>415.51268586979387</v>
      </c>
      <c r="X328" s="232">
        <v>420.98556125775633</v>
      </c>
      <c r="Z328" s="229">
        <v>29</v>
      </c>
      <c r="AA328" s="234" t="s">
        <v>64</v>
      </c>
      <c r="AB328" s="231">
        <v>219.74658068000065</v>
      </c>
      <c r="AC328" s="232">
        <v>395.40793449142751</v>
      </c>
      <c r="AD328" s="232">
        <v>392.22248956000033</v>
      </c>
      <c r="AE328" s="232">
        <v>396.34992144000296</v>
      </c>
      <c r="AF328" s="232">
        <v>407.55295082856475</v>
      </c>
      <c r="AG328" s="232">
        <v>404.56090167313988</v>
      </c>
      <c r="AH328" s="232">
        <v>397.77493688228742</v>
      </c>
      <c r="AI328" s="232">
        <v>389.99701596158422</v>
      </c>
      <c r="AJ328" s="232">
        <v>382.08602402710704</v>
      </c>
      <c r="AK328" s="232">
        <v>388.40586834423095</v>
      </c>
      <c r="AL328" s="232">
        <v>393.81010353415832</v>
      </c>
      <c r="AM328" s="232">
        <v>397.12874902812831</v>
      </c>
      <c r="AN328" s="232">
        <v>399.45479857120637</v>
      </c>
      <c r="AO328" s="232">
        <v>401.32509481013608</v>
      </c>
      <c r="AP328" s="232">
        <v>403.01184088498565</v>
      </c>
      <c r="AQ328" s="232">
        <v>405.16973925361447</v>
      </c>
      <c r="AR328" s="232">
        <v>413.0313418091954</v>
      </c>
      <c r="AS328" s="232">
        <v>419.89714889927956</v>
      </c>
      <c r="AT328" s="232">
        <v>426.16053182064138</v>
      </c>
      <c r="AU328" s="232">
        <v>432.06255614798778</v>
      </c>
      <c r="AV328" s="232">
        <v>437.7534161626528</v>
      </c>
    </row>
    <row r="329" spans="2:48" x14ac:dyDescent="0.2">
      <c r="B329" s="229">
        <v>31</v>
      </c>
      <c r="C329" s="234" t="s">
        <v>65</v>
      </c>
      <c r="D329" s="231">
        <v>0</v>
      </c>
      <c r="E329" s="232">
        <v>0</v>
      </c>
      <c r="F329" s="232">
        <v>0</v>
      </c>
      <c r="G329" s="232">
        <v>0</v>
      </c>
      <c r="H329" s="232">
        <v>0</v>
      </c>
      <c r="I329" s="232">
        <v>0</v>
      </c>
      <c r="J329" s="232">
        <v>0</v>
      </c>
      <c r="K329" s="232">
        <v>0</v>
      </c>
      <c r="L329" s="232">
        <v>0</v>
      </c>
      <c r="M329" s="232">
        <v>0</v>
      </c>
      <c r="N329" s="232">
        <v>0</v>
      </c>
      <c r="O329" s="232">
        <v>0</v>
      </c>
      <c r="P329" s="232">
        <v>0</v>
      </c>
      <c r="Q329" s="232">
        <v>0</v>
      </c>
      <c r="R329" s="232">
        <v>0</v>
      </c>
      <c r="S329" s="232">
        <v>0</v>
      </c>
      <c r="T329" s="232">
        <v>0</v>
      </c>
      <c r="U329" s="232">
        <v>0</v>
      </c>
      <c r="V329" s="232">
        <v>0</v>
      </c>
      <c r="W329" s="232">
        <v>0</v>
      </c>
      <c r="X329" s="232">
        <v>0</v>
      </c>
      <c r="Z329" s="229">
        <v>31</v>
      </c>
      <c r="AA329" s="234" t="s">
        <v>65</v>
      </c>
      <c r="AB329" s="231">
        <v>0</v>
      </c>
      <c r="AC329" s="232">
        <v>0</v>
      </c>
      <c r="AD329" s="232">
        <v>0</v>
      </c>
      <c r="AE329" s="232">
        <v>0</v>
      </c>
      <c r="AF329" s="232">
        <v>0</v>
      </c>
      <c r="AG329" s="232">
        <v>0</v>
      </c>
      <c r="AH329" s="232">
        <v>0</v>
      </c>
      <c r="AI329" s="232">
        <v>0</v>
      </c>
      <c r="AJ329" s="232">
        <v>0</v>
      </c>
      <c r="AK329" s="232">
        <v>0</v>
      </c>
      <c r="AL329" s="232">
        <v>0</v>
      </c>
      <c r="AM329" s="232">
        <v>0</v>
      </c>
      <c r="AN329" s="232">
        <v>0</v>
      </c>
      <c r="AO329" s="232">
        <v>0</v>
      </c>
      <c r="AP329" s="232">
        <v>0</v>
      </c>
      <c r="AQ329" s="232">
        <v>0</v>
      </c>
      <c r="AR329" s="232">
        <v>0</v>
      </c>
      <c r="AS329" s="232">
        <v>0</v>
      </c>
      <c r="AT329" s="232">
        <v>0</v>
      </c>
      <c r="AU329" s="232">
        <v>0</v>
      </c>
      <c r="AV329" s="232">
        <v>0</v>
      </c>
    </row>
    <row r="330" spans="2:48" x14ac:dyDescent="0.2">
      <c r="B330" s="229">
        <v>32</v>
      </c>
      <c r="C330" s="234" t="s">
        <v>66</v>
      </c>
      <c r="D330" s="231">
        <v>0</v>
      </c>
      <c r="E330" s="232">
        <v>0</v>
      </c>
      <c r="F330" s="232">
        <v>0</v>
      </c>
      <c r="G330" s="232">
        <v>0</v>
      </c>
      <c r="H330" s="232">
        <v>0</v>
      </c>
      <c r="I330" s="232">
        <v>0</v>
      </c>
      <c r="J330" s="232">
        <v>0</v>
      </c>
      <c r="K330" s="232">
        <v>0</v>
      </c>
      <c r="L330" s="232">
        <v>0</v>
      </c>
      <c r="M330" s="232">
        <v>0</v>
      </c>
      <c r="N330" s="232">
        <v>0</v>
      </c>
      <c r="O330" s="232">
        <v>0</v>
      </c>
      <c r="P330" s="232">
        <v>0</v>
      </c>
      <c r="Q330" s="232">
        <v>0</v>
      </c>
      <c r="R330" s="232">
        <v>0</v>
      </c>
      <c r="S330" s="232">
        <v>0</v>
      </c>
      <c r="T330" s="232">
        <v>0</v>
      </c>
      <c r="U330" s="232">
        <v>0</v>
      </c>
      <c r="V330" s="232">
        <v>0</v>
      </c>
      <c r="W330" s="232">
        <v>0</v>
      </c>
      <c r="X330" s="232">
        <v>0</v>
      </c>
      <c r="Z330" s="229">
        <v>32</v>
      </c>
      <c r="AA330" s="234" t="s">
        <v>66</v>
      </c>
      <c r="AB330" s="231">
        <v>0</v>
      </c>
      <c r="AC330" s="232">
        <v>0</v>
      </c>
      <c r="AD330" s="232">
        <v>0</v>
      </c>
      <c r="AE330" s="232">
        <v>0</v>
      </c>
      <c r="AF330" s="232">
        <v>0</v>
      </c>
      <c r="AG330" s="232">
        <v>0</v>
      </c>
      <c r="AH330" s="232">
        <v>0</v>
      </c>
      <c r="AI330" s="232">
        <v>0</v>
      </c>
      <c r="AJ330" s="232">
        <v>0</v>
      </c>
      <c r="AK330" s="232">
        <v>0</v>
      </c>
      <c r="AL330" s="232">
        <v>0</v>
      </c>
      <c r="AM330" s="232">
        <v>0</v>
      </c>
      <c r="AN330" s="232">
        <v>0</v>
      </c>
      <c r="AO330" s="232">
        <v>0</v>
      </c>
      <c r="AP330" s="232">
        <v>0</v>
      </c>
      <c r="AQ330" s="232">
        <v>0</v>
      </c>
      <c r="AR330" s="232">
        <v>0</v>
      </c>
      <c r="AS330" s="232">
        <v>0</v>
      </c>
      <c r="AT330" s="232">
        <v>0</v>
      </c>
      <c r="AU330" s="232">
        <v>0</v>
      </c>
      <c r="AV330" s="232">
        <v>0</v>
      </c>
    </row>
    <row r="331" spans="2:48" x14ac:dyDescent="0.2">
      <c r="B331" s="229">
        <v>33</v>
      </c>
      <c r="C331" s="234" t="s">
        <v>67</v>
      </c>
      <c r="D331" s="231">
        <v>0</v>
      </c>
      <c r="E331" s="232">
        <v>0</v>
      </c>
      <c r="F331" s="232">
        <v>0</v>
      </c>
      <c r="G331" s="232">
        <v>0</v>
      </c>
      <c r="H331" s="232">
        <v>0</v>
      </c>
      <c r="I331" s="232">
        <v>0</v>
      </c>
      <c r="J331" s="232">
        <v>0</v>
      </c>
      <c r="K331" s="232">
        <v>0</v>
      </c>
      <c r="L331" s="232">
        <v>0</v>
      </c>
      <c r="M331" s="232">
        <v>0</v>
      </c>
      <c r="N331" s="232">
        <v>0</v>
      </c>
      <c r="O331" s="232">
        <v>0</v>
      </c>
      <c r="P331" s="232">
        <v>0</v>
      </c>
      <c r="Q331" s="232">
        <v>0</v>
      </c>
      <c r="R331" s="232">
        <v>0</v>
      </c>
      <c r="S331" s="232">
        <v>0</v>
      </c>
      <c r="T331" s="232">
        <v>0</v>
      </c>
      <c r="U331" s="232">
        <v>0</v>
      </c>
      <c r="V331" s="232">
        <v>0</v>
      </c>
      <c r="W331" s="232">
        <v>0</v>
      </c>
      <c r="X331" s="232">
        <v>0</v>
      </c>
      <c r="Z331" s="229">
        <v>33</v>
      </c>
      <c r="AA331" s="234" t="s">
        <v>67</v>
      </c>
      <c r="AB331" s="231">
        <v>0</v>
      </c>
      <c r="AC331" s="232">
        <v>0</v>
      </c>
      <c r="AD331" s="232">
        <v>0</v>
      </c>
      <c r="AE331" s="232">
        <v>0</v>
      </c>
      <c r="AF331" s="232">
        <v>0</v>
      </c>
      <c r="AG331" s="232">
        <v>0</v>
      </c>
      <c r="AH331" s="232">
        <v>0</v>
      </c>
      <c r="AI331" s="232">
        <v>0</v>
      </c>
      <c r="AJ331" s="232">
        <v>0</v>
      </c>
      <c r="AK331" s="232">
        <v>0</v>
      </c>
      <c r="AL331" s="232">
        <v>0</v>
      </c>
      <c r="AM331" s="232">
        <v>0</v>
      </c>
      <c r="AN331" s="232">
        <v>0</v>
      </c>
      <c r="AO331" s="232">
        <v>0</v>
      </c>
      <c r="AP331" s="232">
        <v>0</v>
      </c>
      <c r="AQ331" s="232">
        <v>0</v>
      </c>
      <c r="AR331" s="232">
        <v>0</v>
      </c>
      <c r="AS331" s="232">
        <v>0</v>
      </c>
      <c r="AT331" s="232">
        <v>0</v>
      </c>
      <c r="AU331" s="232">
        <v>0</v>
      </c>
      <c r="AV331" s="232">
        <v>0</v>
      </c>
    </row>
    <row r="332" spans="2:48" x14ac:dyDescent="0.2">
      <c r="B332" s="229">
        <v>34</v>
      </c>
      <c r="C332" s="234" t="s">
        <v>68</v>
      </c>
      <c r="D332" s="231">
        <v>0</v>
      </c>
      <c r="E332" s="232">
        <v>0</v>
      </c>
      <c r="F332" s="232">
        <v>0</v>
      </c>
      <c r="G332" s="232">
        <v>0</v>
      </c>
      <c r="H332" s="232">
        <v>0</v>
      </c>
      <c r="I332" s="232">
        <v>0</v>
      </c>
      <c r="J332" s="232">
        <v>0</v>
      </c>
      <c r="K332" s="232">
        <v>0</v>
      </c>
      <c r="L332" s="232">
        <v>0</v>
      </c>
      <c r="M332" s="232">
        <v>0</v>
      </c>
      <c r="N332" s="232">
        <v>0</v>
      </c>
      <c r="O332" s="232">
        <v>0</v>
      </c>
      <c r="P332" s="232">
        <v>0</v>
      </c>
      <c r="Q332" s="232">
        <v>0</v>
      </c>
      <c r="R332" s="232">
        <v>0</v>
      </c>
      <c r="S332" s="232">
        <v>0</v>
      </c>
      <c r="T332" s="232">
        <v>0</v>
      </c>
      <c r="U332" s="232">
        <v>0</v>
      </c>
      <c r="V332" s="232">
        <v>0</v>
      </c>
      <c r="W332" s="232">
        <v>0</v>
      </c>
      <c r="X332" s="232">
        <v>0</v>
      </c>
      <c r="Z332" s="229">
        <v>34</v>
      </c>
      <c r="AA332" s="234" t="s">
        <v>68</v>
      </c>
      <c r="AB332" s="231">
        <v>0</v>
      </c>
      <c r="AC332" s="232">
        <v>0</v>
      </c>
      <c r="AD332" s="232">
        <v>0</v>
      </c>
      <c r="AE332" s="232">
        <v>0</v>
      </c>
      <c r="AF332" s="232">
        <v>0</v>
      </c>
      <c r="AG332" s="232">
        <v>0</v>
      </c>
      <c r="AH332" s="232">
        <v>0</v>
      </c>
      <c r="AI332" s="232">
        <v>0</v>
      </c>
      <c r="AJ332" s="232">
        <v>0</v>
      </c>
      <c r="AK332" s="232">
        <v>0</v>
      </c>
      <c r="AL332" s="232">
        <v>0</v>
      </c>
      <c r="AM332" s="232">
        <v>0</v>
      </c>
      <c r="AN332" s="232">
        <v>0</v>
      </c>
      <c r="AO332" s="232">
        <v>0</v>
      </c>
      <c r="AP332" s="232">
        <v>0</v>
      </c>
      <c r="AQ332" s="232">
        <v>0</v>
      </c>
      <c r="AR332" s="232">
        <v>0</v>
      </c>
      <c r="AS332" s="232">
        <v>0</v>
      </c>
      <c r="AT332" s="232">
        <v>0</v>
      </c>
      <c r="AU332" s="232">
        <v>0</v>
      </c>
      <c r="AV332" s="232">
        <v>0</v>
      </c>
    </row>
    <row r="333" spans="2:48" x14ac:dyDescent="0.2">
      <c r="B333" s="229">
        <v>35</v>
      </c>
      <c r="C333" s="233" t="s">
        <v>69</v>
      </c>
      <c r="D333" s="231">
        <v>0</v>
      </c>
      <c r="E333" s="232">
        <v>0</v>
      </c>
      <c r="F333" s="232">
        <v>0</v>
      </c>
      <c r="G333" s="232">
        <v>0</v>
      </c>
      <c r="H333" s="232">
        <v>0</v>
      </c>
      <c r="I333" s="232">
        <v>0</v>
      </c>
      <c r="J333" s="232">
        <v>0</v>
      </c>
      <c r="K333" s="232">
        <v>0</v>
      </c>
      <c r="L333" s="232">
        <v>0</v>
      </c>
      <c r="M333" s="232">
        <v>0</v>
      </c>
      <c r="N333" s="232">
        <v>0</v>
      </c>
      <c r="O333" s="232">
        <v>0</v>
      </c>
      <c r="P333" s="232">
        <v>0</v>
      </c>
      <c r="Q333" s="232">
        <v>0</v>
      </c>
      <c r="R333" s="232">
        <v>0</v>
      </c>
      <c r="S333" s="232">
        <v>0</v>
      </c>
      <c r="T333" s="232">
        <v>0</v>
      </c>
      <c r="U333" s="232">
        <v>0</v>
      </c>
      <c r="V333" s="232">
        <v>0</v>
      </c>
      <c r="W333" s="232">
        <v>0</v>
      </c>
      <c r="X333" s="232">
        <v>0</v>
      </c>
      <c r="Z333" s="229">
        <v>35</v>
      </c>
      <c r="AA333" s="233" t="s">
        <v>69</v>
      </c>
      <c r="AB333" s="231">
        <v>0</v>
      </c>
      <c r="AC333" s="232">
        <v>0</v>
      </c>
      <c r="AD333" s="232">
        <v>0</v>
      </c>
      <c r="AE333" s="232">
        <v>0</v>
      </c>
      <c r="AF333" s="232">
        <v>0</v>
      </c>
      <c r="AG333" s="232">
        <v>0</v>
      </c>
      <c r="AH333" s="232">
        <v>0</v>
      </c>
      <c r="AI333" s="232">
        <v>0</v>
      </c>
      <c r="AJ333" s="232">
        <v>0</v>
      </c>
      <c r="AK333" s="232">
        <v>0</v>
      </c>
      <c r="AL333" s="232">
        <v>0</v>
      </c>
      <c r="AM333" s="232">
        <v>0</v>
      </c>
      <c r="AN333" s="232">
        <v>0</v>
      </c>
      <c r="AO333" s="232">
        <v>0</v>
      </c>
      <c r="AP333" s="232">
        <v>0</v>
      </c>
      <c r="AQ333" s="232">
        <v>0</v>
      </c>
      <c r="AR333" s="232">
        <v>0</v>
      </c>
      <c r="AS333" s="232">
        <v>0</v>
      </c>
      <c r="AT333" s="232">
        <v>0</v>
      </c>
      <c r="AU333" s="232">
        <v>0</v>
      </c>
      <c r="AV333" s="232">
        <v>0</v>
      </c>
    </row>
    <row r="334" spans="2:48" x14ac:dyDescent="0.2">
      <c r="B334" s="229">
        <v>36</v>
      </c>
      <c r="C334" s="234" t="s">
        <v>70</v>
      </c>
      <c r="D334" s="231">
        <v>0</v>
      </c>
      <c r="E334" s="232">
        <v>0</v>
      </c>
      <c r="F334" s="232">
        <v>0</v>
      </c>
      <c r="G334" s="232">
        <v>0</v>
      </c>
      <c r="H334" s="232">
        <v>0</v>
      </c>
      <c r="I334" s="232">
        <v>0</v>
      </c>
      <c r="J334" s="232">
        <v>0</v>
      </c>
      <c r="K334" s="232">
        <v>0</v>
      </c>
      <c r="L334" s="232">
        <v>0</v>
      </c>
      <c r="M334" s="232">
        <v>0</v>
      </c>
      <c r="N334" s="232">
        <v>0</v>
      </c>
      <c r="O334" s="232">
        <v>0</v>
      </c>
      <c r="P334" s="232">
        <v>0</v>
      </c>
      <c r="Q334" s="232">
        <v>0</v>
      </c>
      <c r="R334" s="232">
        <v>0</v>
      </c>
      <c r="S334" s="232">
        <v>0</v>
      </c>
      <c r="T334" s="232">
        <v>0</v>
      </c>
      <c r="U334" s="232">
        <v>0</v>
      </c>
      <c r="V334" s="232">
        <v>0</v>
      </c>
      <c r="W334" s="232">
        <v>0</v>
      </c>
      <c r="X334" s="232">
        <v>0</v>
      </c>
      <c r="Z334" s="229">
        <v>36</v>
      </c>
      <c r="AA334" s="234" t="s">
        <v>70</v>
      </c>
      <c r="AB334" s="231">
        <v>0</v>
      </c>
      <c r="AC334" s="232">
        <v>0</v>
      </c>
      <c r="AD334" s="232">
        <v>0</v>
      </c>
      <c r="AE334" s="232">
        <v>0</v>
      </c>
      <c r="AF334" s="232">
        <v>0</v>
      </c>
      <c r="AG334" s="232">
        <v>0</v>
      </c>
      <c r="AH334" s="232">
        <v>0</v>
      </c>
      <c r="AI334" s="232">
        <v>0</v>
      </c>
      <c r="AJ334" s="232">
        <v>0</v>
      </c>
      <c r="AK334" s="232">
        <v>0</v>
      </c>
      <c r="AL334" s="232">
        <v>0</v>
      </c>
      <c r="AM334" s="232">
        <v>0</v>
      </c>
      <c r="AN334" s="232">
        <v>0</v>
      </c>
      <c r="AO334" s="232">
        <v>0</v>
      </c>
      <c r="AP334" s="232">
        <v>0</v>
      </c>
      <c r="AQ334" s="232">
        <v>0</v>
      </c>
      <c r="AR334" s="232">
        <v>0</v>
      </c>
      <c r="AS334" s="232">
        <v>0</v>
      </c>
      <c r="AT334" s="232">
        <v>0</v>
      </c>
      <c r="AU334" s="232">
        <v>0</v>
      </c>
      <c r="AV334" s="232">
        <v>0</v>
      </c>
    </row>
    <row r="335" spans="2:48" x14ac:dyDescent="0.2">
      <c r="B335" s="229">
        <v>39</v>
      </c>
      <c r="C335" s="234" t="s">
        <v>71</v>
      </c>
      <c r="D335" s="231">
        <v>0</v>
      </c>
      <c r="E335" s="232">
        <v>0</v>
      </c>
      <c r="F335" s="232">
        <v>0</v>
      </c>
      <c r="G335" s="232">
        <v>0</v>
      </c>
      <c r="H335" s="232">
        <v>0</v>
      </c>
      <c r="I335" s="232">
        <v>0</v>
      </c>
      <c r="J335" s="232">
        <v>0</v>
      </c>
      <c r="K335" s="232">
        <v>0</v>
      </c>
      <c r="L335" s="232">
        <v>0</v>
      </c>
      <c r="M335" s="232">
        <v>0</v>
      </c>
      <c r="N335" s="232">
        <v>0</v>
      </c>
      <c r="O335" s="232">
        <v>0</v>
      </c>
      <c r="P335" s="232">
        <v>0</v>
      </c>
      <c r="Q335" s="232">
        <v>0</v>
      </c>
      <c r="R335" s="232">
        <v>0</v>
      </c>
      <c r="S335" s="232">
        <v>0</v>
      </c>
      <c r="T335" s="232">
        <v>0</v>
      </c>
      <c r="U335" s="232">
        <v>0</v>
      </c>
      <c r="V335" s="232">
        <v>0</v>
      </c>
      <c r="W335" s="232">
        <v>0</v>
      </c>
      <c r="X335" s="232">
        <v>0</v>
      </c>
      <c r="Z335" s="229">
        <v>39</v>
      </c>
      <c r="AA335" s="234" t="s">
        <v>71</v>
      </c>
      <c r="AB335" s="231">
        <v>0</v>
      </c>
      <c r="AC335" s="232">
        <v>0</v>
      </c>
      <c r="AD335" s="232">
        <v>0</v>
      </c>
      <c r="AE335" s="232">
        <v>0</v>
      </c>
      <c r="AF335" s="232">
        <v>0</v>
      </c>
      <c r="AG335" s="232">
        <v>0</v>
      </c>
      <c r="AH335" s="232">
        <v>0</v>
      </c>
      <c r="AI335" s="232">
        <v>0</v>
      </c>
      <c r="AJ335" s="232">
        <v>0</v>
      </c>
      <c r="AK335" s="232">
        <v>0</v>
      </c>
      <c r="AL335" s="232">
        <v>0</v>
      </c>
      <c r="AM335" s="232">
        <v>0</v>
      </c>
      <c r="AN335" s="232">
        <v>0</v>
      </c>
      <c r="AO335" s="232">
        <v>0</v>
      </c>
      <c r="AP335" s="232">
        <v>0</v>
      </c>
      <c r="AQ335" s="232">
        <v>0</v>
      </c>
      <c r="AR335" s="232">
        <v>0</v>
      </c>
      <c r="AS335" s="232">
        <v>0</v>
      </c>
      <c r="AT335" s="232">
        <v>0</v>
      </c>
      <c r="AU335" s="232">
        <v>0</v>
      </c>
      <c r="AV335" s="232">
        <v>0</v>
      </c>
    </row>
    <row r="336" spans="2:48" x14ac:dyDescent="0.2">
      <c r="B336" s="229">
        <v>40</v>
      </c>
      <c r="C336" s="234" t="s">
        <v>72</v>
      </c>
      <c r="D336" s="231">
        <v>0</v>
      </c>
      <c r="E336" s="232">
        <v>0</v>
      </c>
      <c r="F336" s="232">
        <v>0</v>
      </c>
      <c r="G336" s="232">
        <v>0</v>
      </c>
      <c r="H336" s="232">
        <v>0</v>
      </c>
      <c r="I336" s="232">
        <v>0</v>
      </c>
      <c r="J336" s="232">
        <v>0</v>
      </c>
      <c r="K336" s="232">
        <v>0</v>
      </c>
      <c r="L336" s="232">
        <v>0</v>
      </c>
      <c r="M336" s="232">
        <v>0</v>
      </c>
      <c r="N336" s="232">
        <v>0</v>
      </c>
      <c r="O336" s="232">
        <v>0</v>
      </c>
      <c r="P336" s="232">
        <v>0</v>
      </c>
      <c r="Q336" s="232">
        <v>0</v>
      </c>
      <c r="R336" s="232">
        <v>0</v>
      </c>
      <c r="S336" s="232">
        <v>0</v>
      </c>
      <c r="T336" s="232">
        <v>0</v>
      </c>
      <c r="U336" s="232">
        <v>0</v>
      </c>
      <c r="V336" s="232">
        <v>0</v>
      </c>
      <c r="W336" s="232">
        <v>0</v>
      </c>
      <c r="X336" s="232">
        <v>0</v>
      </c>
      <c r="Z336" s="229">
        <v>40</v>
      </c>
      <c r="AA336" s="234" t="s">
        <v>72</v>
      </c>
      <c r="AB336" s="231">
        <v>0</v>
      </c>
      <c r="AC336" s="232">
        <v>0</v>
      </c>
      <c r="AD336" s="232">
        <v>0</v>
      </c>
      <c r="AE336" s="232">
        <v>0</v>
      </c>
      <c r="AF336" s="232">
        <v>0</v>
      </c>
      <c r="AG336" s="232">
        <v>0</v>
      </c>
      <c r="AH336" s="232">
        <v>0</v>
      </c>
      <c r="AI336" s="232">
        <v>0</v>
      </c>
      <c r="AJ336" s="232">
        <v>0</v>
      </c>
      <c r="AK336" s="232">
        <v>0</v>
      </c>
      <c r="AL336" s="232">
        <v>0</v>
      </c>
      <c r="AM336" s="232">
        <v>0</v>
      </c>
      <c r="AN336" s="232">
        <v>0</v>
      </c>
      <c r="AO336" s="232">
        <v>0</v>
      </c>
      <c r="AP336" s="232">
        <v>0</v>
      </c>
      <c r="AQ336" s="232">
        <v>0</v>
      </c>
      <c r="AR336" s="232">
        <v>0</v>
      </c>
      <c r="AS336" s="232">
        <v>0</v>
      </c>
      <c r="AT336" s="232">
        <v>0</v>
      </c>
      <c r="AU336" s="232">
        <v>0</v>
      </c>
      <c r="AV336" s="232">
        <v>0</v>
      </c>
    </row>
    <row r="337" spans="2:48" x14ac:dyDescent="0.2">
      <c r="B337" s="229">
        <v>45</v>
      </c>
      <c r="C337" s="234" t="s">
        <v>73</v>
      </c>
      <c r="D337" s="231">
        <v>0</v>
      </c>
      <c r="E337" s="232">
        <v>0</v>
      </c>
      <c r="F337" s="232">
        <v>0</v>
      </c>
      <c r="G337" s="232">
        <v>0</v>
      </c>
      <c r="H337" s="232">
        <v>0</v>
      </c>
      <c r="I337" s="232">
        <v>0</v>
      </c>
      <c r="J337" s="232">
        <v>0</v>
      </c>
      <c r="K337" s="232">
        <v>0</v>
      </c>
      <c r="L337" s="232">
        <v>0</v>
      </c>
      <c r="M337" s="232">
        <v>0</v>
      </c>
      <c r="N337" s="232">
        <v>0</v>
      </c>
      <c r="O337" s="232">
        <v>0</v>
      </c>
      <c r="P337" s="232">
        <v>0</v>
      </c>
      <c r="Q337" s="232">
        <v>0</v>
      </c>
      <c r="R337" s="232">
        <v>0</v>
      </c>
      <c r="S337" s="232">
        <v>0</v>
      </c>
      <c r="T337" s="232">
        <v>0</v>
      </c>
      <c r="U337" s="232">
        <v>0</v>
      </c>
      <c r="V337" s="232">
        <v>0</v>
      </c>
      <c r="W337" s="232">
        <v>0</v>
      </c>
      <c r="X337" s="232">
        <v>0</v>
      </c>
      <c r="Z337" s="229">
        <v>45</v>
      </c>
      <c r="AA337" s="234" t="s">
        <v>73</v>
      </c>
      <c r="AB337" s="231">
        <v>0</v>
      </c>
      <c r="AC337" s="232">
        <v>0</v>
      </c>
      <c r="AD337" s="232">
        <v>0</v>
      </c>
      <c r="AE337" s="232">
        <v>0</v>
      </c>
      <c r="AF337" s="232">
        <v>0</v>
      </c>
      <c r="AG337" s="232">
        <v>0</v>
      </c>
      <c r="AH337" s="232">
        <v>0</v>
      </c>
      <c r="AI337" s="232">
        <v>0</v>
      </c>
      <c r="AJ337" s="232">
        <v>0</v>
      </c>
      <c r="AK337" s="232">
        <v>0</v>
      </c>
      <c r="AL337" s="232">
        <v>0</v>
      </c>
      <c r="AM337" s="232">
        <v>0</v>
      </c>
      <c r="AN337" s="232">
        <v>0</v>
      </c>
      <c r="AO337" s="232">
        <v>0</v>
      </c>
      <c r="AP337" s="232">
        <v>0</v>
      </c>
      <c r="AQ337" s="232">
        <v>0</v>
      </c>
      <c r="AR337" s="232">
        <v>0</v>
      </c>
      <c r="AS337" s="232">
        <v>0</v>
      </c>
      <c r="AT337" s="232">
        <v>0</v>
      </c>
      <c r="AU337" s="232">
        <v>0</v>
      </c>
      <c r="AV337" s="232">
        <v>0</v>
      </c>
    </row>
    <row r="338" spans="2:48" ht="13.5" thickBot="1" x14ac:dyDescent="0.25">
      <c r="B338" s="229">
        <v>46</v>
      </c>
      <c r="C338" s="235" t="s">
        <v>74</v>
      </c>
      <c r="D338" s="231">
        <v>0</v>
      </c>
      <c r="E338" s="232">
        <v>0</v>
      </c>
      <c r="F338" s="232">
        <v>0</v>
      </c>
      <c r="G338" s="232">
        <v>0</v>
      </c>
      <c r="H338" s="232">
        <v>0</v>
      </c>
      <c r="I338" s="232">
        <v>0</v>
      </c>
      <c r="J338" s="232">
        <v>0</v>
      </c>
      <c r="K338" s="232">
        <v>0</v>
      </c>
      <c r="L338" s="232">
        <v>0</v>
      </c>
      <c r="M338" s="232">
        <v>0</v>
      </c>
      <c r="N338" s="232">
        <v>0</v>
      </c>
      <c r="O338" s="232">
        <v>0</v>
      </c>
      <c r="P338" s="232">
        <v>0</v>
      </c>
      <c r="Q338" s="232">
        <v>0</v>
      </c>
      <c r="R338" s="232">
        <v>0</v>
      </c>
      <c r="S338" s="232">
        <v>0</v>
      </c>
      <c r="T338" s="232">
        <v>0</v>
      </c>
      <c r="U338" s="232">
        <v>0</v>
      </c>
      <c r="V338" s="232">
        <v>0</v>
      </c>
      <c r="W338" s="232">
        <v>0</v>
      </c>
      <c r="X338" s="232">
        <v>0</v>
      </c>
      <c r="Z338" s="229">
        <v>46</v>
      </c>
      <c r="AA338" s="235" t="s">
        <v>74</v>
      </c>
      <c r="AB338" s="231">
        <v>0</v>
      </c>
      <c r="AC338" s="232">
        <v>0</v>
      </c>
      <c r="AD338" s="232">
        <v>0</v>
      </c>
      <c r="AE338" s="232">
        <v>0</v>
      </c>
      <c r="AF338" s="232">
        <v>0</v>
      </c>
      <c r="AG338" s="232">
        <v>0</v>
      </c>
      <c r="AH338" s="232">
        <v>0</v>
      </c>
      <c r="AI338" s="232">
        <v>0</v>
      </c>
      <c r="AJ338" s="232">
        <v>0</v>
      </c>
      <c r="AK338" s="232">
        <v>0</v>
      </c>
      <c r="AL338" s="232">
        <v>0</v>
      </c>
      <c r="AM338" s="232">
        <v>0</v>
      </c>
      <c r="AN338" s="232">
        <v>0</v>
      </c>
      <c r="AO338" s="232">
        <v>0</v>
      </c>
      <c r="AP338" s="232">
        <v>0</v>
      </c>
      <c r="AQ338" s="232">
        <v>0</v>
      </c>
      <c r="AR338" s="232">
        <v>0</v>
      </c>
      <c r="AS338" s="232">
        <v>0</v>
      </c>
      <c r="AT338" s="232">
        <v>0</v>
      </c>
      <c r="AU338" s="232">
        <v>0</v>
      </c>
      <c r="AV338" s="232">
        <v>0</v>
      </c>
    </row>
    <row r="339" spans="2:48" ht="13.5" thickBot="1" x14ac:dyDescent="0.25">
      <c r="B339" s="236"/>
      <c r="C339" s="237" t="s">
        <v>75</v>
      </c>
      <c r="D339" s="238">
        <f>+SUM(D315:D337)</f>
        <v>40546.081316929769</v>
      </c>
      <c r="E339" s="238">
        <f t="shared" ref="E339:X339" si="80">+SUM(E315:E337)</f>
        <v>59960.200539551108</v>
      </c>
      <c r="F339" s="238">
        <f t="shared" si="80"/>
        <v>61266.522416692096</v>
      </c>
      <c r="G339" s="238">
        <f t="shared" si="80"/>
        <v>62643.300107137009</v>
      </c>
      <c r="H339" s="238">
        <f t="shared" si="80"/>
        <v>63998.16619111679</v>
      </c>
      <c r="I339" s="238">
        <f t="shared" si="80"/>
        <v>65359.782198546571</v>
      </c>
      <c r="J339" s="238">
        <f t="shared" si="80"/>
        <v>66725.771077233658</v>
      </c>
      <c r="K339" s="238">
        <f t="shared" si="80"/>
        <v>68099.316510132412</v>
      </c>
      <c r="L339" s="238">
        <f t="shared" si="80"/>
        <v>69483.748773935149</v>
      </c>
      <c r="M339" s="238">
        <f t="shared" si="80"/>
        <v>70891.252215661501</v>
      </c>
      <c r="N339" s="238">
        <f t="shared" si="80"/>
        <v>72308.39624266274</v>
      </c>
      <c r="O339" s="238">
        <f t="shared" si="80"/>
        <v>73733.927086190772</v>
      </c>
      <c r="P339" s="238">
        <f t="shared" si="80"/>
        <v>75169.178028179027</v>
      </c>
      <c r="Q339" s="238">
        <f t="shared" si="80"/>
        <v>76614.90089212879</v>
      </c>
      <c r="R339" s="238">
        <f t="shared" si="80"/>
        <v>78071.552904172786</v>
      </c>
      <c r="S339" s="238">
        <f t="shared" si="80"/>
        <v>79540.007775355945</v>
      </c>
      <c r="T339" s="238">
        <f t="shared" si="80"/>
        <v>81025.524887099469</v>
      </c>
      <c r="U339" s="238">
        <f t="shared" si="80"/>
        <v>82521.8877853788</v>
      </c>
      <c r="V339" s="238">
        <f t="shared" si="80"/>
        <v>84029.765722888114</v>
      </c>
      <c r="W339" s="238">
        <f t="shared" si="80"/>
        <v>85549.442411236843</v>
      </c>
      <c r="X339" s="238">
        <f t="shared" si="80"/>
        <v>87082.08623538047</v>
      </c>
      <c r="Z339" s="236"/>
      <c r="AA339" s="237" t="s">
        <v>75</v>
      </c>
      <c r="AB339" s="238">
        <f>+SUM(AB315:AB337)</f>
        <v>41596.027501515346</v>
      </c>
      <c r="AC339" s="238">
        <f t="shared" ref="AC339:AV339" si="81">+SUM(AC315:AC337)</f>
        <v>61668.678320982297</v>
      </c>
      <c r="AD339" s="238">
        <f t="shared" si="81"/>
        <v>63021.042259871661</v>
      </c>
      <c r="AE339" s="238">
        <f t="shared" si="81"/>
        <v>64446.87353168855</v>
      </c>
      <c r="AF339" s="238">
        <f t="shared" si="81"/>
        <v>65849.888617292745</v>
      </c>
      <c r="AG339" s="238">
        <f t="shared" si="81"/>
        <v>67259.812855442811</v>
      </c>
      <c r="AH339" s="238">
        <f t="shared" si="81"/>
        <v>68674.178506369266</v>
      </c>
      <c r="AI339" s="238">
        <f t="shared" si="81"/>
        <v>70096.29170764859</v>
      </c>
      <c r="AJ339" s="238">
        <f t="shared" si="81"/>
        <v>71529.613627527564</v>
      </c>
      <c r="AK339" s="238">
        <f t="shared" si="81"/>
        <v>72986.811497418646</v>
      </c>
      <c r="AL339" s="238">
        <f t="shared" si="81"/>
        <v>74453.9174837748</v>
      </c>
      <c r="AM339" s="238">
        <f t="shared" si="81"/>
        <v>75929.62549101816</v>
      </c>
      <c r="AN339" s="238">
        <f t="shared" si="81"/>
        <v>77415.319478005418</v>
      </c>
      <c r="AO339" s="238">
        <f t="shared" si="81"/>
        <v>78911.778734184089</v>
      </c>
      <c r="AP339" s="238">
        <f t="shared" si="81"/>
        <v>80419.476164852196</v>
      </c>
      <c r="AQ339" s="238">
        <f t="shared" si="81"/>
        <v>81939.317708485934</v>
      </c>
      <c r="AR339" s="238">
        <f t="shared" si="81"/>
        <v>83476.769556463114</v>
      </c>
      <c r="AS339" s="238">
        <f t="shared" si="81"/>
        <v>85025.365109377482</v>
      </c>
      <c r="AT339" s="238">
        <f t="shared" si="81"/>
        <v>86585.796968363691</v>
      </c>
      <c r="AU339" s="238">
        <f t="shared" si="81"/>
        <v>88158.359552348091</v>
      </c>
      <c r="AV339" s="238">
        <f t="shared" si="81"/>
        <v>89744.256155545008</v>
      </c>
    </row>
    <row r="340" spans="2:48" x14ac:dyDescent="0.2">
      <c r="D340" s="239"/>
      <c r="E340" s="239"/>
      <c r="F340" s="239"/>
      <c r="G340" s="239"/>
      <c r="H340" s="239"/>
      <c r="I340" s="239"/>
      <c r="J340" s="239"/>
      <c r="K340" s="239"/>
      <c r="L340" s="239"/>
      <c r="M340" s="239"/>
      <c r="N340" s="239"/>
      <c r="O340" s="239"/>
      <c r="P340" s="239"/>
      <c r="Q340" s="239"/>
      <c r="R340" s="239"/>
      <c r="S340" s="239"/>
      <c r="T340" s="239"/>
      <c r="U340" s="239"/>
      <c r="V340" s="239"/>
      <c r="W340" s="239"/>
      <c r="X340" s="239"/>
      <c r="AB340" s="239"/>
      <c r="AC340" s="239"/>
      <c r="AD340" s="239"/>
      <c r="AE340" s="239"/>
      <c r="AF340" s="239"/>
      <c r="AG340" s="239"/>
      <c r="AH340" s="239"/>
      <c r="AI340" s="239"/>
      <c r="AJ340" s="239"/>
      <c r="AK340" s="239"/>
      <c r="AL340" s="239"/>
      <c r="AM340" s="239"/>
      <c r="AN340" s="239"/>
      <c r="AO340" s="239"/>
      <c r="AP340" s="239"/>
      <c r="AQ340" s="239"/>
      <c r="AR340" s="239"/>
      <c r="AS340" s="239"/>
      <c r="AT340" s="239"/>
      <c r="AU340" s="239"/>
      <c r="AV340" s="239"/>
    </row>
    <row r="341" spans="2:48" x14ac:dyDescent="0.2">
      <c r="D341" s="239"/>
      <c r="E341" s="239"/>
      <c r="F341" s="239"/>
      <c r="G341" s="239"/>
      <c r="H341" s="239"/>
      <c r="I341" s="239"/>
      <c r="J341" s="239"/>
      <c r="K341" s="239"/>
      <c r="L341" s="239"/>
      <c r="M341" s="239"/>
      <c r="N341" s="239"/>
      <c r="O341" s="239"/>
      <c r="P341" s="239"/>
      <c r="Q341" s="239"/>
      <c r="R341" s="239"/>
      <c r="S341" s="239"/>
      <c r="T341" s="239"/>
      <c r="U341" s="239"/>
      <c r="V341" s="239"/>
      <c r="W341" s="239"/>
      <c r="X341" s="239"/>
      <c r="AB341" s="239"/>
      <c r="AC341" s="239"/>
      <c r="AD341" s="239"/>
      <c r="AE341" s="239"/>
      <c r="AF341" s="239"/>
      <c r="AG341" s="239"/>
      <c r="AH341" s="239"/>
      <c r="AI341" s="239"/>
      <c r="AJ341" s="239"/>
      <c r="AK341" s="239"/>
      <c r="AL341" s="239"/>
      <c r="AM341" s="239"/>
      <c r="AN341" s="239"/>
      <c r="AO341" s="239"/>
      <c r="AP341" s="239"/>
      <c r="AQ341" s="239"/>
      <c r="AR341" s="239"/>
      <c r="AS341" s="239"/>
      <c r="AT341" s="239"/>
      <c r="AU341" s="239"/>
      <c r="AV341" s="239"/>
    </row>
    <row r="342" spans="2:48" x14ac:dyDescent="0.2">
      <c r="D342" s="239"/>
      <c r="E342" s="239"/>
      <c r="F342" s="239"/>
      <c r="G342" s="239"/>
      <c r="H342" s="239"/>
      <c r="I342" s="239"/>
      <c r="J342" s="239"/>
      <c r="K342" s="239"/>
      <c r="L342" s="239"/>
      <c r="M342" s="239"/>
      <c r="N342" s="239"/>
      <c r="O342" s="239"/>
      <c r="P342" s="239"/>
      <c r="Q342" s="239"/>
      <c r="R342" s="239"/>
      <c r="S342" s="239"/>
      <c r="T342" s="239"/>
      <c r="U342" s="239"/>
      <c r="V342" s="239"/>
      <c r="W342" s="239"/>
      <c r="X342" s="239"/>
      <c r="AB342" s="239"/>
      <c r="AC342" s="239"/>
      <c r="AD342" s="239"/>
      <c r="AE342" s="239"/>
      <c r="AF342" s="239"/>
      <c r="AG342" s="239"/>
      <c r="AH342" s="239"/>
      <c r="AI342" s="239"/>
      <c r="AJ342" s="239"/>
      <c r="AK342" s="239"/>
      <c r="AL342" s="239"/>
      <c r="AM342" s="239"/>
      <c r="AN342" s="239"/>
      <c r="AO342" s="239"/>
      <c r="AP342" s="239"/>
      <c r="AQ342" s="239"/>
      <c r="AR342" s="239"/>
      <c r="AS342" s="239"/>
      <c r="AT342" s="239"/>
      <c r="AU342" s="239"/>
      <c r="AV342" s="239"/>
    </row>
    <row r="343" spans="2:48" x14ac:dyDescent="0.2">
      <c r="D343" s="239"/>
      <c r="E343" s="239"/>
      <c r="F343" s="239"/>
      <c r="G343" s="239"/>
      <c r="H343" s="239"/>
      <c r="I343" s="239"/>
      <c r="J343" s="239"/>
      <c r="K343" s="239"/>
      <c r="L343" s="239"/>
      <c r="M343" s="239"/>
      <c r="N343" s="239"/>
      <c r="O343" s="239"/>
      <c r="P343" s="239"/>
      <c r="Q343" s="239"/>
      <c r="R343" s="239"/>
      <c r="S343" s="239"/>
      <c r="T343" s="239"/>
      <c r="U343" s="239"/>
      <c r="V343" s="239"/>
      <c r="W343" s="239"/>
      <c r="X343" s="239"/>
      <c r="AB343" s="239"/>
      <c r="AC343" s="239"/>
      <c r="AD343" s="239"/>
      <c r="AE343" s="239"/>
      <c r="AF343" s="239"/>
      <c r="AG343" s="239"/>
      <c r="AH343" s="239"/>
      <c r="AI343" s="239"/>
      <c r="AJ343" s="239"/>
      <c r="AK343" s="239"/>
      <c r="AL343" s="239"/>
      <c r="AM343" s="239"/>
      <c r="AN343" s="239"/>
      <c r="AO343" s="239"/>
      <c r="AP343" s="239"/>
      <c r="AQ343" s="239"/>
      <c r="AR343" s="239"/>
      <c r="AS343" s="239"/>
      <c r="AT343" s="239"/>
      <c r="AU343" s="239"/>
      <c r="AV343" s="239"/>
    </row>
    <row r="344" spans="2:48" x14ac:dyDescent="0.2">
      <c r="B344" s="226" t="s">
        <v>108</v>
      </c>
      <c r="Z344" s="226" t="s">
        <v>109</v>
      </c>
    </row>
    <row r="345" spans="2:48" ht="13.5" thickBot="1" x14ac:dyDescent="0.25"/>
    <row r="346" spans="2:48" ht="13.5" thickBot="1" x14ac:dyDescent="0.25">
      <c r="B346" s="227" t="s">
        <v>39</v>
      </c>
      <c r="C346" s="228" t="s">
        <v>40</v>
      </c>
      <c r="D346" s="90">
        <f t="shared" ref="D346:X346" si="82">+D314</f>
        <v>2024</v>
      </c>
      <c r="E346" s="90">
        <f t="shared" si="82"/>
        <v>2025</v>
      </c>
      <c r="F346" s="90">
        <f t="shared" si="82"/>
        <v>2026</v>
      </c>
      <c r="G346" s="90">
        <f t="shared" si="82"/>
        <v>2027</v>
      </c>
      <c r="H346" s="90">
        <f t="shared" si="82"/>
        <v>2028</v>
      </c>
      <c r="I346" s="90">
        <f t="shared" si="82"/>
        <v>2029</v>
      </c>
      <c r="J346" s="90">
        <f t="shared" si="82"/>
        <v>2030</v>
      </c>
      <c r="K346" s="90">
        <f t="shared" si="82"/>
        <v>2031</v>
      </c>
      <c r="L346" s="90">
        <f t="shared" si="82"/>
        <v>2032</v>
      </c>
      <c r="M346" s="90">
        <f t="shared" si="82"/>
        <v>2033</v>
      </c>
      <c r="N346" s="90">
        <f t="shared" si="82"/>
        <v>2034</v>
      </c>
      <c r="O346" s="90">
        <f t="shared" si="82"/>
        <v>2035</v>
      </c>
      <c r="P346" s="90">
        <f t="shared" si="82"/>
        <v>2036</v>
      </c>
      <c r="Q346" s="90">
        <f t="shared" si="82"/>
        <v>2037</v>
      </c>
      <c r="R346" s="90">
        <f t="shared" si="82"/>
        <v>2038</v>
      </c>
      <c r="S346" s="90">
        <f t="shared" si="82"/>
        <v>2039</v>
      </c>
      <c r="T346" s="90">
        <f t="shared" si="82"/>
        <v>2040</v>
      </c>
      <c r="U346" s="90">
        <f t="shared" si="82"/>
        <v>2041</v>
      </c>
      <c r="V346" s="90">
        <f t="shared" si="82"/>
        <v>2042</v>
      </c>
      <c r="W346" s="90">
        <f t="shared" si="82"/>
        <v>2043</v>
      </c>
      <c r="X346" s="90">
        <f t="shared" si="82"/>
        <v>2044</v>
      </c>
      <c r="Z346" s="227" t="s">
        <v>39</v>
      </c>
      <c r="AA346" s="228" t="s">
        <v>40</v>
      </c>
      <c r="AB346" s="90">
        <f t="shared" ref="AB346:AV346" si="83">+D346</f>
        <v>2024</v>
      </c>
      <c r="AC346" s="90">
        <f t="shared" si="83"/>
        <v>2025</v>
      </c>
      <c r="AD346" s="90">
        <f t="shared" si="83"/>
        <v>2026</v>
      </c>
      <c r="AE346" s="90">
        <f t="shared" si="83"/>
        <v>2027</v>
      </c>
      <c r="AF346" s="90">
        <f t="shared" si="83"/>
        <v>2028</v>
      </c>
      <c r="AG346" s="90">
        <f t="shared" si="83"/>
        <v>2029</v>
      </c>
      <c r="AH346" s="90">
        <f t="shared" si="83"/>
        <v>2030</v>
      </c>
      <c r="AI346" s="90">
        <f t="shared" si="83"/>
        <v>2031</v>
      </c>
      <c r="AJ346" s="90">
        <f t="shared" si="83"/>
        <v>2032</v>
      </c>
      <c r="AK346" s="90">
        <f t="shared" si="83"/>
        <v>2033</v>
      </c>
      <c r="AL346" s="90">
        <f t="shared" si="83"/>
        <v>2034</v>
      </c>
      <c r="AM346" s="90">
        <f t="shared" si="83"/>
        <v>2035</v>
      </c>
      <c r="AN346" s="90">
        <f t="shared" si="83"/>
        <v>2036</v>
      </c>
      <c r="AO346" s="90">
        <f t="shared" si="83"/>
        <v>2037</v>
      </c>
      <c r="AP346" s="90">
        <f t="shared" si="83"/>
        <v>2038</v>
      </c>
      <c r="AQ346" s="90">
        <f t="shared" si="83"/>
        <v>2039</v>
      </c>
      <c r="AR346" s="90">
        <f t="shared" si="83"/>
        <v>2040</v>
      </c>
      <c r="AS346" s="90">
        <f t="shared" si="83"/>
        <v>2041</v>
      </c>
      <c r="AT346" s="90">
        <f t="shared" si="83"/>
        <v>2042</v>
      </c>
      <c r="AU346" s="90">
        <f t="shared" si="83"/>
        <v>2043</v>
      </c>
      <c r="AV346" s="90">
        <f t="shared" si="83"/>
        <v>2044</v>
      </c>
    </row>
    <row r="347" spans="2:48" x14ac:dyDescent="0.2">
      <c r="B347" s="229">
        <v>6</v>
      </c>
      <c r="C347" s="230" t="s">
        <v>48</v>
      </c>
      <c r="D347" s="231">
        <v>5313.0572999999995</v>
      </c>
      <c r="E347" s="232">
        <v>5313.0572999999995</v>
      </c>
      <c r="F347" s="232">
        <v>5313.0572999999995</v>
      </c>
      <c r="G347" s="232">
        <v>5313.0572999999995</v>
      </c>
      <c r="H347" s="232">
        <v>5313.0572999999995</v>
      </c>
      <c r="I347" s="232">
        <v>5313.0572999999995</v>
      </c>
      <c r="J347" s="232">
        <v>5313.0572999999995</v>
      </c>
      <c r="K347" s="232">
        <v>5313.0572999999995</v>
      </c>
      <c r="L347" s="232">
        <v>5313.0572999999995</v>
      </c>
      <c r="M347" s="232">
        <v>5313.0572999999995</v>
      </c>
      <c r="N347" s="232">
        <v>5313.0572999999995</v>
      </c>
      <c r="O347" s="232">
        <v>5313.0572999999995</v>
      </c>
      <c r="P347" s="232">
        <v>5313.0572999999995</v>
      </c>
      <c r="Q347" s="232">
        <v>5313.0572999999995</v>
      </c>
      <c r="R347" s="232">
        <v>5313.0572999999995</v>
      </c>
      <c r="S347" s="232">
        <v>5313.0572999999995</v>
      </c>
      <c r="T347" s="232">
        <v>5313.0572999999995</v>
      </c>
      <c r="U347" s="232">
        <v>5313.0572999999995</v>
      </c>
      <c r="V347" s="232">
        <v>5313.0572999999995</v>
      </c>
      <c r="W347" s="232">
        <v>5313.0572999999995</v>
      </c>
      <c r="X347" s="232">
        <v>5313.0572999999995</v>
      </c>
      <c r="Z347" s="229">
        <v>6</v>
      </c>
      <c r="AA347" s="230" t="s">
        <v>48</v>
      </c>
      <c r="AB347" s="231">
        <v>5406.8858919180011</v>
      </c>
      <c r="AC347" s="232">
        <v>5406.8858919180011</v>
      </c>
      <c r="AD347" s="232">
        <v>5406.8858919180011</v>
      </c>
      <c r="AE347" s="232">
        <v>5406.8858919180011</v>
      </c>
      <c r="AF347" s="232">
        <v>5406.8858919180011</v>
      </c>
      <c r="AG347" s="232">
        <v>5406.8858919180011</v>
      </c>
      <c r="AH347" s="232">
        <v>5406.8858919180011</v>
      </c>
      <c r="AI347" s="232">
        <v>5406.8858919180011</v>
      </c>
      <c r="AJ347" s="232">
        <v>5406.8858919180011</v>
      </c>
      <c r="AK347" s="232">
        <v>5406.8858919180011</v>
      </c>
      <c r="AL347" s="232">
        <v>5406.8858919180011</v>
      </c>
      <c r="AM347" s="232">
        <v>5406.8858919180011</v>
      </c>
      <c r="AN347" s="232">
        <v>5406.8858919180011</v>
      </c>
      <c r="AO347" s="232">
        <v>5406.8858919180011</v>
      </c>
      <c r="AP347" s="232">
        <v>5406.8858919180011</v>
      </c>
      <c r="AQ347" s="232">
        <v>5406.8858919180011</v>
      </c>
      <c r="AR347" s="232">
        <v>5406.8858919180011</v>
      </c>
      <c r="AS347" s="232">
        <v>5406.8858919180011</v>
      </c>
      <c r="AT347" s="232">
        <v>5406.8858919180011</v>
      </c>
      <c r="AU347" s="232">
        <v>5406.8858919180011</v>
      </c>
      <c r="AV347" s="232">
        <v>5406.8858919180011</v>
      </c>
    </row>
    <row r="348" spans="2:48" x14ac:dyDescent="0.2">
      <c r="B348" s="229">
        <v>8</v>
      </c>
      <c r="C348" s="233" t="s">
        <v>50</v>
      </c>
      <c r="D348" s="231">
        <v>0</v>
      </c>
      <c r="E348" s="232">
        <v>0</v>
      </c>
      <c r="F348" s="232">
        <v>0</v>
      </c>
      <c r="G348" s="232">
        <v>0</v>
      </c>
      <c r="H348" s="232">
        <v>0</v>
      </c>
      <c r="I348" s="232">
        <v>0</v>
      </c>
      <c r="J348" s="232">
        <v>0</v>
      </c>
      <c r="K348" s="232">
        <v>0</v>
      </c>
      <c r="L348" s="232">
        <v>0</v>
      </c>
      <c r="M348" s="232">
        <v>0</v>
      </c>
      <c r="N348" s="232">
        <v>0</v>
      </c>
      <c r="O348" s="232">
        <v>0</v>
      </c>
      <c r="P348" s="232">
        <v>0</v>
      </c>
      <c r="Q348" s="232">
        <v>0</v>
      </c>
      <c r="R348" s="232">
        <v>0</v>
      </c>
      <c r="S348" s="232">
        <v>0</v>
      </c>
      <c r="T348" s="232">
        <v>0</v>
      </c>
      <c r="U348" s="232">
        <v>0</v>
      </c>
      <c r="V348" s="232">
        <v>0</v>
      </c>
      <c r="W348" s="232">
        <v>0</v>
      </c>
      <c r="X348" s="232">
        <v>0</v>
      </c>
      <c r="Z348" s="229">
        <v>8</v>
      </c>
      <c r="AA348" s="233" t="s">
        <v>50</v>
      </c>
      <c r="AB348" s="231">
        <v>0</v>
      </c>
      <c r="AC348" s="232">
        <v>0</v>
      </c>
      <c r="AD348" s="232">
        <v>0</v>
      </c>
      <c r="AE348" s="232">
        <v>0</v>
      </c>
      <c r="AF348" s="232">
        <v>0</v>
      </c>
      <c r="AG348" s="232">
        <v>0</v>
      </c>
      <c r="AH348" s="232">
        <v>0</v>
      </c>
      <c r="AI348" s="232">
        <v>0</v>
      </c>
      <c r="AJ348" s="232">
        <v>0</v>
      </c>
      <c r="AK348" s="232">
        <v>0</v>
      </c>
      <c r="AL348" s="232">
        <v>0</v>
      </c>
      <c r="AM348" s="232">
        <v>0</v>
      </c>
      <c r="AN348" s="232">
        <v>0</v>
      </c>
      <c r="AO348" s="232">
        <v>0</v>
      </c>
      <c r="AP348" s="232">
        <v>0</v>
      </c>
      <c r="AQ348" s="232">
        <v>0</v>
      </c>
      <c r="AR348" s="232">
        <v>0</v>
      </c>
      <c r="AS348" s="232">
        <v>0</v>
      </c>
      <c r="AT348" s="232">
        <v>0</v>
      </c>
      <c r="AU348" s="232">
        <v>0</v>
      </c>
      <c r="AV348" s="232">
        <v>0</v>
      </c>
    </row>
    <row r="349" spans="2:48" x14ac:dyDescent="0.2">
      <c r="B349" s="229">
        <v>9</v>
      </c>
      <c r="C349" s="234" t="s">
        <v>51</v>
      </c>
      <c r="D349" s="231">
        <v>0</v>
      </c>
      <c r="E349" s="232">
        <v>0</v>
      </c>
      <c r="F349" s="232">
        <v>0</v>
      </c>
      <c r="G349" s="232">
        <v>0</v>
      </c>
      <c r="H349" s="232">
        <v>0</v>
      </c>
      <c r="I349" s="232">
        <v>0</v>
      </c>
      <c r="J349" s="232">
        <v>0</v>
      </c>
      <c r="K349" s="232">
        <v>0</v>
      </c>
      <c r="L349" s="232">
        <v>0</v>
      </c>
      <c r="M349" s="232">
        <v>0</v>
      </c>
      <c r="N349" s="232">
        <v>0</v>
      </c>
      <c r="O349" s="232">
        <v>0</v>
      </c>
      <c r="P349" s="232">
        <v>0</v>
      </c>
      <c r="Q349" s="232">
        <v>0</v>
      </c>
      <c r="R349" s="232">
        <v>0</v>
      </c>
      <c r="S349" s="232">
        <v>0</v>
      </c>
      <c r="T349" s="232">
        <v>0</v>
      </c>
      <c r="U349" s="232">
        <v>0</v>
      </c>
      <c r="V349" s="232">
        <v>0</v>
      </c>
      <c r="W349" s="232">
        <v>0</v>
      </c>
      <c r="X349" s="232">
        <v>0</v>
      </c>
      <c r="Z349" s="229">
        <v>9</v>
      </c>
      <c r="AA349" s="234" t="s">
        <v>51</v>
      </c>
      <c r="AB349" s="231">
        <v>0</v>
      </c>
      <c r="AC349" s="232">
        <v>0</v>
      </c>
      <c r="AD349" s="232">
        <v>0</v>
      </c>
      <c r="AE349" s="232">
        <v>0</v>
      </c>
      <c r="AF349" s="232">
        <v>0</v>
      </c>
      <c r="AG349" s="232">
        <v>0</v>
      </c>
      <c r="AH349" s="232">
        <v>0</v>
      </c>
      <c r="AI349" s="232">
        <v>0</v>
      </c>
      <c r="AJ349" s="232">
        <v>0</v>
      </c>
      <c r="AK349" s="232">
        <v>0</v>
      </c>
      <c r="AL349" s="232">
        <v>0</v>
      </c>
      <c r="AM349" s="232">
        <v>0</v>
      </c>
      <c r="AN349" s="232">
        <v>0</v>
      </c>
      <c r="AO349" s="232">
        <v>0</v>
      </c>
      <c r="AP349" s="232">
        <v>0</v>
      </c>
      <c r="AQ349" s="232">
        <v>0</v>
      </c>
      <c r="AR349" s="232">
        <v>0</v>
      </c>
      <c r="AS349" s="232">
        <v>0</v>
      </c>
      <c r="AT349" s="232">
        <v>0</v>
      </c>
      <c r="AU349" s="232">
        <v>0</v>
      </c>
      <c r="AV349" s="232">
        <v>0</v>
      </c>
    </row>
    <row r="350" spans="2:48" x14ac:dyDescent="0.2">
      <c r="B350" s="229">
        <v>10</v>
      </c>
      <c r="C350" s="234" t="s">
        <v>52</v>
      </c>
      <c r="D350" s="231">
        <v>0</v>
      </c>
      <c r="E350" s="232">
        <v>0</v>
      </c>
      <c r="F350" s="232">
        <v>0</v>
      </c>
      <c r="G350" s="232">
        <v>0</v>
      </c>
      <c r="H350" s="232">
        <v>0</v>
      </c>
      <c r="I350" s="232">
        <v>0</v>
      </c>
      <c r="J350" s="232">
        <v>0</v>
      </c>
      <c r="K350" s="232">
        <v>0</v>
      </c>
      <c r="L350" s="232">
        <v>0</v>
      </c>
      <c r="M350" s="232">
        <v>0</v>
      </c>
      <c r="N350" s="232">
        <v>0</v>
      </c>
      <c r="O350" s="232">
        <v>0</v>
      </c>
      <c r="P350" s="232">
        <v>0</v>
      </c>
      <c r="Q350" s="232">
        <v>0</v>
      </c>
      <c r="R350" s="232">
        <v>0</v>
      </c>
      <c r="S350" s="232">
        <v>0</v>
      </c>
      <c r="T350" s="232">
        <v>0</v>
      </c>
      <c r="U350" s="232">
        <v>0</v>
      </c>
      <c r="V350" s="232">
        <v>0</v>
      </c>
      <c r="W350" s="232">
        <v>0</v>
      </c>
      <c r="X350" s="232">
        <v>0</v>
      </c>
      <c r="Z350" s="229">
        <v>10</v>
      </c>
      <c r="AA350" s="234" t="s">
        <v>52</v>
      </c>
      <c r="AB350" s="231">
        <v>0</v>
      </c>
      <c r="AC350" s="232">
        <v>0</v>
      </c>
      <c r="AD350" s="232">
        <v>0</v>
      </c>
      <c r="AE350" s="232">
        <v>0</v>
      </c>
      <c r="AF350" s="232">
        <v>0</v>
      </c>
      <c r="AG350" s="232">
        <v>0</v>
      </c>
      <c r="AH350" s="232">
        <v>0</v>
      </c>
      <c r="AI350" s="232">
        <v>0</v>
      </c>
      <c r="AJ350" s="232">
        <v>0</v>
      </c>
      <c r="AK350" s="232">
        <v>0</v>
      </c>
      <c r="AL350" s="232">
        <v>0</v>
      </c>
      <c r="AM350" s="232">
        <v>0</v>
      </c>
      <c r="AN350" s="232">
        <v>0</v>
      </c>
      <c r="AO350" s="232">
        <v>0</v>
      </c>
      <c r="AP350" s="232">
        <v>0</v>
      </c>
      <c r="AQ350" s="232">
        <v>0</v>
      </c>
      <c r="AR350" s="232">
        <v>0</v>
      </c>
      <c r="AS350" s="232">
        <v>0</v>
      </c>
      <c r="AT350" s="232">
        <v>0</v>
      </c>
      <c r="AU350" s="232">
        <v>0</v>
      </c>
      <c r="AV350" s="232">
        <v>0</v>
      </c>
    </row>
    <row r="351" spans="2:48" x14ac:dyDescent="0.2">
      <c r="B351" s="229">
        <v>13</v>
      </c>
      <c r="C351" s="234" t="s">
        <v>54</v>
      </c>
      <c r="D351" s="231">
        <v>0</v>
      </c>
      <c r="E351" s="232">
        <v>0</v>
      </c>
      <c r="F351" s="232">
        <v>0</v>
      </c>
      <c r="G351" s="232">
        <v>0</v>
      </c>
      <c r="H351" s="232">
        <v>0</v>
      </c>
      <c r="I351" s="232">
        <v>0</v>
      </c>
      <c r="J351" s="232">
        <v>0</v>
      </c>
      <c r="K351" s="232">
        <v>0</v>
      </c>
      <c r="L351" s="232">
        <v>0</v>
      </c>
      <c r="M351" s="232">
        <v>0</v>
      </c>
      <c r="N351" s="232">
        <v>0</v>
      </c>
      <c r="O351" s="232">
        <v>0</v>
      </c>
      <c r="P351" s="232">
        <v>0</v>
      </c>
      <c r="Q351" s="232">
        <v>0</v>
      </c>
      <c r="R351" s="232">
        <v>0</v>
      </c>
      <c r="S351" s="232">
        <v>0</v>
      </c>
      <c r="T351" s="232">
        <v>0</v>
      </c>
      <c r="U351" s="232">
        <v>0</v>
      </c>
      <c r="V351" s="232">
        <v>0</v>
      </c>
      <c r="W351" s="232">
        <v>0</v>
      </c>
      <c r="X351" s="232">
        <v>0</v>
      </c>
      <c r="Z351" s="229">
        <v>13</v>
      </c>
      <c r="AA351" s="234" t="s">
        <v>54</v>
      </c>
      <c r="AB351" s="231">
        <v>0</v>
      </c>
      <c r="AC351" s="232">
        <v>0</v>
      </c>
      <c r="AD351" s="232">
        <v>0</v>
      </c>
      <c r="AE351" s="232">
        <v>0</v>
      </c>
      <c r="AF351" s="232">
        <v>0</v>
      </c>
      <c r="AG351" s="232">
        <v>0</v>
      </c>
      <c r="AH351" s="232">
        <v>0</v>
      </c>
      <c r="AI351" s="232">
        <v>0</v>
      </c>
      <c r="AJ351" s="232">
        <v>0</v>
      </c>
      <c r="AK351" s="232">
        <v>0</v>
      </c>
      <c r="AL351" s="232">
        <v>0</v>
      </c>
      <c r="AM351" s="232">
        <v>0</v>
      </c>
      <c r="AN351" s="232">
        <v>0</v>
      </c>
      <c r="AO351" s="232">
        <v>0</v>
      </c>
      <c r="AP351" s="232">
        <v>0</v>
      </c>
      <c r="AQ351" s="232">
        <v>0</v>
      </c>
      <c r="AR351" s="232">
        <v>0</v>
      </c>
      <c r="AS351" s="232">
        <v>0</v>
      </c>
      <c r="AT351" s="232">
        <v>0</v>
      </c>
      <c r="AU351" s="232">
        <v>0</v>
      </c>
      <c r="AV351" s="232">
        <v>0</v>
      </c>
    </row>
    <row r="352" spans="2:48" x14ac:dyDescent="0.2">
      <c r="B352" s="229">
        <v>14</v>
      </c>
      <c r="C352" s="234" t="s">
        <v>55</v>
      </c>
      <c r="D352" s="231">
        <v>23.532365360141409</v>
      </c>
      <c r="E352" s="232">
        <v>31.041816424906571</v>
      </c>
      <c r="F352" s="232">
        <v>38.621827937137837</v>
      </c>
      <c r="G352" s="232">
        <v>46.235361965298978</v>
      </c>
      <c r="H352" s="232">
        <v>53.887800039516229</v>
      </c>
      <c r="I352" s="232">
        <v>61.556667678270671</v>
      </c>
      <c r="J352" s="232">
        <v>69.24038002580825</v>
      </c>
      <c r="K352" s="232">
        <v>76.93272371284948</v>
      </c>
      <c r="L352" s="232">
        <v>84.631163127314068</v>
      </c>
      <c r="M352" s="232">
        <v>92.333861250067613</v>
      </c>
      <c r="N352" s="232">
        <v>100.03982131770317</v>
      </c>
      <c r="O352" s="232">
        <v>107.74861384341298</v>
      </c>
      <c r="P352" s="232">
        <v>115.45934414956486</v>
      </c>
      <c r="Q352" s="232">
        <v>123.17428453618801</v>
      </c>
      <c r="R352" s="232">
        <v>130.87504615469044</v>
      </c>
      <c r="S352" s="232">
        <v>138.556253623359</v>
      </c>
      <c r="T352" s="232">
        <v>146.23430625853246</v>
      </c>
      <c r="U352" s="232">
        <v>153.91079184038333</v>
      </c>
      <c r="V352" s="232">
        <v>161.58575648751719</v>
      </c>
      <c r="W352" s="232">
        <v>169.25924746194522</v>
      </c>
      <c r="X352" s="232">
        <v>177.2971422366499</v>
      </c>
      <c r="Z352" s="229">
        <v>14</v>
      </c>
      <c r="AA352" s="234" t="s">
        <v>55</v>
      </c>
      <c r="AB352" s="231">
        <v>24.040500908357622</v>
      </c>
      <c r="AC352" s="232">
        <v>31.712103927471613</v>
      </c>
      <c r="AD352" s="232">
        <v>39.455791009340977</v>
      </c>
      <c r="AE352" s="232">
        <v>47.233724460511887</v>
      </c>
      <c r="AF352" s="232">
        <v>55.05140201476113</v>
      </c>
      <c r="AG352" s="232">
        <v>62.885863897960547</v>
      </c>
      <c r="AH352" s="232">
        <v>70.735491032486152</v>
      </c>
      <c r="AI352" s="232">
        <v>78.593935883463175</v>
      </c>
      <c r="AJ352" s="232">
        <v>86.458608087212298</v>
      </c>
      <c r="AK352" s="232">
        <v>94.327630957752547</v>
      </c>
      <c r="AL352" s="232">
        <v>102.19998620851457</v>
      </c>
      <c r="AM352" s="232">
        <v>110.0752350787605</v>
      </c>
      <c r="AN352" s="232">
        <v>117.95246357203894</v>
      </c>
      <c r="AO352" s="232">
        <v>125.83399305426792</v>
      </c>
      <c r="AP352" s="232">
        <v>133.70103760552342</v>
      </c>
      <c r="AQ352" s="232">
        <v>141.54810577320461</v>
      </c>
      <c r="AR352" s="232">
        <v>149.39195098491251</v>
      </c>
      <c r="AS352" s="232">
        <v>157.23419530583658</v>
      </c>
      <c r="AT352" s="232">
        <v>165.07488585042387</v>
      </c>
      <c r="AU352" s="232">
        <v>172.91407090121649</v>
      </c>
      <c r="AV352" s="232">
        <v>181.12552834186411</v>
      </c>
    </row>
    <row r="353" spans="2:48" x14ac:dyDescent="0.2">
      <c r="B353" s="229">
        <v>18</v>
      </c>
      <c r="C353" s="234" t="s">
        <v>57</v>
      </c>
      <c r="D353" s="231">
        <v>151902.82133999997</v>
      </c>
      <c r="E353" s="232">
        <v>151902.82133999997</v>
      </c>
      <c r="F353" s="232">
        <v>151902.82133999997</v>
      </c>
      <c r="G353" s="232">
        <v>151902.82133999997</v>
      </c>
      <c r="H353" s="232">
        <v>151902.82133999997</v>
      </c>
      <c r="I353" s="232">
        <v>151902.82133999997</v>
      </c>
      <c r="J353" s="232">
        <v>151902.82133999997</v>
      </c>
      <c r="K353" s="232">
        <v>151902.82133999997</v>
      </c>
      <c r="L353" s="232">
        <v>151902.82133999997</v>
      </c>
      <c r="M353" s="232">
        <v>151902.82133999997</v>
      </c>
      <c r="N353" s="232">
        <v>151902.82133999997</v>
      </c>
      <c r="O353" s="232">
        <v>151902.82133999997</v>
      </c>
      <c r="P353" s="232">
        <v>151902.82133999997</v>
      </c>
      <c r="Q353" s="232">
        <v>151902.82133999997</v>
      </c>
      <c r="R353" s="232">
        <v>151902.82133999997</v>
      </c>
      <c r="S353" s="232">
        <v>151902.82133999997</v>
      </c>
      <c r="T353" s="232">
        <v>151902.82133999997</v>
      </c>
      <c r="U353" s="232">
        <v>151902.82133999997</v>
      </c>
      <c r="V353" s="232">
        <v>151902.82133999997</v>
      </c>
      <c r="W353" s="232">
        <v>151902.82133999997</v>
      </c>
      <c r="X353" s="232">
        <v>151902.82133999997</v>
      </c>
      <c r="Z353" s="229">
        <v>18</v>
      </c>
      <c r="AA353" s="234" t="s">
        <v>57</v>
      </c>
      <c r="AB353" s="231">
        <v>150776.25238818632</v>
      </c>
      <c r="AC353" s="232">
        <v>150776.25238818632</v>
      </c>
      <c r="AD353" s="232">
        <v>150776.25238818632</v>
      </c>
      <c r="AE353" s="232">
        <v>150776.25238818632</v>
      </c>
      <c r="AF353" s="232">
        <v>150776.25238818632</v>
      </c>
      <c r="AG353" s="232">
        <v>150776.25238818632</v>
      </c>
      <c r="AH353" s="232">
        <v>150776.25238818632</v>
      </c>
      <c r="AI353" s="232">
        <v>150776.25238818632</v>
      </c>
      <c r="AJ353" s="232">
        <v>150776.25238818632</v>
      </c>
      <c r="AK353" s="232">
        <v>150776.25238818632</v>
      </c>
      <c r="AL353" s="232">
        <v>150776.25238818632</v>
      </c>
      <c r="AM353" s="232">
        <v>150776.25238818632</v>
      </c>
      <c r="AN353" s="232">
        <v>150776.25238818632</v>
      </c>
      <c r="AO353" s="232">
        <v>150776.25238818632</v>
      </c>
      <c r="AP353" s="232">
        <v>150776.25238818632</v>
      </c>
      <c r="AQ353" s="232">
        <v>150776.25238818632</v>
      </c>
      <c r="AR353" s="232">
        <v>150776.25238818632</v>
      </c>
      <c r="AS353" s="232">
        <v>150776.25238818632</v>
      </c>
      <c r="AT353" s="232">
        <v>150776.25238818632</v>
      </c>
      <c r="AU353" s="232">
        <v>150776.25238818632</v>
      </c>
      <c r="AV353" s="232">
        <v>150776.25238818632</v>
      </c>
    </row>
    <row r="354" spans="2:48" x14ac:dyDescent="0.2">
      <c r="B354" s="229">
        <v>20</v>
      </c>
      <c r="C354" s="234" t="s">
        <v>58</v>
      </c>
      <c r="D354" s="231">
        <v>0</v>
      </c>
      <c r="E354" s="232">
        <v>0</v>
      </c>
      <c r="F354" s="232">
        <v>0</v>
      </c>
      <c r="G354" s="232">
        <v>0</v>
      </c>
      <c r="H354" s="232">
        <v>0</v>
      </c>
      <c r="I354" s="232">
        <v>0</v>
      </c>
      <c r="J354" s="232">
        <v>0</v>
      </c>
      <c r="K354" s="232">
        <v>0</v>
      </c>
      <c r="L354" s="232">
        <v>0</v>
      </c>
      <c r="M354" s="232">
        <v>0</v>
      </c>
      <c r="N354" s="232">
        <v>0</v>
      </c>
      <c r="O354" s="232">
        <v>0</v>
      </c>
      <c r="P354" s="232">
        <v>0</v>
      </c>
      <c r="Q354" s="232">
        <v>0</v>
      </c>
      <c r="R354" s="232">
        <v>0</v>
      </c>
      <c r="S354" s="232">
        <v>0</v>
      </c>
      <c r="T354" s="232">
        <v>0</v>
      </c>
      <c r="U354" s="232">
        <v>0</v>
      </c>
      <c r="V354" s="232">
        <v>0</v>
      </c>
      <c r="W354" s="232">
        <v>0</v>
      </c>
      <c r="X354" s="232">
        <v>0</v>
      </c>
      <c r="Z354" s="229">
        <v>20</v>
      </c>
      <c r="AA354" s="234" t="s">
        <v>58</v>
      </c>
      <c r="AB354" s="231">
        <v>0</v>
      </c>
      <c r="AC354" s="232">
        <v>0</v>
      </c>
      <c r="AD354" s="232">
        <v>0</v>
      </c>
      <c r="AE354" s="232">
        <v>0</v>
      </c>
      <c r="AF354" s="232">
        <v>0</v>
      </c>
      <c r="AG354" s="232">
        <v>0</v>
      </c>
      <c r="AH354" s="232">
        <v>0</v>
      </c>
      <c r="AI354" s="232">
        <v>0</v>
      </c>
      <c r="AJ354" s="232">
        <v>0</v>
      </c>
      <c r="AK354" s="232">
        <v>0</v>
      </c>
      <c r="AL354" s="232">
        <v>0</v>
      </c>
      <c r="AM354" s="232">
        <v>0</v>
      </c>
      <c r="AN354" s="232">
        <v>0</v>
      </c>
      <c r="AO354" s="232">
        <v>0</v>
      </c>
      <c r="AP354" s="232">
        <v>0</v>
      </c>
      <c r="AQ354" s="232">
        <v>0</v>
      </c>
      <c r="AR354" s="232">
        <v>0</v>
      </c>
      <c r="AS354" s="232">
        <v>0</v>
      </c>
      <c r="AT354" s="232">
        <v>0</v>
      </c>
      <c r="AU354" s="232">
        <v>0</v>
      </c>
      <c r="AV354" s="232">
        <v>0</v>
      </c>
    </row>
    <row r="355" spans="2:48" x14ac:dyDescent="0.2">
      <c r="B355" s="229">
        <v>21</v>
      </c>
      <c r="C355" s="234" t="s">
        <v>59</v>
      </c>
      <c r="D355" s="231">
        <v>0</v>
      </c>
      <c r="E355" s="232">
        <v>0</v>
      </c>
      <c r="F355" s="232">
        <v>0</v>
      </c>
      <c r="G355" s="232">
        <v>0</v>
      </c>
      <c r="H355" s="232">
        <v>0</v>
      </c>
      <c r="I355" s="232">
        <v>0</v>
      </c>
      <c r="J355" s="232">
        <v>0</v>
      </c>
      <c r="K355" s="232">
        <v>0</v>
      </c>
      <c r="L355" s="232">
        <v>0</v>
      </c>
      <c r="M355" s="232">
        <v>0</v>
      </c>
      <c r="N355" s="232">
        <v>0</v>
      </c>
      <c r="O355" s="232">
        <v>0</v>
      </c>
      <c r="P355" s="232">
        <v>0</v>
      </c>
      <c r="Q355" s="232">
        <v>0</v>
      </c>
      <c r="R355" s="232">
        <v>0</v>
      </c>
      <c r="S355" s="232">
        <v>0</v>
      </c>
      <c r="T355" s="232">
        <v>0</v>
      </c>
      <c r="U355" s="232">
        <v>0</v>
      </c>
      <c r="V355" s="232">
        <v>0</v>
      </c>
      <c r="W355" s="232">
        <v>0</v>
      </c>
      <c r="X355" s="232">
        <v>0</v>
      </c>
      <c r="Z355" s="229">
        <v>21</v>
      </c>
      <c r="AA355" s="234" t="s">
        <v>59</v>
      </c>
      <c r="AB355" s="231">
        <v>0</v>
      </c>
      <c r="AC355" s="232">
        <v>0</v>
      </c>
      <c r="AD355" s="232">
        <v>0</v>
      </c>
      <c r="AE355" s="232">
        <v>0</v>
      </c>
      <c r="AF355" s="232">
        <v>0</v>
      </c>
      <c r="AG355" s="232">
        <v>0</v>
      </c>
      <c r="AH355" s="232">
        <v>0</v>
      </c>
      <c r="AI355" s="232">
        <v>0</v>
      </c>
      <c r="AJ355" s="232">
        <v>0</v>
      </c>
      <c r="AK355" s="232">
        <v>0</v>
      </c>
      <c r="AL355" s="232">
        <v>0</v>
      </c>
      <c r="AM355" s="232">
        <v>0</v>
      </c>
      <c r="AN355" s="232">
        <v>0</v>
      </c>
      <c r="AO355" s="232">
        <v>0</v>
      </c>
      <c r="AP355" s="232">
        <v>0</v>
      </c>
      <c r="AQ355" s="232">
        <v>0</v>
      </c>
      <c r="AR355" s="232">
        <v>0</v>
      </c>
      <c r="AS355" s="232">
        <v>0</v>
      </c>
      <c r="AT355" s="232">
        <v>0</v>
      </c>
      <c r="AU355" s="232">
        <v>0</v>
      </c>
      <c r="AV355" s="232">
        <v>0</v>
      </c>
    </row>
    <row r="356" spans="2:48" x14ac:dyDescent="0.2">
      <c r="B356" s="229">
        <v>22</v>
      </c>
      <c r="C356" s="234" t="s">
        <v>60</v>
      </c>
      <c r="D356" s="231">
        <v>0</v>
      </c>
      <c r="E356" s="232">
        <v>0</v>
      </c>
      <c r="F356" s="232">
        <v>0</v>
      </c>
      <c r="G356" s="232">
        <v>0</v>
      </c>
      <c r="H356" s="232">
        <v>0</v>
      </c>
      <c r="I356" s="232">
        <v>0</v>
      </c>
      <c r="J356" s="232">
        <v>0</v>
      </c>
      <c r="K356" s="232">
        <v>0</v>
      </c>
      <c r="L356" s="232">
        <v>0</v>
      </c>
      <c r="M356" s="232">
        <v>0</v>
      </c>
      <c r="N356" s="232">
        <v>0</v>
      </c>
      <c r="O356" s="232">
        <v>0</v>
      </c>
      <c r="P356" s="232">
        <v>0</v>
      </c>
      <c r="Q356" s="232">
        <v>0</v>
      </c>
      <c r="R356" s="232">
        <v>0</v>
      </c>
      <c r="S356" s="232">
        <v>0</v>
      </c>
      <c r="T356" s="232">
        <v>0</v>
      </c>
      <c r="U356" s="232">
        <v>0</v>
      </c>
      <c r="V356" s="232">
        <v>0</v>
      </c>
      <c r="W356" s="232">
        <v>0</v>
      </c>
      <c r="X356" s="232">
        <v>0</v>
      </c>
      <c r="Z356" s="229">
        <v>22</v>
      </c>
      <c r="AA356" s="234" t="s">
        <v>60</v>
      </c>
      <c r="AB356" s="231">
        <v>0</v>
      </c>
      <c r="AC356" s="232">
        <v>0</v>
      </c>
      <c r="AD356" s="232">
        <v>0</v>
      </c>
      <c r="AE356" s="232">
        <v>0</v>
      </c>
      <c r="AF356" s="232">
        <v>0</v>
      </c>
      <c r="AG356" s="232">
        <v>0</v>
      </c>
      <c r="AH356" s="232">
        <v>0</v>
      </c>
      <c r="AI356" s="232">
        <v>0</v>
      </c>
      <c r="AJ356" s="232">
        <v>0</v>
      </c>
      <c r="AK356" s="232">
        <v>0</v>
      </c>
      <c r="AL356" s="232">
        <v>0</v>
      </c>
      <c r="AM356" s="232">
        <v>0</v>
      </c>
      <c r="AN356" s="232">
        <v>0</v>
      </c>
      <c r="AO356" s="232">
        <v>0</v>
      </c>
      <c r="AP356" s="232">
        <v>0</v>
      </c>
      <c r="AQ356" s="232">
        <v>0</v>
      </c>
      <c r="AR356" s="232">
        <v>0</v>
      </c>
      <c r="AS356" s="232">
        <v>0</v>
      </c>
      <c r="AT356" s="232">
        <v>0</v>
      </c>
      <c r="AU356" s="232">
        <v>0</v>
      </c>
      <c r="AV356" s="232">
        <v>0</v>
      </c>
    </row>
    <row r="357" spans="2:48" x14ac:dyDescent="0.2">
      <c r="B357" s="229">
        <v>23</v>
      </c>
      <c r="C357" s="234" t="s">
        <v>61</v>
      </c>
      <c r="D357" s="231">
        <v>4640.7031299999999</v>
      </c>
      <c r="E357" s="232">
        <v>4640.7031299999999</v>
      </c>
      <c r="F357" s="232">
        <v>4640.7031299999999</v>
      </c>
      <c r="G357" s="232">
        <v>4640.7031299999999</v>
      </c>
      <c r="H357" s="232">
        <v>4640.7031299999999</v>
      </c>
      <c r="I357" s="232">
        <v>4640.7031299999999</v>
      </c>
      <c r="J357" s="232">
        <v>4640.7031299999999</v>
      </c>
      <c r="K357" s="232">
        <v>4640.7031299999999</v>
      </c>
      <c r="L357" s="232">
        <v>4640.7031299999999</v>
      </c>
      <c r="M357" s="232">
        <v>4640.7031299999999</v>
      </c>
      <c r="N357" s="232">
        <v>4640.7031299999999</v>
      </c>
      <c r="O357" s="232">
        <v>4640.7031299999999</v>
      </c>
      <c r="P357" s="232">
        <v>4640.7031299999999</v>
      </c>
      <c r="Q357" s="232">
        <v>4640.7031299999999</v>
      </c>
      <c r="R357" s="232">
        <v>4640.7031299999999</v>
      </c>
      <c r="S357" s="232">
        <v>4640.7031299999999</v>
      </c>
      <c r="T357" s="232">
        <v>4640.7031299999999</v>
      </c>
      <c r="U357" s="232">
        <v>4640.7031299999999</v>
      </c>
      <c r="V357" s="232">
        <v>4640.7031299999999</v>
      </c>
      <c r="W357" s="232">
        <v>4640.7031299999999</v>
      </c>
      <c r="X357" s="232">
        <v>4640.7031299999999</v>
      </c>
      <c r="Z357" s="229">
        <v>23</v>
      </c>
      <c r="AA357" s="234" t="s">
        <v>61</v>
      </c>
      <c r="AB357" s="231">
        <v>4674.5338558177</v>
      </c>
      <c r="AC357" s="232">
        <v>4674.5338558177</v>
      </c>
      <c r="AD357" s="232">
        <v>4674.5338558177</v>
      </c>
      <c r="AE357" s="232">
        <v>4674.5338558177</v>
      </c>
      <c r="AF357" s="232">
        <v>4674.5338558177</v>
      </c>
      <c r="AG357" s="232">
        <v>4674.5338558177</v>
      </c>
      <c r="AH357" s="232">
        <v>4674.5338558177</v>
      </c>
      <c r="AI357" s="232">
        <v>4674.5338558177</v>
      </c>
      <c r="AJ357" s="232">
        <v>4674.5338558177</v>
      </c>
      <c r="AK357" s="232">
        <v>4674.5338558177</v>
      </c>
      <c r="AL357" s="232">
        <v>4674.5338558177</v>
      </c>
      <c r="AM357" s="232">
        <v>4674.5338558177</v>
      </c>
      <c r="AN357" s="232">
        <v>4674.5338558177</v>
      </c>
      <c r="AO357" s="232">
        <v>4674.5338558177</v>
      </c>
      <c r="AP357" s="232">
        <v>4674.5338558177</v>
      </c>
      <c r="AQ357" s="232">
        <v>4674.5338558177</v>
      </c>
      <c r="AR357" s="232">
        <v>4674.5338558177</v>
      </c>
      <c r="AS357" s="232">
        <v>4674.5338558177</v>
      </c>
      <c r="AT357" s="232">
        <v>4674.5338558177</v>
      </c>
      <c r="AU357" s="232">
        <v>4674.5338558177</v>
      </c>
      <c r="AV357" s="232">
        <v>4674.5338558177</v>
      </c>
    </row>
    <row r="358" spans="2:48" x14ac:dyDescent="0.2">
      <c r="B358" s="229">
        <v>26</v>
      </c>
      <c r="C358" s="234" t="s">
        <v>62</v>
      </c>
      <c r="D358" s="231">
        <v>0</v>
      </c>
      <c r="E358" s="232">
        <v>0</v>
      </c>
      <c r="F358" s="232">
        <v>0</v>
      </c>
      <c r="G358" s="232">
        <v>0</v>
      </c>
      <c r="H358" s="232">
        <v>0</v>
      </c>
      <c r="I358" s="232">
        <v>0</v>
      </c>
      <c r="J358" s="232">
        <v>0</v>
      </c>
      <c r="K358" s="232">
        <v>0</v>
      </c>
      <c r="L358" s="232">
        <v>0</v>
      </c>
      <c r="M358" s="232">
        <v>0</v>
      </c>
      <c r="N358" s="232">
        <v>0</v>
      </c>
      <c r="O358" s="232">
        <v>0</v>
      </c>
      <c r="P358" s="232">
        <v>0</v>
      </c>
      <c r="Q358" s="232">
        <v>0</v>
      </c>
      <c r="R358" s="232">
        <v>0</v>
      </c>
      <c r="S358" s="232">
        <v>0</v>
      </c>
      <c r="T358" s="232">
        <v>0</v>
      </c>
      <c r="U358" s="232">
        <v>0</v>
      </c>
      <c r="V358" s="232">
        <v>0</v>
      </c>
      <c r="W358" s="232">
        <v>0</v>
      </c>
      <c r="X358" s="232">
        <v>0</v>
      </c>
      <c r="Z358" s="229">
        <v>26</v>
      </c>
      <c r="AA358" s="234" t="s">
        <v>62</v>
      </c>
      <c r="AB358" s="231">
        <v>0</v>
      </c>
      <c r="AC358" s="232">
        <v>0</v>
      </c>
      <c r="AD358" s="232">
        <v>0</v>
      </c>
      <c r="AE358" s="232">
        <v>0</v>
      </c>
      <c r="AF358" s="232">
        <v>0</v>
      </c>
      <c r="AG358" s="232">
        <v>0</v>
      </c>
      <c r="AH358" s="232">
        <v>0</v>
      </c>
      <c r="AI358" s="232">
        <v>0</v>
      </c>
      <c r="AJ358" s="232">
        <v>0</v>
      </c>
      <c r="AK358" s="232">
        <v>0</v>
      </c>
      <c r="AL358" s="232">
        <v>0</v>
      </c>
      <c r="AM358" s="232">
        <v>0</v>
      </c>
      <c r="AN358" s="232">
        <v>0</v>
      </c>
      <c r="AO358" s="232">
        <v>0</v>
      </c>
      <c r="AP358" s="232">
        <v>0</v>
      </c>
      <c r="AQ358" s="232">
        <v>0</v>
      </c>
      <c r="AR358" s="232">
        <v>0</v>
      </c>
      <c r="AS358" s="232">
        <v>0</v>
      </c>
      <c r="AT358" s="232">
        <v>0</v>
      </c>
      <c r="AU358" s="232">
        <v>0</v>
      </c>
      <c r="AV358" s="232">
        <v>0</v>
      </c>
    </row>
    <row r="359" spans="2:48" x14ac:dyDescent="0.2">
      <c r="B359" s="229">
        <v>28</v>
      </c>
      <c r="C359" s="234" t="s">
        <v>63</v>
      </c>
      <c r="D359" s="231">
        <v>0</v>
      </c>
      <c r="E359" s="232">
        <v>0</v>
      </c>
      <c r="F359" s="232">
        <v>0</v>
      </c>
      <c r="G359" s="232">
        <v>0</v>
      </c>
      <c r="H359" s="232">
        <v>0</v>
      </c>
      <c r="I359" s="232">
        <v>0</v>
      </c>
      <c r="J359" s="232">
        <v>0</v>
      </c>
      <c r="K359" s="232">
        <v>0</v>
      </c>
      <c r="L359" s="232">
        <v>0</v>
      </c>
      <c r="M359" s="232">
        <v>0</v>
      </c>
      <c r="N359" s="232">
        <v>0</v>
      </c>
      <c r="O359" s="232">
        <v>0</v>
      </c>
      <c r="P359" s="232">
        <v>0</v>
      </c>
      <c r="Q359" s="232">
        <v>0</v>
      </c>
      <c r="R359" s="232">
        <v>0</v>
      </c>
      <c r="S359" s="232">
        <v>0</v>
      </c>
      <c r="T359" s="232">
        <v>0</v>
      </c>
      <c r="U359" s="232">
        <v>0</v>
      </c>
      <c r="V359" s="232">
        <v>0</v>
      </c>
      <c r="W359" s="232">
        <v>0</v>
      </c>
      <c r="X359" s="232">
        <v>0</v>
      </c>
      <c r="Z359" s="229">
        <v>28</v>
      </c>
      <c r="AA359" s="234" t="s">
        <v>63</v>
      </c>
      <c r="AB359" s="231">
        <v>0</v>
      </c>
      <c r="AC359" s="232">
        <v>0</v>
      </c>
      <c r="AD359" s="232">
        <v>0</v>
      </c>
      <c r="AE359" s="232">
        <v>0</v>
      </c>
      <c r="AF359" s="232">
        <v>0</v>
      </c>
      <c r="AG359" s="232">
        <v>0</v>
      </c>
      <c r="AH359" s="232">
        <v>0</v>
      </c>
      <c r="AI359" s="232">
        <v>0</v>
      </c>
      <c r="AJ359" s="232">
        <v>0</v>
      </c>
      <c r="AK359" s="232">
        <v>0</v>
      </c>
      <c r="AL359" s="232">
        <v>0</v>
      </c>
      <c r="AM359" s="232">
        <v>0</v>
      </c>
      <c r="AN359" s="232">
        <v>0</v>
      </c>
      <c r="AO359" s="232">
        <v>0</v>
      </c>
      <c r="AP359" s="232">
        <v>0</v>
      </c>
      <c r="AQ359" s="232">
        <v>0</v>
      </c>
      <c r="AR359" s="232">
        <v>0</v>
      </c>
      <c r="AS359" s="232">
        <v>0</v>
      </c>
      <c r="AT359" s="232">
        <v>0</v>
      </c>
      <c r="AU359" s="232">
        <v>0</v>
      </c>
      <c r="AV359" s="232">
        <v>0</v>
      </c>
    </row>
    <row r="360" spans="2:48" x14ac:dyDescent="0.2">
      <c r="B360" s="229">
        <v>29</v>
      </c>
      <c r="C360" s="234" t="s">
        <v>64</v>
      </c>
      <c r="D360" s="231">
        <v>0</v>
      </c>
      <c r="E360" s="232">
        <v>0</v>
      </c>
      <c r="F360" s="232">
        <v>0</v>
      </c>
      <c r="G360" s="232">
        <v>0</v>
      </c>
      <c r="H360" s="232">
        <v>0</v>
      </c>
      <c r="I360" s="232">
        <v>0</v>
      </c>
      <c r="J360" s="232">
        <v>0</v>
      </c>
      <c r="K360" s="232">
        <v>0</v>
      </c>
      <c r="L360" s="232">
        <v>0</v>
      </c>
      <c r="M360" s="232">
        <v>0</v>
      </c>
      <c r="N360" s="232">
        <v>0</v>
      </c>
      <c r="O360" s="232">
        <v>0</v>
      </c>
      <c r="P360" s="232">
        <v>0</v>
      </c>
      <c r="Q360" s="232">
        <v>0</v>
      </c>
      <c r="R360" s="232">
        <v>0</v>
      </c>
      <c r="S360" s="232">
        <v>0</v>
      </c>
      <c r="T360" s="232">
        <v>0</v>
      </c>
      <c r="U360" s="232">
        <v>0</v>
      </c>
      <c r="V360" s="232">
        <v>0</v>
      </c>
      <c r="W360" s="232">
        <v>0</v>
      </c>
      <c r="X360" s="232">
        <v>0</v>
      </c>
      <c r="Z360" s="229">
        <v>29</v>
      </c>
      <c r="AA360" s="234" t="s">
        <v>64</v>
      </c>
      <c r="AB360" s="231">
        <v>0</v>
      </c>
      <c r="AC360" s="232">
        <v>0</v>
      </c>
      <c r="AD360" s="232">
        <v>0</v>
      </c>
      <c r="AE360" s="232">
        <v>0</v>
      </c>
      <c r="AF360" s="232">
        <v>0</v>
      </c>
      <c r="AG360" s="232">
        <v>0</v>
      </c>
      <c r="AH360" s="232">
        <v>0</v>
      </c>
      <c r="AI360" s="232">
        <v>0</v>
      </c>
      <c r="AJ360" s="232">
        <v>0</v>
      </c>
      <c r="AK360" s="232">
        <v>0</v>
      </c>
      <c r="AL360" s="232">
        <v>0</v>
      </c>
      <c r="AM360" s="232">
        <v>0</v>
      </c>
      <c r="AN360" s="232">
        <v>0</v>
      </c>
      <c r="AO360" s="232">
        <v>0</v>
      </c>
      <c r="AP360" s="232">
        <v>0</v>
      </c>
      <c r="AQ360" s="232">
        <v>0</v>
      </c>
      <c r="AR360" s="232">
        <v>0</v>
      </c>
      <c r="AS360" s="232">
        <v>0</v>
      </c>
      <c r="AT360" s="232">
        <v>0</v>
      </c>
      <c r="AU360" s="232">
        <v>0</v>
      </c>
      <c r="AV360" s="232">
        <v>0</v>
      </c>
    </row>
    <row r="361" spans="2:48" x14ac:dyDescent="0.2">
      <c r="B361" s="229">
        <v>31</v>
      </c>
      <c r="C361" s="234" t="s">
        <v>65</v>
      </c>
      <c r="D361" s="231">
        <v>0</v>
      </c>
      <c r="E361" s="232">
        <v>0</v>
      </c>
      <c r="F361" s="232">
        <v>0</v>
      </c>
      <c r="G361" s="232">
        <v>0</v>
      </c>
      <c r="H361" s="232">
        <v>0</v>
      </c>
      <c r="I361" s="232">
        <v>0</v>
      </c>
      <c r="J361" s="232">
        <v>0</v>
      </c>
      <c r="K361" s="232">
        <v>0</v>
      </c>
      <c r="L361" s="232">
        <v>0</v>
      </c>
      <c r="M361" s="232">
        <v>0</v>
      </c>
      <c r="N361" s="232">
        <v>0</v>
      </c>
      <c r="O361" s="232">
        <v>0</v>
      </c>
      <c r="P361" s="232">
        <v>0</v>
      </c>
      <c r="Q361" s="232">
        <v>0</v>
      </c>
      <c r="R361" s="232">
        <v>0</v>
      </c>
      <c r="S361" s="232">
        <v>0</v>
      </c>
      <c r="T361" s="232">
        <v>0</v>
      </c>
      <c r="U361" s="232">
        <v>0</v>
      </c>
      <c r="V361" s="232">
        <v>0</v>
      </c>
      <c r="W361" s="232">
        <v>0</v>
      </c>
      <c r="X361" s="232">
        <v>0</v>
      </c>
      <c r="Z361" s="229">
        <v>31</v>
      </c>
      <c r="AA361" s="234" t="s">
        <v>65</v>
      </c>
      <c r="AB361" s="231">
        <v>0</v>
      </c>
      <c r="AC361" s="232">
        <v>0</v>
      </c>
      <c r="AD361" s="232">
        <v>0</v>
      </c>
      <c r="AE361" s="232">
        <v>0</v>
      </c>
      <c r="AF361" s="232">
        <v>0</v>
      </c>
      <c r="AG361" s="232">
        <v>0</v>
      </c>
      <c r="AH361" s="232">
        <v>0</v>
      </c>
      <c r="AI361" s="232">
        <v>0</v>
      </c>
      <c r="AJ361" s="232">
        <v>0</v>
      </c>
      <c r="AK361" s="232">
        <v>0</v>
      </c>
      <c r="AL361" s="232">
        <v>0</v>
      </c>
      <c r="AM361" s="232">
        <v>0</v>
      </c>
      <c r="AN361" s="232">
        <v>0</v>
      </c>
      <c r="AO361" s="232">
        <v>0</v>
      </c>
      <c r="AP361" s="232">
        <v>0</v>
      </c>
      <c r="AQ361" s="232">
        <v>0</v>
      </c>
      <c r="AR361" s="232">
        <v>0</v>
      </c>
      <c r="AS361" s="232">
        <v>0</v>
      </c>
      <c r="AT361" s="232">
        <v>0</v>
      </c>
      <c r="AU361" s="232">
        <v>0</v>
      </c>
      <c r="AV361" s="232">
        <v>0</v>
      </c>
    </row>
    <row r="362" spans="2:48" x14ac:dyDescent="0.2">
      <c r="B362" s="229">
        <v>32</v>
      </c>
      <c r="C362" s="234" t="s">
        <v>66</v>
      </c>
      <c r="D362" s="231">
        <v>0</v>
      </c>
      <c r="E362" s="232">
        <v>0</v>
      </c>
      <c r="F362" s="232">
        <v>0</v>
      </c>
      <c r="G362" s="232">
        <v>0</v>
      </c>
      <c r="H362" s="232">
        <v>0</v>
      </c>
      <c r="I362" s="232">
        <v>0</v>
      </c>
      <c r="J362" s="232">
        <v>0</v>
      </c>
      <c r="K362" s="232">
        <v>0</v>
      </c>
      <c r="L362" s="232">
        <v>0</v>
      </c>
      <c r="M362" s="232">
        <v>0</v>
      </c>
      <c r="N362" s="232">
        <v>0</v>
      </c>
      <c r="O362" s="232">
        <v>0</v>
      </c>
      <c r="P362" s="232">
        <v>0</v>
      </c>
      <c r="Q362" s="232">
        <v>0</v>
      </c>
      <c r="R362" s="232">
        <v>0</v>
      </c>
      <c r="S362" s="232">
        <v>0</v>
      </c>
      <c r="T362" s="232">
        <v>0</v>
      </c>
      <c r="U362" s="232">
        <v>0</v>
      </c>
      <c r="V362" s="232">
        <v>0</v>
      </c>
      <c r="W362" s="232">
        <v>0</v>
      </c>
      <c r="X362" s="232">
        <v>0</v>
      </c>
      <c r="Z362" s="229">
        <v>32</v>
      </c>
      <c r="AA362" s="234" t="s">
        <v>66</v>
      </c>
      <c r="AB362" s="231">
        <v>0</v>
      </c>
      <c r="AC362" s="232">
        <v>0</v>
      </c>
      <c r="AD362" s="232">
        <v>0</v>
      </c>
      <c r="AE362" s="232">
        <v>0</v>
      </c>
      <c r="AF362" s="232">
        <v>0</v>
      </c>
      <c r="AG362" s="232">
        <v>0</v>
      </c>
      <c r="AH362" s="232">
        <v>0</v>
      </c>
      <c r="AI362" s="232">
        <v>0</v>
      </c>
      <c r="AJ362" s="232">
        <v>0</v>
      </c>
      <c r="AK362" s="232">
        <v>0</v>
      </c>
      <c r="AL362" s="232">
        <v>0</v>
      </c>
      <c r="AM362" s="232">
        <v>0</v>
      </c>
      <c r="AN362" s="232">
        <v>0</v>
      </c>
      <c r="AO362" s="232">
        <v>0</v>
      </c>
      <c r="AP362" s="232">
        <v>0</v>
      </c>
      <c r="AQ362" s="232">
        <v>0</v>
      </c>
      <c r="AR362" s="232">
        <v>0</v>
      </c>
      <c r="AS362" s="232">
        <v>0</v>
      </c>
      <c r="AT362" s="232">
        <v>0</v>
      </c>
      <c r="AU362" s="232">
        <v>0</v>
      </c>
      <c r="AV362" s="232">
        <v>0</v>
      </c>
    </row>
    <row r="363" spans="2:48" x14ac:dyDescent="0.2">
      <c r="B363" s="229">
        <v>33</v>
      </c>
      <c r="C363" s="234" t="s">
        <v>67</v>
      </c>
      <c r="D363" s="231">
        <v>0</v>
      </c>
      <c r="E363" s="232">
        <v>568.73250000000007</v>
      </c>
      <c r="F363" s="232">
        <v>3450.3105</v>
      </c>
      <c r="G363" s="232">
        <v>4246.5359999999991</v>
      </c>
      <c r="H363" s="232">
        <v>4511.9445000000005</v>
      </c>
      <c r="I363" s="232">
        <v>4777.3530000000028</v>
      </c>
      <c r="J363" s="232">
        <v>5042.7614999999978</v>
      </c>
      <c r="K363" s="232">
        <v>9858.0299999999988</v>
      </c>
      <c r="L363" s="232">
        <v>10995.495000000006</v>
      </c>
      <c r="M363" s="232">
        <v>11602.142999999995</v>
      </c>
      <c r="N363" s="232">
        <v>12208.790999999996</v>
      </c>
      <c r="O363" s="232">
        <v>12739.607999999995</v>
      </c>
      <c r="P363" s="232">
        <v>13308.340499999998</v>
      </c>
      <c r="Q363" s="232">
        <v>14256.227999999999</v>
      </c>
      <c r="R363" s="232">
        <v>14635.383000000003</v>
      </c>
      <c r="S363" s="232">
        <v>15014.538</v>
      </c>
      <c r="T363" s="232">
        <v>15393.692999999999</v>
      </c>
      <c r="U363" s="232">
        <v>19185.242999999995</v>
      </c>
      <c r="V363" s="232">
        <v>19526.482500000009</v>
      </c>
      <c r="W363" s="232">
        <v>19829.806500000006</v>
      </c>
      <c r="X363" s="232">
        <v>20095.214999999997</v>
      </c>
      <c r="Z363" s="229">
        <v>33</v>
      </c>
      <c r="AA363" s="234" t="s">
        <v>67</v>
      </c>
      <c r="AB363" s="231">
        <v>0</v>
      </c>
      <c r="AC363" s="232">
        <v>591.38511547500002</v>
      </c>
      <c r="AD363" s="232">
        <v>3587.736367215</v>
      </c>
      <c r="AE363" s="232">
        <v>4415.6755288799986</v>
      </c>
      <c r="AF363" s="232">
        <v>4691.6552494350053</v>
      </c>
      <c r="AG363" s="232">
        <v>4967.6349699899984</v>
      </c>
      <c r="AH363" s="232">
        <v>5243.6146905450014</v>
      </c>
      <c r="AI363" s="232">
        <v>10250.675334899999</v>
      </c>
      <c r="AJ363" s="232">
        <v>11433.445565849996</v>
      </c>
      <c r="AK363" s="232">
        <v>12064.256355689997</v>
      </c>
      <c r="AL363" s="232">
        <v>12695.067145530002</v>
      </c>
      <c r="AM363" s="232">
        <v>13247.026586639995</v>
      </c>
      <c r="AN363" s="232">
        <v>13838.411702115003</v>
      </c>
      <c r="AO363" s="232">
        <v>14824.053561240007</v>
      </c>
      <c r="AP363" s="232">
        <v>15218.310304890007</v>
      </c>
      <c r="AQ363" s="232">
        <v>15612.567048540008</v>
      </c>
      <c r="AR363" s="232">
        <v>16006.823792190009</v>
      </c>
      <c r="AS363" s="232">
        <v>19949.39122868999</v>
      </c>
      <c r="AT363" s="232">
        <v>20304.222297974997</v>
      </c>
      <c r="AU363" s="232">
        <v>20619.627692895003</v>
      </c>
      <c r="AV363" s="232">
        <v>20895.607413450016</v>
      </c>
    </row>
    <row r="364" spans="2:48" x14ac:dyDescent="0.2">
      <c r="B364" s="229">
        <v>34</v>
      </c>
      <c r="C364" s="234" t="s">
        <v>68</v>
      </c>
      <c r="D364" s="231">
        <v>0</v>
      </c>
      <c r="E364" s="232">
        <v>0</v>
      </c>
      <c r="F364" s="232">
        <v>0</v>
      </c>
      <c r="G364" s="232">
        <v>0</v>
      </c>
      <c r="H364" s="232">
        <v>0</v>
      </c>
      <c r="I364" s="232">
        <v>0</v>
      </c>
      <c r="J364" s="232">
        <v>0</v>
      </c>
      <c r="K364" s="232">
        <v>0</v>
      </c>
      <c r="L364" s="232">
        <v>0</v>
      </c>
      <c r="M364" s="232">
        <v>0</v>
      </c>
      <c r="N364" s="232">
        <v>0</v>
      </c>
      <c r="O364" s="232">
        <v>0</v>
      </c>
      <c r="P364" s="232">
        <v>0</v>
      </c>
      <c r="Q364" s="232">
        <v>0</v>
      </c>
      <c r="R364" s="232">
        <v>0</v>
      </c>
      <c r="S364" s="232">
        <v>0</v>
      </c>
      <c r="T364" s="232">
        <v>0</v>
      </c>
      <c r="U364" s="232">
        <v>0</v>
      </c>
      <c r="V364" s="232">
        <v>0</v>
      </c>
      <c r="W364" s="232">
        <v>0</v>
      </c>
      <c r="X364" s="232">
        <v>0</v>
      </c>
      <c r="Z364" s="229">
        <v>34</v>
      </c>
      <c r="AA364" s="234" t="s">
        <v>68</v>
      </c>
      <c r="AB364" s="231">
        <v>0</v>
      </c>
      <c r="AC364" s="232">
        <v>0</v>
      </c>
      <c r="AD364" s="232">
        <v>0</v>
      </c>
      <c r="AE364" s="232">
        <v>0</v>
      </c>
      <c r="AF364" s="232">
        <v>0</v>
      </c>
      <c r="AG364" s="232">
        <v>0</v>
      </c>
      <c r="AH364" s="232">
        <v>0</v>
      </c>
      <c r="AI364" s="232">
        <v>0</v>
      </c>
      <c r="AJ364" s="232">
        <v>0</v>
      </c>
      <c r="AK364" s="232">
        <v>0</v>
      </c>
      <c r="AL364" s="232">
        <v>0</v>
      </c>
      <c r="AM364" s="232">
        <v>0</v>
      </c>
      <c r="AN364" s="232">
        <v>0</v>
      </c>
      <c r="AO364" s="232">
        <v>0</v>
      </c>
      <c r="AP364" s="232">
        <v>0</v>
      </c>
      <c r="AQ364" s="232">
        <v>0</v>
      </c>
      <c r="AR364" s="232">
        <v>0</v>
      </c>
      <c r="AS364" s="232">
        <v>0</v>
      </c>
      <c r="AT364" s="232">
        <v>0</v>
      </c>
      <c r="AU364" s="232">
        <v>0</v>
      </c>
      <c r="AV364" s="232">
        <v>0</v>
      </c>
    </row>
    <row r="365" spans="2:48" x14ac:dyDescent="0.2">
      <c r="B365" s="229">
        <v>35</v>
      </c>
      <c r="C365" s="233" t="s">
        <v>69</v>
      </c>
      <c r="D365" s="231">
        <v>0</v>
      </c>
      <c r="E365" s="232">
        <v>0</v>
      </c>
      <c r="F365" s="232">
        <v>0</v>
      </c>
      <c r="G365" s="232">
        <v>0</v>
      </c>
      <c r="H365" s="232">
        <v>0</v>
      </c>
      <c r="I365" s="232">
        <v>0</v>
      </c>
      <c r="J365" s="232">
        <v>0</v>
      </c>
      <c r="K365" s="232">
        <v>0</v>
      </c>
      <c r="L365" s="232">
        <v>0</v>
      </c>
      <c r="M365" s="232">
        <v>0</v>
      </c>
      <c r="N365" s="232">
        <v>0</v>
      </c>
      <c r="O365" s="232">
        <v>0</v>
      </c>
      <c r="P365" s="232">
        <v>0</v>
      </c>
      <c r="Q365" s="232">
        <v>0</v>
      </c>
      <c r="R365" s="232">
        <v>0</v>
      </c>
      <c r="S365" s="232">
        <v>0</v>
      </c>
      <c r="T365" s="232">
        <v>0</v>
      </c>
      <c r="U365" s="232">
        <v>0</v>
      </c>
      <c r="V365" s="232">
        <v>0</v>
      </c>
      <c r="W365" s="232">
        <v>0</v>
      </c>
      <c r="X365" s="232">
        <v>0</v>
      </c>
      <c r="Z365" s="229">
        <v>35</v>
      </c>
      <c r="AA365" s="233" t="s">
        <v>69</v>
      </c>
      <c r="AB365" s="231">
        <v>0</v>
      </c>
      <c r="AC365" s="232">
        <v>0</v>
      </c>
      <c r="AD365" s="232">
        <v>0</v>
      </c>
      <c r="AE365" s="232">
        <v>0</v>
      </c>
      <c r="AF365" s="232">
        <v>0</v>
      </c>
      <c r="AG365" s="232">
        <v>0</v>
      </c>
      <c r="AH365" s="232">
        <v>0</v>
      </c>
      <c r="AI365" s="232">
        <v>0</v>
      </c>
      <c r="AJ365" s="232">
        <v>0</v>
      </c>
      <c r="AK365" s="232">
        <v>0</v>
      </c>
      <c r="AL365" s="232">
        <v>0</v>
      </c>
      <c r="AM365" s="232">
        <v>0</v>
      </c>
      <c r="AN365" s="232">
        <v>0</v>
      </c>
      <c r="AO365" s="232">
        <v>0</v>
      </c>
      <c r="AP365" s="232">
        <v>0</v>
      </c>
      <c r="AQ365" s="232">
        <v>0</v>
      </c>
      <c r="AR365" s="232">
        <v>0</v>
      </c>
      <c r="AS365" s="232">
        <v>0</v>
      </c>
      <c r="AT365" s="232">
        <v>0</v>
      </c>
      <c r="AU365" s="232">
        <v>0</v>
      </c>
      <c r="AV365" s="232">
        <v>0</v>
      </c>
    </row>
    <row r="366" spans="2:48" x14ac:dyDescent="0.2">
      <c r="B366" s="229">
        <v>36</v>
      </c>
      <c r="C366" s="234" t="s">
        <v>70</v>
      </c>
      <c r="D366" s="231">
        <v>0</v>
      </c>
      <c r="E366" s="232">
        <v>0</v>
      </c>
      <c r="F366" s="232">
        <v>0</v>
      </c>
      <c r="G366" s="232">
        <v>0</v>
      </c>
      <c r="H366" s="232">
        <v>0</v>
      </c>
      <c r="I366" s="232">
        <v>0</v>
      </c>
      <c r="J366" s="232">
        <v>0</v>
      </c>
      <c r="K366" s="232">
        <v>0</v>
      </c>
      <c r="L366" s="232">
        <v>0</v>
      </c>
      <c r="M366" s="232">
        <v>0</v>
      </c>
      <c r="N366" s="232">
        <v>0</v>
      </c>
      <c r="O366" s="232">
        <v>0</v>
      </c>
      <c r="P366" s="232">
        <v>0</v>
      </c>
      <c r="Q366" s="232">
        <v>0</v>
      </c>
      <c r="R366" s="232">
        <v>0</v>
      </c>
      <c r="S366" s="232">
        <v>0</v>
      </c>
      <c r="T366" s="232">
        <v>0</v>
      </c>
      <c r="U366" s="232">
        <v>0</v>
      </c>
      <c r="V366" s="232">
        <v>0</v>
      </c>
      <c r="W366" s="232">
        <v>0</v>
      </c>
      <c r="X366" s="232">
        <v>0</v>
      </c>
      <c r="Z366" s="229">
        <v>36</v>
      </c>
      <c r="AA366" s="234" t="s">
        <v>70</v>
      </c>
      <c r="AB366" s="231">
        <v>0</v>
      </c>
      <c r="AC366" s="232">
        <v>0</v>
      </c>
      <c r="AD366" s="232">
        <v>0</v>
      </c>
      <c r="AE366" s="232">
        <v>0</v>
      </c>
      <c r="AF366" s="232">
        <v>0</v>
      </c>
      <c r="AG366" s="232">
        <v>0</v>
      </c>
      <c r="AH366" s="232">
        <v>0</v>
      </c>
      <c r="AI366" s="232">
        <v>0</v>
      </c>
      <c r="AJ366" s="232">
        <v>0</v>
      </c>
      <c r="AK366" s="232">
        <v>0</v>
      </c>
      <c r="AL366" s="232">
        <v>0</v>
      </c>
      <c r="AM366" s="232">
        <v>0</v>
      </c>
      <c r="AN366" s="232">
        <v>0</v>
      </c>
      <c r="AO366" s="232">
        <v>0</v>
      </c>
      <c r="AP366" s="232">
        <v>0</v>
      </c>
      <c r="AQ366" s="232">
        <v>0</v>
      </c>
      <c r="AR366" s="232">
        <v>0</v>
      </c>
      <c r="AS366" s="232">
        <v>0</v>
      </c>
      <c r="AT366" s="232">
        <v>0</v>
      </c>
      <c r="AU366" s="232">
        <v>0</v>
      </c>
      <c r="AV366" s="232">
        <v>0</v>
      </c>
    </row>
    <row r="367" spans="2:48" x14ac:dyDescent="0.2">
      <c r="B367" s="229">
        <v>39</v>
      </c>
      <c r="C367" s="234" t="s">
        <v>71</v>
      </c>
      <c r="D367" s="231">
        <v>0</v>
      </c>
      <c r="E367" s="232">
        <v>0</v>
      </c>
      <c r="F367" s="232">
        <v>0</v>
      </c>
      <c r="G367" s="232">
        <v>0</v>
      </c>
      <c r="H367" s="232">
        <v>0</v>
      </c>
      <c r="I367" s="232">
        <v>0</v>
      </c>
      <c r="J367" s="232">
        <v>0</v>
      </c>
      <c r="K367" s="232">
        <v>0</v>
      </c>
      <c r="L367" s="232">
        <v>0</v>
      </c>
      <c r="M367" s="232">
        <v>0</v>
      </c>
      <c r="N367" s="232">
        <v>0</v>
      </c>
      <c r="O367" s="232">
        <v>0</v>
      </c>
      <c r="P367" s="232">
        <v>0</v>
      </c>
      <c r="Q367" s="232">
        <v>0</v>
      </c>
      <c r="R367" s="232">
        <v>0</v>
      </c>
      <c r="S367" s="232">
        <v>0</v>
      </c>
      <c r="T367" s="232">
        <v>0</v>
      </c>
      <c r="U367" s="232">
        <v>0</v>
      </c>
      <c r="V367" s="232">
        <v>0</v>
      </c>
      <c r="W367" s="232">
        <v>0</v>
      </c>
      <c r="X367" s="232">
        <v>0</v>
      </c>
      <c r="Z367" s="229">
        <v>39</v>
      </c>
      <c r="AA367" s="234" t="s">
        <v>71</v>
      </c>
      <c r="AB367" s="231">
        <v>0</v>
      </c>
      <c r="AC367" s="232">
        <v>0</v>
      </c>
      <c r="AD367" s="232">
        <v>0</v>
      </c>
      <c r="AE367" s="232">
        <v>0</v>
      </c>
      <c r="AF367" s="232">
        <v>0</v>
      </c>
      <c r="AG367" s="232">
        <v>0</v>
      </c>
      <c r="AH367" s="232">
        <v>0</v>
      </c>
      <c r="AI367" s="232">
        <v>0</v>
      </c>
      <c r="AJ367" s="232">
        <v>0</v>
      </c>
      <c r="AK367" s="232">
        <v>0</v>
      </c>
      <c r="AL367" s="232">
        <v>0</v>
      </c>
      <c r="AM367" s="232">
        <v>0</v>
      </c>
      <c r="AN367" s="232">
        <v>0</v>
      </c>
      <c r="AO367" s="232">
        <v>0</v>
      </c>
      <c r="AP367" s="232">
        <v>0</v>
      </c>
      <c r="AQ367" s="232">
        <v>0</v>
      </c>
      <c r="AR367" s="232">
        <v>0</v>
      </c>
      <c r="AS367" s="232">
        <v>0</v>
      </c>
      <c r="AT367" s="232">
        <v>0</v>
      </c>
      <c r="AU367" s="232">
        <v>0</v>
      </c>
      <c r="AV367" s="232">
        <v>0</v>
      </c>
    </row>
    <row r="368" spans="2:48" x14ac:dyDescent="0.2">
      <c r="B368" s="229">
        <v>40</v>
      </c>
      <c r="C368" s="234" t="s">
        <v>72</v>
      </c>
      <c r="D368" s="231">
        <v>0</v>
      </c>
      <c r="E368" s="232">
        <v>788.40000000000009</v>
      </c>
      <c r="F368" s="232">
        <v>1576.8000000000002</v>
      </c>
      <c r="G368" s="232">
        <v>3153.6000000000004</v>
      </c>
      <c r="H368" s="232">
        <v>3153.6000000000004</v>
      </c>
      <c r="I368" s="232">
        <v>3153.6000000000004</v>
      </c>
      <c r="J368" s="232">
        <v>3153.6000000000004</v>
      </c>
      <c r="K368" s="232">
        <v>3153.6000000000004</v>
      </c>
      <c r="L368" s="232">
        <v>3153.6000000000004</v>
      </c>
      <c r="M368" s="232">
        <v>3153.6000000000004</v>
      </c>
      <c r="N368" s="232">
        <v>3153.6000000000004</v>
      </c>
      <c r="O368" s="232">
        <v>3153.6000000000004</v>
      </c>
      <c r="P368" s="232">
        <v>3153.6000000000004</v>
      </c>
      <c r="Q368" s="232">
        <v>3153.6000000000004</v>
      </c>
      <c r="R368" s="232">
        <v>3153.6000000000004</v>
      </c>
      <c r="S368" s="232">
        <v>3153.6000000000004</v>
      </c>
      <c r="T368" s="232">
        <v>6307.2000000000016</v>
      </c>
      <c r="U368" s="232">
        <v>3153.6000000000004</v>
      </c>
      <c r="V368" s="232">
        <v>3153.6000000000004</v>
      </c>
      <c r="W368" s="232">
        <v>3153.6000000000004</v>
      </c>
      <c r="X368" s="232">
        <v>3153.6000000000004</v>
      </c>
      <c r="Z368" s="229">
        <v>40</v>
      </c>
      <c r="AA368" s="234" t="s">
        <v>72</v>
      </c>
      <c r="AB368" s="231">
        <v>0</v>
      </c>
      <c r="AC368" s="232">
        <v>792.80129030399985</v>
      </c>
      <c r="AD368" s="232">
        <v>1585.6025806079997</v>
      </c>
      <c r="AE368" s="232">
        <v>3171.2051612159994</v>
      </c>
      <c r="AF368" s="232">
        <v>3171.2051612159994</v>
      </c>
      <c r="AG368" s="232">
        <v>3171.2051612159994</v>
      </c>
      <c r="AH368" s="232">
        <v>3171.2051612159994</v>
      </c>
      <c r="AI368" s="232">
        <v>3171.2051612159994</v>
      </c>
      <c r="AJ368" s="232">
        <v>3171.2051612159994</v>
      </c>
      <c r="AK368" s="232">
        <v>3171.2051612159994</v>
      </c>
      <c r="AL368" s="232">
        <v>3171.2051612159994</v>
      </c>
      <c r="AM368" s="232">
        <v>3171.2051612159994</v>
      </c>
      <c r="AN368" s="232">
        <v>3171.2051612159994</v>
      </c>
      <c r="AO368" s="232">
        <v>3171.2051612159994</v>
      </c>
      <c r="AP368" s="232">
        <v>3171.2051612159994</v>
      </c>
      <c r="AQ368" s="232">
        <v>3171.2051612159994</v>
      </c>
      <c r="AR368" s="232">
        <v>6342.4103224319952</v>
      </c>
      <c r="AS368" s="232">
        <v>3171.2051612159994</v>
      </c>
      <c r="AT368" s="232">
        <v>3171.2051612159994</v>
      </c>
      <c r="AU368" s="232">
        <v>3171.2051612159994</v>
      </c>
      <c r="AV368" s="232">
        <v>3171.2051612159999</v>
      </c>
    </row>
    <row r="369" spans="2:48" x14ac:dyDescent="0.2">
      <c r="B369" s="229">
        <v>45</v>
      </c>
      <c r="C369" s="234" t="s">
        <v>73</v>
      </c>
      <c r="D369" s="231">
        <v>0</v>
      </c>
      <c r="E369" s="232">
        <v>0</v>
      </c>
      <c r="F369" s="232">
        <v>0</v>
      </c>
      <c r="G369" s="232">
        <v>0</v>
      </c>
      <c r="H369" s="232">
        <v>0</v>
      </c>
      <c r="I369" s="232">
        <v>0</v>
      </c>
      <c r="J369" s="232">
        <v>0</v>
      </c>
      <c r="K369" s="232">
        <v>0</v>
      </c>
      <c r="L369" s="232">
        <v>0</v>
      </c>
      <c r="M369" s="232">
        <v>0</v>
      </c>
      <c r="N369" s="232">
        <v>0</v>
      </c>
      <c r="O369" s="232">
        <v>0</v>
      </c>
      <c r="P369" s="232">
        <v>0</v>
      </c>
      <c r="Q369" s="232">
        <v>0</v>
      </c>
      <c r="R369" s="232">
        <v>0</v>
      </c>
      <c r="S369" s="232">
        <v>0</v>
      </c>
      <c r="T369" s="232">
        <v>0</v>
      </c>
      <c r="U369" s="232">
        <v>0</v>
      </c>
      <c r="V369" s="232">
        <v>0</v>
      </c>
      <c r="W369" s="232">
        <v>0</v>
      </c>
      <c r="X369" s="232">
        <v>0</v>
      </c>
      <c r="Z369" s="229">
        <v>45</v>
      </c>
      <c r="AA369" s="234" t="s">
        <v>73</v>
      </c>
      <c r="AB369" s="231">
        <v>0</v>
      </c>
      <c r="AC369" s="232">
        <v>0</v>
      </c>
      <c r="AD369" s="232">
        <v>0</v>
      </c>
      <c r="AE369" s="232">
        <v>0</v>
      </c>
      <c r="AF369" s="232">
        <v>0</v>
      </c>
      <c r="AG369" s="232">
        <v>0</v>
      </c>
      <c r="AH369" s="232">
        <v>0</v>
      </c>
      <c r="AI369" s="232">
        <v>0</v>
      </c>
      <c r="AJ369" s="232">
        <v>0</v>
      </c>
      <c r="AK369" s="232">
        <v>0</v>
      </c>
      <c r="AL369" s="232">
        <v>0</v>
      </c>
      <c r="AM369" s="232">
        <v>0</v>
      </c>
      <c r="AN369" s="232">
        <v>0</v>
      </c>
      <c r="AO369" s="232">
        <v>0</v>
      </c>
      <c r="AP369" s="232">
        <v>0</v>
      </c>
      <c r="AQ369" s="232">
        <v>0</v>
      </c>
      <c r="AR369" s="232">
        <v>0</v>
      </c>
      <c r="AS369" s="232">
        <v>0</v>
      </c>
      <c r="AT369" s="232">
        <v>0</v>
      </c>
      <c r="AU369" s="232">
        <v>0</v>
      </c>
      <c r="AV369" s="232">
        <v>0</v>
      </c>
    </row>
    <row r="370" spans="2:48" ht="13.5" thickBot="1" x14ac:dyDescent="0.25">
      <c r="B370" s="229">
        <v>46</v>
      </c>
      <c r="C370" s="235" t="s">
        <v>74</v>
      </c>
      <c r="D370" s="231">
        <v>0</v>
      </c>
      <c r="E370" s="232">
        <v>0</v>
      </c>
      <c r="F370" s="232">
        <v>0</v>
      </c>
      <c r="G370" s="232">
        <v>0</v>
      </c>
      <c r="H370" s="232">
        <v>0</v>
      </c>
      <c r="I370" s="232">
        <v>0</v>
      </c>
      <c r="J370" s="232">
        <v>0</v>
      </c>
      <c r="K370" s="232">
        <v>0</v>
      </c>
      <c r="L370" s="232">
        <v>0</v>
      </c>
      <c r="M370" s="232">
        <v>0</v>
      </c>
      <c r="N370" s="232">
        <v>0</v>
      </c>
      <c r="O370" s="232">
        <v>0</v>
      </c>
      <c r="P370" s="232">
        <v>0</v>
      </c>
      <c r="Q370" s="232">
        <v>0</v>
      </c>
      <c r="R370" s="232">
        <v>0</v>
      </c>
      <c r="S370" s="232">
        <v>0</v>
      </c>
      <c r="T370" s="232">
        <v>0</v>
      </c>
      <c r="U370" s="232">
        <v>0</v>
      </c>
      <c r="V370" s="232">
        <v>0</v>
      </c>
      <c r="W370" s="232">
        <v>0</v>
      </c>
      <c r="X370" s="232">
        <v>0</v>
      </c>
      <c r="Z370" s="229">
        <v>46</v>
      </c>
      <c r="AA370" s="235" t="s">
        <v>74</v>
      </c>
      <c r="AB370" s="231">
        <v>0</v>
      </c>
      <c r="AC370" s="232">
        <v>0</v>
      </c>
      <c r="AD370" s="232">
        <v>0</v>
      </c>
      <c r="AE370" s="232">
        <v>0</v>
      </c>
      <c r="AF370" s="232">
        <v>0</v>
      </c>
      <c r="AG370" s="232">
        <v>0</v>
      </c>
      <c r="AH370" s="232">
        <v>0</v>
      </c>
      <c r="AI370" s="232">
        <v>0</v>
      </c>
      <c r="AJ370" s="232">
        <v>0</v>
      </c>
      <c r="AK370" s="232">
        <v>0</v>
      </c>
      <c r="AL370" s="232">
        <v>0</v>
      </c>
      <c r="AM370" s="232">
        <v>0</v>
      </c>
      <c r="AN370" s="232">
        <v>0</v>
      </c>
      <c r="AO370" s="232">
        <v>0</v>
      </c>
      <c r="AP370" s="232">
        <v>0</v>
      </c>
      <c r="AQ370" s="232">
        <v>0</v>
      </c>
      <c r="AR370" s="232">
        <v>0</v>
      </c>
      <c r="AS370" s="232">
        <v>0</v>
      </c>
      <c r="AT370" s="232">
        <v>0</v>
      </c>
      <c r="AU370" s="232">
        <v>0</v>
      </c>
      <c r="AV370" s="232">
        <v>0</v>
      </c>
    </row>
    <row r="371" spans="2:48" ht="13.5" thickBot="1" x14ac:dyDescent="0.25">
      <c r="B371" s="236"/>
      <c r="C371" s="237" t="s">
        <v>75</v>
      </c>
      <c r="D371" s="238">
        <f>+SUM(D347:D369)</f>
        <v>161880.11413536011</v>
      </c>
      <c r="E371" s="238">
        <f t="shared" ref="E371:X371" si="84">+SUM(E347:E369)</f>
        <v>163244.7560864249</v>
      </c>
      <c r="F371" s="238">
        <f t="shared" si="84"/>
        <v>166922.31409793708</v>
      </c>
      <c r="G371" s="238">
        <f t="shared" si="84"/>
        <v>169302.95313196527</v>
      </c>
      <c r="H371" s="238">
        <f t="shared" si="84"/>
        <v>169576.0140700395</v>
      </c>
      <c r="I371" s="238">
        <f t="shared" si="84"/>
        <v>169849.09143767826</v>
      </c>
      <c r="J371" s="238">
        <f t="shared" si="84"/>
        <v>170122.18365002578</v>
      </c>
      <c r="K371" s="238">
        <f t="shared" si="84"/>
        <v>174945.14449371284</v>
      </c>
      <c r="L371" s="238">
        <f t="shared" si="84"/>
        <v>176090.30793312727</v>
      </c>
      <c r="M371" s="238">
        <f t="shared" si="84"/>
        <v>176704.65863125003</v>
      </c>
      <c r="N371" s="238">
        <f t="shared" si="84"/>
        <v>177319.01259131767</v>
      </c>
      <c r="O371" s="238">
        <f t="shared" si="84"/>
        <v>177857.53838384341</v>
      </c>
      <c r="P371" s="238">
        <f t="shared" si="84"/>
        <v>178433.98161414952</v>
      </c>
      <c r="Q371" s="238">
        <f t="shared" si="84"/>
        <v>179389.58405453616</v>
      </c>
      <c r="R371" s="238">
        <f t="shared" si="84"/>
        <v>179776.43981615469</v>
      </c>
      <c r="S371" s="238">
        <f t="shared" si="84"/>
        <v>180163.27602362333</v>
      </c>
      <c r="T371" s="238">
        <f t="shared" si="84"/>
        <v>183703.70907625853</v>
      </c>
      <c r="U371" s="238">
        <f t="shared" si="84"/>
        <v>184349.33556184036</v>
      </c>
      <c r="V371" s="238">
        <f t="shared" si="84"/>
        <v>184698.25002648751</v>
      </c>
      <c r="W371" s="238">
        <f t="shared" si="84"/>
        <v>185009.24751746192</v>
      </c>
      <c r="X371" s="238">
        <f t="shared" si="84"/>
        <v>185282.69391223663</v>
      </c>
      <c r="Z371" s="236"/>
      <c r="AA371" s="237" t="s">
        <v>75</v>
      </c>
      <c r="AB371" s="238">
        <f>+SUM(AB347:AB369)</f>
        <v>160881.71263683037</v>
      </c>
      <c r="AC371" s="238">
        <f t="shared" ref="AC371:AV371" si="85">+SUM(AC347:AC369)</f>
        <v>162273.57064562847</v>
      </c>
      <c r="AD371" s="238">
        <f t="shared" si="85"/>
        <v>166070.46687475435</v>
      </c>
      <c r="AE371" s="238">
        <f t="shared" si="85"/>
        <v>168491.78655047851</v>
      </c>
      <c r="AF371" s="238">
        <f t="shared" si="85"/>
        <v>168775.5839485878</v>
      </c>
      <c r="AG371" s="238">
        <f t="shared" si="85"/>
        <v>169059.39813102596</v>
      </c>
      <c r="AH371" s="238">
        <f t="shared" si="85"/>
        <v>169343.2274787155</v>
      </c>
      <c r="AI371" s="238">
        <f t="shared" si="85"/>
        <v>174358.14656792147</v>
      </c>
      <c r="AJ371" s="238">
        <f t="shared" si="85"/>
        <v>175548.78147107523</v>
      </c>
      <c r="AK371" s="238">
        <f t="shared" si="85"/>
        <v>176187.46128378573</v>
      </c>
      <c r="AL371" s="238">
        <f t="shared" si="85"/>
        <v>176826.14442887652</v>
      </c>
      <c r="AM371" s="238">
        <f t="shared" si="85"/>
        <v>177385.97911885675</v>
      </c>
      <c r="AN371" s="238">
        <f t="shared" si="85"/>
        <v>177985.24146282504</v>
      </c>
      <c r="AO371" s="238">
        <f t="shared" si="85"/>
        <v>178978.76485143226</v>
      </c>
      <c r="AP371" s="238">
        <f t="shared" si="85"/>
        <v>179380.88863963354</v>
      </c>
      <c r="AQ371" s="238">
        <f t="shared" si="85"/>
        <v>179782.99245145122</v>
      </c>
      <c r="AR371" s="238">
        <f t="shared" si="85"/>
        <v>183356.29820152893</v>
      </c>
      <c r="AS371" s="238">
        <f t="shared" si="85"/>
        <v>184135.50272113382</v>
      </c>
      <c r="AT371" s="238">
        <f t="shared" si="85"/>
        <v>184498.17448096344</v>
      </c>
      <c r="AU371" s="238">
        <f t="shared" si="85"/>
        <v>184821.41906093422</v>
      </c>
      <c r="AV371" s="238">
        <f t="shared" si="85"/>
        <v>185105.61023892989</v>
      </c>
    </row>
    <row r="372" spans="2:48" x14ac:dyDescent="0.2">
      <c r="D372" s="239"/>
      <c r="E372" s="239"/>
      <c r="F372" s="239"/>
      <c r="G372" s="239"/>
      <c r="H372" s="239"/>
      <c r="I372" s="239"/>
      <c r="J372" s="239"/>
      <c r="K372" s="239"/>
      <c r="L372" s="239"/>
      <c r="M372" s="239"/>
      <c r="N372" s="239"/>
      <c r="O372" s="239"/>
      <c r="P372" s="239"/>
      <c r="Q372" s="239"/>
      <c r="R372" s="239"/>
      <c r="S372" s="239"/>
      <c r="T372" s="239"/>
      <c r="U372" s="239"/>
      <c r="V372" s="239"/>
      <c r="W372" s="239"/>
      <c r="X372" s="239"/>
      <c r="AB372" s="239"/>
      <c r="AC372" s="239"/>
      <c r="AD372" s="239"/>
      <c r="AE372" s="239"/>
      <c r="AF372" s="239"/>
      <c r="AG372" s="239"/>
      <c r="AH372" s="239"/>
      <c r="AI372" s="239"/>
      <c r="AJ372" s="239"/>
      <c r="AK372" s="239"/>
      <c r="AL372" s="239"/>
      <c r="AM372" s="239"/>
      <c r="AN372" s="239"/>
      <c r="AO372" s="239"/>
      <c r="AP372" s="239"/>
      <c r="AQ372" s="239"/>
      <c r="AR372" s="239"/>
      <c r="AS372" s="239"/>
      <c r="AT372" s="239"/>
      <c r="AU372" s="239"/>
      <c r="AV372" s="239"/>
    </row>
    <row r="373" spans="2:48" x14ac:dyDescent="0.2">
      <c r="D373" s="239"/>
      <c r="E373" s="239"/>
      <c r="F373" s="239"/>
      <c r="G373" s="239"/>
      <c r="H373" s="239"/>
      <c r="I373" s="239"/>
      <c r="J373" s="239"/>
      <c r="K373" s="239"/>
      <c r="L373" s="239"/>
      <c r="M373" s="239"/>
      <c r="N373" s="239"/>
      <c r="O373" s="239"/>
      <c r="P373" s="239"/>
      <c r="Q373" s="239"/>
      <c r="R373" s="239"/>
      <c r="S373" s="239"/>
      <c r="T373" s="239"/>
      <c r="U373" s="239"/>
      <c r="V373" s="239"/>
      <c r="W373" s="239"/>
      <c r="X373" s="239"/>
      <c r="AB373" s="239"/>
      <c r="AC373" s="239"/>
      <c r="AD373" s="239"/>
      <c r="AE373" s="239"/>
      <c r="AF373" s="239"/>
      <c r="AG373" s="239"/>
      <c r="AH373" s="239"/>
      <c r="AI373" s="239"/>
      <c r="AJ373" s="239"/>
      <c r="AK373" s="239"/>
      <c r="AL373" s="239"/>
      <c r="AM373" s="239"/>
      <c r="AN373" s="239"/>
      <c r="AO373" s="239"/>
      <c r="AP373" s="239"/>
      <c r="AQ373" s="239"/>
      <c r="AR373" s="239"/>
      <c r="AS373" s="239"/>
      <c r="AT373" s="239"/>
      <c r="AU373" s="239"/>
      <c r="AV373" s="239"/>
    </row>
    <row r="374" spans="2:48" x14ac:dyDescent="0.2">
      <c r="D374" s="239"/>
      <c r="E374" s="239"/>
      <c r="F374" s="239"/>
      <c r="G374" s="239"/>
      <c r="H374" s="239"/>
      <c r="I374" s="239"/>
      <c r="J374" s="239"/>
      <c r="K374" s="239"/>
      <c r="L374" s="239"/>
      <c r="M374" s="239"/>
      <c r="N374" s="239"/>
      <c r="O374" s="239"/>
      <c r="P374" s="239"/>
      <c r="Q374" s="239"/>
      <c r="R374" s="239"/>
      <c r="S374" s="239"/>
      <c r="T374" s="239"/>
      <c r="U374" s="239"/>
      <c r="V374" s="239"/>
      <c r="W374" s="239"/>
      <c r="X374" s="239"/>
      <c r="AB374" s="239"/>
      <c r="AC374" s="239"/>
      <c r="AD374" s="239"/>
      <c r="AE374" s="239"/>
      <c r="AF374" s="239"/>
      <c r="AG374" s="239"/>
      <c r="AH374" s="239"/>
      <c r="AI374" s="239"/>
      <c r="AJ374" s="239"/>
      <c r="AK374" s="239"/>
      <c r="AL374" s="239"/>
      <c r="AM374" s="239"/>
      <c r="AN374" s="239"/>
      <c r="AO374" s="239"/>
      <c r="AP374" s="239"/>
      <c r="AQ374" s="239"/>
      <c r="AR374" s="239"/>
      <c r="AS374" s="239"/>
      <c r="AT374" s="239"/>
      <c r="AU374" s="239"/>
      <c r="AV374" s="239"/>
    </row>
    <row r="375" spans="2:48" x14ac:dyDescent="0.2">
      <c r="B375" s="226" t="s">
        <v>110</v>
      </c>
      <c r="Z375" s="226" t="s">
        <v>111</v>
      </c>
    </row>
    <row r="376" spans="2:48" ht="13.5" thickBot="1" x14ac:dyDescent="0.25"/>
    <row r="377" spans="2:48" ht="13.5" thickBot="1" x14ac:dyDescent="0.25">
      <c r="B377" s="227" t="s">
        <v>39</v>
      </c>
      <c r="C377" s="228" t="s">
        <v>40</v>
      </c>
      <c r="D377" s="90">
        <f t="shared" ref="D377:X377" si="86">+D346</f>
        <v>2024</v>
      </c>
      <c r="E377" s="90">
        <f t="shared" si="86"/>
        <v>2025</v>
      </c>
      <c r="F377" s="90">
        <f t="shared" si="86"/>
        <v>2026</v>
      </c>
      <c r="G377" s="90">
        <f t="shared" si="86"/>
        <v>2027</v>
      </c>
      <c r="H377" s="90">
        <f t="shared" si="86"/>
        <v>2028</v>
      </c>
      <c r="I377" s="90">
        <f t="shared" si="86"/>
        <v>2029</v>
      </c>
      <c r="J377" s="90">
        <f t="shared" si="86"/>
        <v>2030</v>
      </c>
      <c r="K377" s="90">
        <f t="shared" si="86"/>
        <v>2031</v>
      </c>
      <c r="L377" s="90">
        <f t="shared" si="86"/>
        <v>2032</v>
      </c>
      <c r="M377" s="90">
        <f t="shared" si="86"/>
        <v>2033</v>
      </c>
      <c r="N377" s="90">
        <f t="shared" si="86"/>
        <v>2034</v>
      </c>
      <c r="O377" s="90">
        <f t="shared" si="86"/>
        <v>2035</v>
      </c>
      <c r="P377" s="90">
        <f t="shared" si="86"/>
        <v>2036</v>
      </c>
      <c r="Q377" s="90">
        <f t="shared" si="86"/>
        <v>2037</v>
      </c>
      <c r="R377" s="90">
        <f t="shared" si="86"/>
        <v>2038</v>
      </c>
      <c r="S377" s="90">
        <f t="shared" si="86"/>
        <v>2039</v>
      </c>
      <c r="T377" s="90">
        <f t="shared" si="86"/>
        <v>2040</v>
      </c>
      <c r="U377" s="90">
        <f t="shared" si="86"/>
        <v>2041</v>
      </c>
      <c r="V377" s="90">
        <f t="shared" si="86"/>
        <v>2042</v>
      </c>
      <c r="W377" s="90">
        <f t="shared" si="86"/>
        <v>2043</v>
      </c>
      <c r="X377" s="90">
        <f t="shared" si="86"/>
        <v>2044</v>
      </c>
      <c r="Z377" s="227" t="s">
        <v>39</v>
      </c>
      <c r="AA377" s="228" t="s">
        <v>40</v>
      </c>
      <c r="AB377" s="90">
        <f t="shared" ref="AB377:AV377" si="87">+D377</f>
        <v>2024</v>
      </c>
      <c r="AC377" s="90">
        <f t="shared" si="87"/>
        <v>2025</v>
      </c>
      <c r="AD377" s="90">
        <f t="shared" si="87"/>
        <v>2026</v>
      </c>
      <c r="AE377" s="90">
        <f t="shared" si="87"/>
        <v>2027</v>
      </c>
      <c r="AF377" s="90">
        <f t="shared" si="87"/>
        <v>2028</v>
      </c>
      <c r="AG377" s="90">
        <f t="shared" si="87"/>
        <v>2029</v>
      </c>
      <c r="AH377" s="90">
        <f t="shared" si="87"/>
        <v>2030</v>
      </c>
      <c r="AI377" s="90">
        <f t="shared" si="87"/>
        <v>2031</v>
      </c>
      <c r="AJ377" s="90">
        <f t="shared" si="87"/>
        <v>2032</v>
      </c>
      <c r="AK377" s="90">
        <f t="shared" si="87"/>
        <v>2033</v>
      </c>
      <c r="AL377" s="90">
        <f t="shared" si="87"/>
        <v>2034</v>
      </c>
      <c r="AM377" s="90">
        <f t="shared" si="87"/>
        <v>2035</v>
      </c>
      <c r="AN377" s="90">
        <f t="shared" si="87"/>
        <v>2036</v>
      </c>
      <c r="AO377" s="90">
        <f t="shared" si="87"/>
        <v>2037</v>
      </c>
      <c r="AP377" s="90">
        <f t="shared" si="87"/>
        <v>2038</v>
      </c>
      <c r="AQ377" s="90">
        <f t="shared" si="87"/>
        <v>2039</v>
      </c>
      <c r="AR377" s="90">
        <f t="shared" si="87"/>
        <v>2040</v>
      </c>
      <c r="AS377" s="90">
        <f t="shared" si="87"/>
        <v>2041</v>
      </c>
      <c r="AT377" s="90">
        <f t="shared" si="87"/>
        <v>2042</v>
      </c>
      <c r="AU377" s="90">
        <f t="shared" si="87"/>
        <v>2043</v>
      </c>
      <c r="AV377" s="90">
        <f t="shared" si="87"/>
        <v>2044</v>
      </c>
    </row>
    <row r="378" spans="2:48" x14ac:dyDescent="0.2">
      <c r="B378" s="229">
        <v>6</v>
      </c>
      <c r="C378" s="230" t="s">
        <v>48</v>
      </c>
      <c r="D378" s="231">
        <v>20958.374179999995</v>
      </c>
      <c r="E378" s="232">
        <v>20958.374179999995</v>
      </c>
      <c r="F378" s="232">
        <v>20958.374179999995</v>
      </c>
      <c r="G378" s="232">
        <v>20958.374179999995</v>
      </c>
      <c r="H378" s="232">
        <v>20958.374179999995</v>
      </c>
      <c r="I378" s="232">
        <v>20958.374179999995</v>
      </c>
      <c r="J378" s="232">
        <v>20958.374179999995</v>
      </c>
      <c r="K378" s="232">
        <v>20958.374179999995</v>
      </c>
      <c r="L378" s="232">
        <v>20958.374179999995</v>
      </c>
      <c r="M378" s="232">
        <v>20958.374179999995</v>
      </c>
      <c r="N378" s="232">
        <v>20958.374179999995</v>
      </c>
      <c r="O378" s="232">
        <v>20958.374179999995</v>
      </c>
      <c r="P378" s="232">
        <v>20958.374179999995</v>
      </c>
      <c r="Q378" s="232">
        <v>20958.374179999995</v>
      </c>
      <c r="R378" s="232">
        <v>20958.374179999995</v>
      </c>
      <c r="S378" s="232">
        <v>20958.374179999995</v>
      </c>
      <c r="T378" s="232">
        <v>20958.374179999995</v>
      </c>
      <c r="U378" s="232">
        <v>20958.374179999995</v>
      </c>
      <c r="V378" s="232">
        <v>20958.374179999995</v>
      </c>
      <c r="W378" s="232">
        <v>20958.374179999995</v>
      </c>
      <c r="X378" s="232">
        <v>20958.374179999995</v>
      </c>
      <c r="Z378" s="229">
        <v>6</v>
      </c>
      <c r="AA378" s="230" t="s">
        <v>48</v>
      </c>
      <c r="AB378" s="231">
        <v>21309.805671478804</v>
      </c>
      <c r="AC378" s="232">
        <v>21309.805671478804</v>
      </c>
      <c r="AD378" s="232">
        <v>21309.805671478804</v>
      </c>
      <c r="AE378" s="232">
        <v>21309.805671478804</v>
      </c>
      <c r="AF378" s="232">
        <v>21309.805671478804</v>
      </c>
      <c r="AG378" s="232">
        <v>21309.805671478804</v>
      </c>
      <c r="AH378" s="232">
        <v>21309.805671478804</v>
      </c>
      <c r="AI378" s="232">
        <v>21309.805671478804</v>
      </c>
      <c r="AJ378" s="232">
        <v>21309.805671478804</v>
      </c>
      <c r="AK378" s="232">
        <v>21309.805671478804</v>
      </c>
      <c r="AL378" s="232">
        <v>21309.805671478804</v>
      </c>
      <c r="AM378" s="232">
        <v>21309.805671478804</v>
      </c>
      <c r="AN378" s="232">
        <v>21309.805671478804</v>
      </c>
      <c r="AO378" s="232">
        <v>21309.805671478804</v>
      </c>
      <c r="AP378" s="232">
        <v>21309.805671478804</v>
      </c>
      <c r="AQ378" s="232">
        <v>21309.805671478804</v>
      </c>
      <c r="AR378" s="232">
        <v>21309.805671478804</v>
      </c>
      <c r="AS378" s="232">
        <v>21309.805671478804</v>
      </c>
      <c r="AT378" s="232">
        <v>21309.805671478804</v>
      </c>
      <c r="AU378" s="232">
        <v>21309.805671478804</v>
      </c>
      <c r="AV378" s="232">
        <v>21309.805671478804</v>
      </c>
    </row>
    <row r="379" spans="2:48" x14ac:dyDescent="0.2">
      <c r="B379" s="229">
        <v>8</v>
      </c>
      <c r="C379" s="233" t="s">
        <v>50</v>
      </c>
      <c r="D379" s="231">
        <v>472.11599999999999</v>
      </c>
      <c r="E379" s="232">
        <v>587.31599999999969</v>
      </c>
      <c r="F379" s="232">
        <v>702.51599999999917</v>
      </c>
      <c r="G379" s="232">
        <v>817.71599999999876</v>
      </c>
      <c r="H379" s="232">
        <v>932.91599999999835</v>
      </c>
      <c r="I379" s="232">
        <v>1048.1159999999979</v>
      </c>
      <c r="J379" s="232">
        <v>1163.3159999999975</v>
      </c>
      <c r="K379" s="232">
        <v>1278.5159999999971</v>
      </c>
      <c r="L379" s="232">
        <v>1393.7159999999965</v>
      </c>
      <c r="M379" s="232">
        <v>1508.9159999999963</v>
      </c>
      <c r="N379" s="232">
        <v>1624.1159999999975</v>
      </c>
      <c r="O379" s="232">
        <v>1739.3159999999991</v>
      </c>
      <c r="P379" s="232">
        <v>1854.5160000000008</v>
      </c>
      <c r="Q379" s="232">
        <v>1969.7160000000024</v>
      </c>
      <c r="R379" s="232">
        <v>2084.9160000000038</v>
      </c>
      <c r="S379" s="232">
        <v>2200.1160000000054</v>
      </c>
      <c r="T379" s="232">
        <v>2315.3160000000075</v>
      </c>
      <c r="U379" s="232">
        <v>2430.5160000000087</v>
      </c>
      <c r="V379" s="232">
        <v>2430.5160000000087</v>
      </c>
      <c r="W379" s="232">
        <v>2624.9572800000101</v>
      </c>
      <c r="X379" s="232">
        <v>2834.9538624000111</v>
      </c>
      <c r="Z379" s="229">
        <v>8</v>
      </c>
      <c r="AA379" s="233" t="s">
        <v>50</v>
      </c>
      <c r="AB379" s="231">
        <v>479.25842793276377</v>
      </c>
      <c r="AC379" s="232">
        <v>596.20123626345821</v>
      </c>
      <c r="AD379" s="232">
        <v>713.14404459415289</v>
      </c>
      <c r="AE379" s="232">
        <v>830.08685292484756</v>
      </c>
      <c r="AF379" s="232">
        <v>947.02966125554212</v>
      </c>
      <c r="AG379" s="232">
        <v>1063.9724695862365</v>
      </c>
      <c r="AH379" s="232">
        <v>1180.9152779169312</v>
      </c>
      <c r="AI379" s="232">
        <v>1297.8580862476258</v>
      </c>
      <c r="AJ379" s="232">
        <v>1414.8008945783204</v>
      </c>
      <c r="AK379" s="232">
        <v>1531.7437029090152</v>
      </c>
      <c r="AL379" s="232">
        <v>1648.6865112397113</v>
      </c>
      <c r="AM379" s="232">
        <v>1765.6293195704075</v>
      </c>
      <c r="AN379" s="232">
        <v>1882.5721279011045</v>
      </c>
      <c r="AO379" s="232">
        <v>1999.5149362318014</v>
      </c>
      <c r="AP379" s="232">
        <v>2116.4577445624977</v>
      </c>
      <c r="AQ379" s="232">
        <v>2233.4005528931943</v>
      </c>
      <c r="AR379" s="232">
        <v>2350.343361223891</v>
      </c>
      <c r="AS379" s="232">
        <v>2467.2861695545876</v>
      </c>
      <c r="AT379" s="232">
        <v>2467.2861695545876</v>
      </c>
      <c r="AU379" s="232">
        <v>2664.6690631189545</v>
      </c>
      <c r="AV379" s="232">
        <v>2877.8425881684711</v>
      </c>
    </row>
    <row r="380" spans="2:48" x14ac:dyDescent="0.2">
      <c r="B380" s="229">
        <v>9</v>
      </c>
      <c r="C380" s="234" t="s">
        <v>51</v>
      </c>
      <c r="D380" s="231">
        <v>319.62410000000011</v>
      </c>
      <c r="E380" s="232">
        <v>319.62410000000011</v>
      </c>
      <c r="F380" s="232">
        <v>319.62410000000011</v>
      </c>
      <c r="G380" s="232">
        <v>319.62410000000011</v>
      </c>
      <c r="H380" s="232">
        <v>319.62410000000011</v>
      </c>
      <c r="I380" s="232">
        <v>319.62410000000011</v>
      </c>
      <c r="J380" s="232">
        <v>319.62410000000011</v>
      </c>
      <c r="K380" s="232">
        <v>319.62410000000011</v>
      </c>
      <c r="L380" s="232">
        <v>319.62410000000011</v>
      </c>
      <c r="M380" s="232">
        <v>319.62410000000011</v>
      </c>
      <c r="N380" s="232">
        <v>319.62410000000011</v>
      </c>
      <c r="O380" s="232">
        <v>319.62410000000011</v>
      </c>
      <c r="P380" s="232">
        <v>319.62410000000011</v>
      </c>
      <c r="Q380" s="232">
        <v>319.62410000000011</v>
      </c>
      <c r="R380" s="232">
        <v>319.62410000000011</v>
      </c>
      <c r="S380" s="232">
        <v>319.62410000000011</v>
      </c>
      <c r="T380" s="232">
        <v>319.62410000000011</v>
      </c>
      <c r="U380" s="232">
        <v>319.62410000000011</v>
      </c>
      <c r="V380" s="232">
        <v>319.62410000000011</v>
      </c>
      <c r="W380" s="232">
        <v>319.62410000000011</v>
      </c>
      <c r="X380" s="232">
        <v>319.62410000000011</v>
      </c>
      <c r="Z380" s="229">
        <v>9</v>
      </c>
      <c r="AA380" s="234" t="s">
        <v>51</v>
      </c>
      <c r="AB380" s="231">
        <v>325.26866160600014</v>
      </c>
      <c r="AC380" s="232">
        <v>325.26866160600014</v>
      </c>
      <c r="AD380" s="232">
        <v>325.26866160600014</v>
      </c>
      <c r="AE380" s="232">
        <v>325.26866160600014</v>
      </c>
      <c r="AF380" s="232">
        <v>325.26866160600014</v>
      </c>
      <c r="AG380" s="232">
        <v>325.26866160600014</v>
      </c>
      <c r="AH380" s="232">
        <v>325.26866160600014</v>
      </c>
      <c r="AI380" s="232">
        <v>325.26866160600014</v>
      </c>
      <c r="AJ380" s="232">
        <v>325.26866160600014</v>
      </c>
      <c r="AK380" s="232">
        <v>325.26866160600014</v>
      </c>
      <c r="AL380" s="232">
        <v>325.26866160600014</v>
      </c>
      <c r="AM380" s="232">
        <v>325.26866160600014</v>
      </c>
      <c r="AN380" s="232">
        <v>325.26866160600014</v>
      </c>
      <c r="AO380" s="232">
        <v>325.26866160600014</v>
      </c>
      <c r="AP380" s="232">
        <v>325.26866160600014</v>
      </c>
      <c r="AQ380" s="232">
        <v>325.26866160600014</v>
      </c>
      <c r="AR380" s="232">
        <v>325.26866160600014</v>
      </c>
      <c r="AS380" s="232">
        <v>325.26866160600014</v>
      </c>
      <c r="AT380" s="232">
        <v>325.26866160600014</v>
      </c>
      <c r="AU380" s="232">
        <v>325.26866160600014</v>
      </c>
      <c r="AV380" s="232">
        <v>325.26866160600014</v>
      </c>
    </row>
    <row r="381" spans="2:48" x14ac:dyDescent="0.2">
      <c r="B381" s="229">
        <v>10</v>
      </c>
      <c r="C381" s="234" t="s">
        <v>52</v>
      </c>
      <c r="D381" s="231">
        <v>0</v>
      </c>
      <c r="E381" s="232">
        <v>0</v>
      </c>
      <c r="F381" s="232">
        <v>0</v>
      </c>
      <c r="G381" s="232">
        <v>0</v>
      </c>
      <c r="H381" s="232">
        <v>0</v>
      </c>
      <c r="I381" s="232">
        <v>0</v>
      </c>
      <c r="J381" s="232">
        <v>0</v>
      </c>
      <c r="K381" s="232">
        <v>0</v>
      </c>
      <c r="L381" s="232">
        <v>0</v>
      </c>
      <c r="M381" s="232">
        <v>0</v>
      </c>
      <c r="N381" s="232">
        <v>0</v>
      </c>
      <c r="O381" s="232">
        <v>0</v>
      </c>
      <c r="P381" s="232">
        <v>0</v>
      </c>
      <c r="Q381" s="232">
        <v>0</v>
      </c>
      <c r="R381" s="232">
        <v>0</v>
      </c>
      <c r="S381" s="232">
        <v>0</v>
      </c>
      <c r="T381" s="232">
        <v>0</v>
      </c>
      <c r="U381" s="232">
        <v>0</v>
      </c>
      <c r="V381" s="232">
        <v>0</v>
      </c>
      <c r="W381" s="232">
        <v>0</v>
      </c>
      <c r="X381" s="232">
        <v>0</v>
      </c>
      <c r="Z381" s="229">
        <v>10</v>
      </c>
      <c r="AA381" s="234" t="s">
        <v>52</v>
      </c>
      <c r="AB381" s="231">
        <v>0</v>
      </c>
      <c r="AC381" s="232">
        <v>0</v>
      </c>
      <c r="AD381" s="232">
        <v>0</v>
      </c>
      <c r="AE381" s="232">
        <v>0</v>
      </c>
      <c r="AF381" s="232">
        <v>0</v>
      </c>
      <c r="AG381" s="232">
        <v>0</v>
      </c>
      <c r="AH381" s="232">
        <v>0</v>
      </c>
      <c r="AI381" s="232">
        <v>0</v>
      </c>
      <c r="AJ381" s="232">
        <v>0</v>
      </c>
      <c r="AK381" s="232">
        <v>0</v>
      </c>
      <c r="AL381" s="232">
        <v>0</v>
      </c>
      <c r="AM381" s="232">
        <v>0</v>
      </c>
      <c r="AN381" s="232">
        <v>0</v>
      </c>
      <c r="AO381" s="232">
        <v>0</v>
      </c>
      <c r="AP381" s="232">
        <v>0</v>
      </c>
      <c r="AQ381" s="232">
        <v>0</v>
      </c>
      <c r="AR381" s="232">
        <v>0</v>
      </c>
      <c r="AS381" s="232">
        <v>0</v>
      </c>
      <c r="AT381" s="232">
        <v>0</v>
      </c>
      <c r="AU381" s="232">
        <v>0</v>
      </c>
      <c r="AV381" s="232">
        <v>0</v>
      </c>
    </row>
    <row r="382" spans="2:48" x14ac:dyDescent="0.2">
      <c r="B382" s="229">
        <v>13</v>
      </c>
      <c r="C382" s="234" t="s">
        <v>54</v>
      </c>
      <c r="D382" s="231">
        <v>0</v>
      </c>
      <c r="E382" s="232">
        <v>0</v>
      </c>
      <c r="F382" s="232">
        <v>0</v>
      </c>
      <c r="G382" s="232">
        <v>0</v>
      </c>
      <c r="H382" s="232">
        <v>0</v>
      </c>
      <c r="I382" s="232">
        <v>0</v>
      </c>
      <c r="J382" s="232">
        <v>0</v>
      </c>
      <c r="K382" s="232">
        <v>0</v>
      </c>
      <c r="L382" s="232">
        <v>0</v>
      </c>
      <c r="M382" s="232">
        <v>0</v>
      </c>
      <c r="N382" s="232">
        <v>0</v>
      </c>
      <c r="O382" s="232">
        <v>0</v>
      </c>
      <c r="P382" s="232">
        <v>0</v>
      </c>
      <c r="Q382" s="232">
        <v>0</v>
      </c>
      <c r="R382" s="232">
        <v>0</v>
      </c>
      <c r="S382" s="232">
        <v>0</v>
      </c>
      <c r="T382" s="232">
        <v>0</v>
      </c>
      <c r="U382" s="232">
        <v>0</v>
      </c>
      <c r="V382" s="232">
        <v>0</v>
      </c>
      <c r="W382" s="232">
        <v>0</v>
      </c>
      <c r="X382" s="232">
        <v>0</v>
      </c>
      <c r="Z382" s="229">
        <v>13</v>
      </c>
      <c r="AA382" s="234" t="s">
        <v>54</v>
      </c>
      <c r="AB382" s="231">
        <v>0</v>
      </c>
      <c r="AC382" s="232">
        <v>0</v>
      </c>
      <c r="AD382" s="232">
        <v>0</v>
      </c>
      <c r="AE382" s="232">
        <v>0</v>
      </c>
      <c r="AF382" s="232">
        <v>0</v>
      </c>
      <c r="AG382" s="232">
        <v>0</v>
      </c>
      <c r="AH382" s="232">
        <v>0</v>
      </c>
      <c r="AI382" s="232">
        <v>0</v>
      </c>
      <c r="AJ382" s="232">
        <v>0</v>
      </c>
      <c r="AK382" s="232">
        <v>0</v>
      </c>
      <c r="AL382" s="232">
        <v>0</v>
      </c>
      <c r="AM382" s="232">
        <v>0</v>
      </c>
      <c r="AN382" s="232">
        <v>0</v>
      </c>
      <c r="AO382" s="232">
        <v>0</v>
      </c>
      <c r="AP382" s="232">
        <v>0</v>
      </c>
      <c r="AQ382" s="232">
        <v>0</v>
      </c>
      <c r="AR382" s="232">
        <v>0</v>
      </c>
      <c r="AS382" s="232">
        <v>0</v>
      </c>
      <c r="AT382" s="232">
        <v>0</v>
      </c>
      <c r="AU382" s="232">
        <v>0</v>
      </c>
      <c r="AV382" s="232">
        <v>0</v>
      </c>
    </row>
    <row r="383" spans="2:48" x14ac:dyDescent="0.2">
      <c r="B383" s="229">
        <v>14</v>
      </c>
      <c r="C383" s="234" t="s">
        <v>55</v>
      </c>
      <c r="D383" s="231">
        <v>1079.1838066340674</v>
      </c>
      <c r="E383" s="232">
        <v>1092.4896253912675</v>
      </c>
      <c r="F383" s="232">
        <v>1113.3579951027766</v>
      </c>
      <c r="G383" s="232">
        <v>1137.0505858223955</v>
      </c>
      <c r="H383" s="232">
        <v>1162.7238252694808</v>
      </c>
      <c r="I383" s="232">
        <v>1189.4301078665148</v>
      </c>
      <c r="J383" s="232">
        <v>1217.1999073116588</v>
      </c>
      <c r="K383" s="232">
        <v>1245.8593001567949</v>
      </c>
      <c r="L383" s="232">
        <v>1273.7280168350389</v>
      </c>
      <c r="M383" s="232">
        <v>1302.3133782514115</v>
      </c>
      <c r="N383" s="232">
        <v>1331.6119183197166</v>
      </c>
      <c r="O383" s="232">
        <v>1361.6329328557044</v>
      </c>
      <c r="P383" s="232">
        <v>1392.3826588283214</v>
      </c>
      <c r="Q383" s="232">
        <v>1423.906789755019</v>
      </c>
      <c r="R383" s="232">
        <v>1456.0177907893606</v>
      </c>
      <c r="S383" s="232">
        <v>1488.6973021120846</v>
      </c>
      <c r="T383" s="232">
        <v>1522.1569633434956</v>
      </c>
      <c r="U383" s="232">
        <v>1556.4351844696985</v>
      </c>
      <c r="V383" s="232">
        <v>1591.553906940411</v>
      </c>
      <c r="W383" s="232">
        <v>1627.3450393950668</v>
      </c>
      <c r="X383" s="232">
        <v>1311.7222199857508</v>
      </c>
      <c r="Z383" s="229">
        <v>14</v>
      </c>
      <c r="AA383" s="234" t="s">
        <v>55</v>
      </c>
      <c r="AB383" s="231">
        <v>1102.4866768223267</v>
      </c>
      <c r="AC383" s="232">
        <v>1116.0798087928479</v>
      </c>
      <c r="AD383" s="232">
        <v>1137.3987902606102</v>
      </c>
      <c r="AE383" s="232">
        <v>1161.6029762826877</v>
      </c>
      <c r="AF383" s="232">
        <v>1187.8305792797721</v>
      </c>
      <c r="AG383" s="232">
        <v>1215.1135319794744</v>
      </c>
      <c r="AH383" s="232">
        <v>1243.4829661000517</v>
      </c>
      <c r="AI383" s="232">
        <v>1272.7612026556287</v>
      </c>
      <c r="AJ383" s="232">
        <v>1301.2316899340933</v>
      </c>
      <c r="AK383" s="232">
        <v>1330.4342964965431</v>
      </c>
      <c r="AL383" s="232">
        <v>1360.3654814134093</v>
      </c>
      <c r="AM383" s="232">
        <v>1391.0347412254573</v>
      </c>
      <c r="AN383" s="232">
        <v>1422.4484475768193</v>
      </c>
      <c r="AO383" s="232">
        <v>1454.6532806473656</v>
      </c>
      <c r="AP383" s="232">
        <v>1487.457656141293</v>
      </c>
      <c r="AQ383" s="232">
        <v>1520.8428177948388</v>
      </c>
      <c r="AR383" s="232">
        <v>1555.0249751732695</v>
      </c>
      <c r="AS383" s="232">
        <v>1590.0433676514497</v>
      </c>
      <c r="AT383" s="232">
        <v>1625.9204104619239</v>
      </c>
      <c r="AU383" s="232">
        <v>1662.4843826389283</v>
      </c>
      <c r="AV383" s="232">
        <v>1340.0463038234432</v>
      </c>
    </row>
    <row r="384" spans="2:48" x14ac:dyDescent="0.2">
      <c r="B384" s="229">
        <v>18</v>
      </c>
      <c r="C384" s="234" t="s">
        <v>57</v>
      </c>
      <c r="D384" s="231">
        <v>80180.846863805098</v>
      </c>
      <c r="E384" s="232">
        <v>80180.846863805098</v>
      </c>
      <c r="F384" s="232">
        <v>80180.846863805098</v>
      </c>
      <c r="G384" s="232">
        <v>80180.846863805098</v>
      </c>
      <c r="H384" s="232">
        <v>80180.846863805098</v>
      </c>
      <c r="I384" s="232">
        <v>80180.846863805098</v>
      </c>
      <c r="J384" s="232">
        <v>80180.846863805098</v>
      </c>
      <c r="K384" s="232">
        <v>80180.846863805098</v>
      </c>
      <c r="L384" s="232">
        <v>80180.846863805098</v>
      </c>
      <c r="M384" s="232">
        <v>80180.846863805098</v>
      </c>
      <c r="N384" s="232">
        <v>80180.846863805098</v>
      </c>
      <c r="O384" s="232">
        <v>80180.846863805098</v>
      </c>
      <c r="P384" s="232">
        <v>80180.846863805098</v>
      </c>
      <c r="Q384" s="232">
        <v>80180.846863805098</v>
      </c>
      <c r="R384" s="232">
        <v>80180.846863805098</v>
      </c>
      <c r="S384" s="232">
        <v>80180.846863805098</v>
      </c>
      <c r="T384" s="232">
        <v>80180.846863805098</v>
      </c>
      <c r="U384" s="232">
        <v>80180.846863805098</v>
      </c>
      <c r="V384" s="232">
        <v>80180.846863805098</v>
      </c>
      <c r="W384" s="232">
        <v>80180.846863805098</v>
      </c>
      <c r="X384" s="232">
        <v>80180.846863805098</v>
      </c>
      <c r="Z384" s="229">
        <v>18</v>
      </c>
      <c r="AA384" s="234" t="s">
        <v>57</v>
      </c>
      <c r="AB384" s="231">
        <v>83030.977552423967</v>
      </c>
      <c r="AC384" s="232">
        <v>83030.977552423967</v>
      </c>
      <c r="AD384" s="232">
        <v>83030.977552423967</v>
      </c>
      <c r="AE384" s="232">
        <v>83030.977552423967</v>
      </c>
      <c r="AF384" s="232">
        <v>83030.977552423967</v>
      </c>
      <c r="AG384" s="232">
        <v>83030.977552423967</v>
      </c>
      <c r="AH384" s="232">
        <v>83030.977552423967</v>
      </c>
      <c r="AI384" s="232">
        <v>83030.977552423967</v>
      </c>
      <c r="AJ384" s="232">
        <v>83030.977552423967</v>
      </c>
      <c r="AK384" s="232">
        <v>83030.977552423967</v>
      </c>
      <c r="AL384" s="232">
        <v>83030.977552423967</v>
      </c>
      <c r="AM384" s="232">
        <v>83030.977552423967</v>
      </c>
      <c r="AN384" s="232">
        <v>83030.977552423967</v>
      </c>
      <c r="AO384" s="232">
        <v>83030.977552423967</v>
      </c>
      <c r="AP384" s="232">
        <v>83030.977552423967</v>
      </c>
      <c r="AQ384" s="232">
        <v>83030.977552423967</v>
      </c>
      <c r="AR384" s="232">
        <v>83030.977552423967</v>
      </c>
      <c r="AS384" s="232">
        <v>83030.977552423967</v>
      </c>
      <c r="AT384" s="232">
        <v>83030.977552423967</v>
      </c>
      <c r="AU384" s="232">
        <v>83030.977552423967</v>
      </c>
      <c r="AV384" s="232">
        <v>83030.977552423967</v>
      </c>
    </row>
    <row r="385" spans="2:48" x14ac:dyDescent="0.2">
      <c r="B385" s="229">
        <v>20</v>
      </c>
      <c r="C385" s="234" t="s">
        <v>58</v>
      </c>
      <c r="D385" s="231">
        <v>0</v>
      </c>
      <c r="E385" s="232">
        <v>0</v>
      </c>
      <c r="F385" s="232">
        <v>0</v>
      </c>
      <c r="G385" s="232">
        <v>0</v>
      </c>
      <c r="H385" s="232">
        <v>0</v>
      </c>
      <c r="I385" s="232">
        <v>0</v>
      </c>
      <c r="J385" s="232">
        <v>0</v>
      </c>
      <c r="K385" s="232">
        <v>0</v>
      </c>
      <c r="L385" s="232">
        <v>0</v>
      </c>
      <c r="M385" s="232">
        <v>0</v>
      </c>
      <c r="N385" s="232">
        <v>0</v>
      </c>
      <c r="O385" s="232">
        <v>0</v>
      </c>
      <c r="P385" s="232">
        <v>0</v>
      </c>
      <c r="Q385" s="232">
        <v>0</v>
      </c>
      <c r="R385" s="232">
        <v>0</v>
      </c>
      <c r="S385" s="232">
        <v>0</v>
      </c>
      <c r="T385" s="232">
        <v>0</v>
      </c>
      <c r="U385" s="232">
        <v>0</v>
      </c>
      <c r="V385" s="232">
        <v>0</v>
      </c>
      <c r="W385" s="232">
        <v>0</v>
      </c>
      <c r="X385" s="232">
        <v>0</v>
      </c>
      <c r="Z385" s="229">
        <v>20</v>
      </c>
      <c r="AA385" s="234" t="s">
        <v>58</v>
      </c>
      <c r="AB385" s="231">
        <v>0</v>
      </c>
      <c r="AC385" s="232">
        <v>0</v>
      </c>
      <c r="AD385" s="232">
        <v>0</v>
      </c>
      <c r="AE385" s="232">
        <v>0</v>
      </c>
      <c r="AF385" s="232">
        <v>0</v>
      </c>
      <c r="AG385" s="232">
        <v>0</v>
      </c>
      <c r="AH385" s="232">
        <v>0</v>
      </c>
      <c r="AI385" s="232">
        <v>0</v>
      </c>
      <c r="AJ385" s="232">
        <v>0</v>
      </c>
      <c r="AK385" s="232">
        <v>0</v>
      </c>
      <c r="AL385" s="232">
        <v>0</v>
      </c>
      <c r="AM385" s="232">
        <v>0</v>
      </c>
      <c r="AN385" s="232">
        <v>0</v>
      </c>
      <c r="AO385" s="232">
        <v>0</v>
      </c>
      <c r="AP385" s="232">
        <v>0</v>
      </c>
      <c r="AQ385" s="232">
        <v>0</v>
      </c>
      <c r="AR385" s="232">
        <v>0</v>
      </c>
      <c r="AS385" s="232">
        <v>0</v>
      </c>
      <c r="AT385" s="232">
        <v>0</v>
      </c>
      <c r="AU385" s="232">
        <v>0</v>
      </c>
      <c r="AV385" s="232">
        <v>0</v>
      </c>
    </row>
    <row r="386" spans="2:48" x14ac:dyDescent="0.2">
      <c r="B386" s="229">
        <v>21</v>
      </c>
      <c r="C386" s="234" t="s">
        <v>59</v>
      </c>
      <c r="D386" s="231">
        <v>3135.8490000000002</v>
      </c>
      <c r="E386" s="232">
        <v>3135.8490000000002</v>
      </c>
      <c r="F386" s="232">
        <v>3135.8490000000002</v>
      </c>
      <c r="G386" s="232">
        <v>3135.8490000000002</v>
      </c>
      <c r="H386" s="232">
        <v>3135.8490000000002</v>
      </c>
      <c r="I386" s="232">
        <v>3135.8490000000002</v>
      </c>
      <c r="J386" s="232">
        <v>3135.8490000000002</v>
      </c>
      <c r="K386" s="232">
        <v>3135.8490000000002</v>
      </c>
      <c r="L386" s="232">
        <v>3135.8490000000002</v>
      </c>
      <c r="M386" s="232">
        <v>3135.8490000000002</v>
      </c>
      <c r="N386" s="232">
        <v>3135.8490000000002</v>
      </c>
      <c r="O386" s="232">
        <v>3135.8490000000002</v>
      </c>
      <c r="P386" s="232">
        <v>3135.8490000000002</v>
      </c>
      <c r="Q386" s="232">
        <v>3135.8490000000002</v>
      </c>
      <c r="R386" s="232">
        <v>3135.8490000000002</v>
      </c>
      <c r="S386" s="232">
        <v>3135.8490000000002</v>
      </c>
      <c r="T386" s="232">
        <v>3135.8490000000002</v>
      </c>
      <c r="U386" s="232">
        <v>3135.8490000000002</v>
      </c>
      <c r="V386" s="232">
        <v>3135.8490000000002</v>
      </c>
      <c r="W386" s="232">
        <v>3135.8490000000002</v>
      </c>
      <c r="X386" s="232">
        <v>3135.8490000000002</v>
      </c>
      <c r="Z386" s="229">
        <v>21</v>
      </c>
      <c r="AA386" s="234" t="s">
        <v>59</v>
      </c>
      <c r="AB386" s="231">
        <v>3260.7498656699986</v>
      </c>
      <c r="AC386" s="232">
        <v>3260.7498656699986</v>
      </c>
      <c r="AD386" s="232">
        <v>3260.7498656699986</v>
      </c>
      <c r="AE386" s="232">
        <v>3260.7498656699986</v>
      </c>
      <c r="AF386" s="232">
        <v>3260.7498656699986</v>
      </c>
      <c r="AG386" s="232">
        <v>3260.7498656699986</v>
      </c>
      <c r="AH386" s="232">
        <v>3260.7498656699986</v>
      </c>
      <c r="AI386" s="232">
        <v>3260.7498656699986</v>
      </c>
      <c r="AJ386" s="232">
        <v>3260.7498656699986</v>
      </c>
      <c r="AK386" s="232">
        <v>3260.7498656699986</v>
      </c>
      <c r="AL386" s="232">
        <v>3260.7498656699986</v>
      </c>
      <c r="AM386" s="232">
        <v>3260.7498656699986</v>
      </c>
      <c r="AN386" s="232">
        <v>3260.7498656699986</v>
      </c>
      <c r="AO386" s="232">
        <v>3260.7498656699986</v>
      </c>
      <c r="AP386" s="232">
        <v>3260.7498656699986</v>
      </c>
      <c r="AQ386" s="232">
        <v>3260.7498656699986</v>
      </c>
      <c r="AR386" s="232">
        <v>3260.7498656699986</v>
      </c>
      <c r="AS386" s="232">
        <v>3260.7498656699986</v>
      </c>
      <c r="AT386" s="232">
        <v>3260.7498656699986</v>
      </c>
      <c r="AU386" s="232">
        <v>3260.7498656699986</v>
      </c>
      <c r="AV386" s="232">
        <v>3260.7498656699986</v>
      </c>
    </row>
    <row r="387" spans="2:48" x14ac:dyDescent="0.2">
      <c r="B387" s="229">
        <v>22</v>
      </c>
      <c r="C387" s="234" t="s">
        <v>60</v>
      </c>
      <c r="D387" s="231">
        <v>2140.6007379999987</v>
      </c>
      <c r="E387" s="232">
        <v>2140.6007379999987</v>
      </c>
      <c r="F387" s="232">
        <v>2140.6007379999987</v>
      </c>
      <c r="G387" s="232">
        <v>2140.6007379999987</v>
      </c>
      <c r="H387" s="232">
        <v>2140.6007379999987</v>
      </c>
      <c r="I387" s="232">
        <v>2140.6007379999987</v>
      </c>
      <c r="J387" s="232">
        <v>2140.6007379999987</v>
      </c>
      <c r="K387" s="232">
        <v>2140.6007379999987</v>
      </c>
      <c r="L387" s="232">
        <v>2140.6007379999987</v>
      </c>
      <c r="M387" s="232">
        <v>2140.6007379999987</v>
      </c>
      <c r="N387" s="232">
        <v>2140.6007379999987</v>
      </c>
      <c r="O387" s="232">
        <v>2140.6007379999987</v>
      </c>
      <c r="P387" s="232">
        <v>2140.6007379999987</v>
      </c>
      <c r="Q387" s="232">
        <v>2140.6007379999987</v>
      </c>
      <c r="R387" s="232">
        <v>2140.6007379999987</v>
      </c>
      <c r="S387" s="232">
        <v>2140.6007379999987</v>
      </c>
      <c r="T387" s="232">
        <v>2140.6007379999987</v>
      </c>
      <c r="U387" s="232">
        <v>2140.6007379999987</v>
      </c>
      <c r="V387" s="232">
        <v>2140.6007379999987</v>
      </c>
      <c r="W387" s="232">
        <v>2140.6007379999987</v>
      </c>
      <c r="X387" s="232">
        <v>2140.6007379999987</v>
      </c>
      <c r="Z387" s="229">
        <v>22</v>
      </c>
      <c r="AA387" s="234" t="s">
        <v>60</v>
      </c>
      <c r="AB387" s="231">
        <v>2225.8608653945398</v>
      </c>
      <c r="AC387" s="232">
        <v>2225.8608653945398</v>
      </c>
      <c r="AD387" s="232">
        <v>2225.8608653945398</v>
      </c>
      <c r="AE387" s="232">
        <v>2225.8608653945398</v>
      </c>
      <c r="AF387" s="232">
        <v>2225.8608653945398</v>
      </c>
      <c r="AG387" s="232">
        <v>2225.8608653945398</v>
      </c>
      <c r="AH387" s="232">
        <v>2225.8608653945398</v>
      </c>
      <c r="AI387" s="232">
        <v>2225.8608653945398</v>
      </c>
      <c r="AJ387" s="232">
        <v>2225.8608653945398</v>
      </c>
      <c r="AK387" s="232">
        <v>2225.8608653945398</v>
      </c>
      <c r="AL387" s="232">
        <v>2225.8608653945398</v>
      </c>
      <c r="AM387" s="232">
        <v>2225.8608653945398</v>
      </c>
      <c r="AN387" s="232">
        <v>2225.8608653945398</v>
      </c>
      <c r="AO387" s="232">
        <v>2225.8608653945398</v>
      </c>
      <c r="AP387" s="232">
        <v>2225.8608653945398</v>
      </c>
      <c r="AQ387" s="232">
        <v>2225.8608653945398</v>
      </c>
      <c r="AR387" s="232">
        <v>2225.8608653945398</v>
      </c>
      <c r="AS387" s="232">
        <v>2225.8608653945398</v>
      </c>
      <c r="AT387" s="232">
        <v>2225.8608653945398</v>
      </c>
      <c r="AU387" s="232">
        <v>2225.8608653945398</v>
      </c>
      <c r="AV387" s="232">
        <v>2225.8608653945398</v>
      </c>
    </row>
    <row r="388" spans="2:48" x14ac:dyDescent="0.2">
      <c r="B388" s="229">
        <v>23</v>
      </c>
      <c r="C388" s="234" t="s">
        <v>61</v>
      </c>
      <c r="D388" s="231">
        <v>2396.6707869999959</v>
      </c>
      <c r="E388" s="232">
        <v>2396.6707869999959</v>
      </c>
      <c r="F388" s="232">
        <v>2396.6707869999959</v>
      </c>
      <c r="G388" s="232">
        <v>2396.6707869999959</v>
      </c>
      <c r="H388" s="232">
        <v>2396.6707869999959</v>
      </c>
      <c r="I388" s="232">
        <v>2396.6707869999959</v>
      </c>
      <c r="J388" s="232">
        <v>2396.6707869999959</v>
      </c>
      <c r="K388" s="232">
        <v>2396.6707869999959</v>
      </c>
      <c r="L388" s="232">
        <v>2396.6707869999959</v>
      </c>
      <c r="M388" s="232">
        <v>2396.6707869999959</v>
      </c>
      <c r="N388" s="232">
        <v>2396.6707869999959</v>
      </c>
      <c r="O388" s="232">
        <v>2396.6707869999959</v>
      </c>
      <c r="P388" s="232">
        <v>2396.6707869999959</v>
      </c>
      <c r="Q388" s="232">
        <v>2396.6707869999959</v>
      </c>
      <c r="R388" s="232">
        <v>2396.6707869999959</v>
      </c>
      <c r="S388" s="232">
        <v>2396.6707869999959</v>
      </c>
      <c r="T388" s="232">
        <v>2396.6707869999959</v>
      </c>
      <c r="U388" s="232">
        <v>2396.6707869999959</v>
      </c>
      <c r="V388" s="232">
        <v>2396.6707869999959</v>
      </c>
      <c r="W388" s="232">
        <v>2396.6707869999959</v>
      </c>
      <c r="X388" s="232">
        <v>2396.6707869999959</v>
      </c>
      <c r="Z388" s="229">
        <v>23</v>
      </c>
      <c r="AA388" s="234" t="s">
        <v>61</v>
      </c>
      <c r="AB388" s="231">
        <v>2414.1425170372286</v>
      </c>
      <c r="AC388" s="232">
        <v>2414.1425170372286</v>
      </c>
      <c r="AD388" s="232">
        <v>2414.1425170372286</v>
      </c>
      <c r="AE388" s="232">
        <v>2414.1425170372286</v>
      </c>
      <c r="AF388" s="232">
        <v>2414.1425170372286</v>
      </c>
      <c r="AG388" s="232">
        <v>2414.1425170372286</v>
      </c>
      <c r="AH388" s="232">
        <v>2414.1425170372286</v>
      </c>
      <c r="AI388" s="232">
        <v>2414.1425170372286</v>
      </c>
      <c r="AJ388" s="232">
        <v>2414.1425170372286</v>
      </c>
      <c r="AK388" s="232">
        <v>2414.1425170372286</v>
      </c>
      <c r="AL388" s="232">
        <v>2414.1425170372286</v>
      </c>
      <c r="AM388" s="232">
        <v>2414.1425170372286</v>
      </c>
      <c r="AN388" s="232">
        <v>2414.1425170372286</v>
      </c>
      <c r="AO388" s="232">
        <v>2414.1425170372286</v>
      </c>
      <c r="AP388" s="232">
        <v>2414.1425170372286</v>
      </c>
      <c r="AQ388" s="232">
        <v>2414.1425170372286</v>
      </c>
      <c r="AR388" s="232">
        <v>2414.1425170372286</v>
      </c>
      <c r="AS388" s="232">
        <v>2414.1425170372286</v>
      </c>
      <c r="AT388" s="232">
        <v>2414.1425170372286</v>
      </c>
      <c r="AU388" s="232">
        <v>2414.1425170372286</v>
      </c>
      <c r="AV388" s="232">
        <v>2414.1425170372286</v>
      </c>
    </row>
    <row r="389" spans="2:48" x14ac:dyDescent="0.2">
      <c r="B389" s="229">
        <v>26</v>
      </c>
      <c r="C389" s="234" t="s">
        <v>62</v>
      </c>
      <c r="D389" s="231">
        <v>0</v>
      </c>
      <c r="E389" s="232">
        <v>0</v>
      </c>
      <c r="F389" s="232">
        <v>0</v>
      </c>
      <c r="G389" s="232">
        <v>0</v>
      </c>
      <c r="H389" s="232">
        <v>0</v>
      </c>
      <c r="I389" s="232">
        <v>0</v>
      </c>
      <c r="J389" s="232">
        <v>0</v>
      </c>
      <c r="K389" s="232">
        <v>0</v>
      </c>
      <c r="L389" s="232">
        <v>0</v>
      </c>
      <c r="M389" s="232">
        <v>0</v>
      </c>
      <c r="N389" s="232">
        <v>0</v>
      </c>
      <c r="O389" s="232">
        <v>0</v>
      </c>
      <c r="P389" s="232">
        <v>0</v>
      </c>
      <c r="Q389" s="232">
        <v>0</v>
      </c>
      <c r="R389" s="232">
        <v>0</v>
      </c>
      <c r="S389" s="232">
        <v>0</v>
      </c>
      <c r="T389" s="232">
        <v>0</v>
      </c>
      <c r="U389" s="232">
        <v>0</v>
      </c>
      <c r="V389" s="232">
        <v>0</v>
      </c>
      <c r="W389" s="232">
        <v>0</v>
      </c>
      <c r="X389" s="232">
        <v>0</v>
      </c>
      <c r="Z389" s="229">
        <v>26</v>
      </c>
      <c r="AA389" s="234" t="s">
        <v>62</v>
      </c>
      <c r="AB389" s="231">
        <v>0</v>
      </c>
      <c r="AC389" s="232">
        <v>0</v>
      </c>
      <c r="AD389" s="232">
        <v>0</v>
      </c>
      <c r="AE389" s="232">
        <v>0</v>
      </c>
      <c r="AF389" s="232">
        <v>0</v>
      </c>
      <c r="AG389" s="232">
        <v>0</v>
      </c>
      <c r="AH389" s="232">
        <v>0</v>
      </c>
      <c r="AI389" s="232">
        <v>0</v>
      </c>
      <c r="AJ389" s="232">
        <v>0</v>
      </c>
      <c r="AK389" s="232">
        <v>0</v>
      </c>
      <c r="AL389" s="232">
        <v>0</v>
      </c>
      <c r="AM389" s="232">
        <v>0</v>
      </c>
      <c r="AN389" s="232">
        <v>0</v>
      </c>
      <c r="AO389" s="232">
        <v>0</v>
      </c>
      <c r="AP389" s="232">
        <v>0</v>
      </c>
      <c r="AQ389" s="232">
        <v>0</v>
      </c>
      <c r="AR389" s="232">
        <v>0</v>
      </c>
      <c r="AS389" s="232">
        <v>0</v>
      </c>
      <c r="AT389" s="232">
        <v>0</v>
      </c>
      <c r="AU389" s="232">
        <v>0</v>
      </c>
      <c r="AV389" s="232">
        <v>0</v>
      </c>
    </row>
    <row r="390" spans="2:48" x14ac:dyDescent="0.2">
      <c r="B390" s="229">
        <v>28</v>
      </c>
      <c r="C390" s="234" t="s">
        <v>63</v>
      </c>
      <c r="D390" s="231">
        <v>1402.4602</v>
      </c>
      <c r="E390" s="232">
        <v>1402.4602</v>
      </c>
      <c r="F390" s="232">
        <v>1402.4602</v>
      </c>
      <c r="G390" s="232">
        <v>1402.4602</v>
      </c>
      <c r="H390" s="232">
        <v>1402.4602</v>
      </c>
      <c r="I390" s="232">
        <v>1402.4602</v>
      </c>
      <c r="J390" s="232">
        <v>1402.4602</v>
      </c>
      <c r="K390" s="232">
        <v>1402.4602</v>
      </c>
      <c r="L390" s="232">
        <v>1402.4602</v>
      </c>
      <c r="M390" s="232">
        <v>1402.4602</v>
      </c>
      <c r="N390" s="232">
        <v>1402.4602</v>
      </c>
      <c r="O390" s="232">
        <v>1402.4602</v>
      </c>
      <c r="P390" s="232">
        <v>1402.4602</v>
      </c>
      <c r="Q390" s="232">
        <v>1402.4602</v>
      </c>
      <c r="R390" s="232">
        <v>1402.4602</v>
      </c>
      <c r="S390" s="232">
        <v>1402.4602</v>
      </c>
      <c r="T390" s="232">
        <v>1402.4602</v>
      </c>
      <c r="U390" s="232">
        <v>1402.4602</v>
      </c>
      <c r="V390" s="232">
        <v>1402.4602</v>
      </c>
      <c r="W390" s="232">
        <v>1402.4602</v>
      </c>
      <c r="X390" s="232">
        <v>1402.4602</v>
      </c>
      <c r="Z390" s="229">
        <v>28</v>
      </c>
      <c r="AA390" s="234" t="s">
        <v>63</v>
      </c>
      <c r="AB390" s="231">
        <v>1427.2276471319999</v>
      </c>
      <c r="AC390" s="232">
        <v>1427.2276471319999</v>
      </c>
      <c r="AD390" s="232">
        <v>1427.2276471319999</v>
      </c>
      <c r="AE390" s="232">
        <v>1427.2276471319999</v>
      </c>
      <c r="AF390" s="232">
        <v>1427.2276471319999</v>
      </c>
      <c r="AG390" s="232">
        <v>1427.2276471319999</v>
      </c>
      <c r="AH390" s="232">
        <v>1427.2276471319999</v>
      </c>
      <c r="AI390" s="232">
        <v>1427.2276471319999</v>
      </c>
      <c r="AJ390" s="232">
        <v>1427.2276471319999</v>
      </c>
      <c r="AK390" s="232">
        <v>1427.2276471319999</v>
      </c>
      <c r="AL390" s="232">
        <v>1427.2276471319999</v>
      </c>
      <c r="AM390" s="232">
        <v>1427.2276471319999</v>
      </c>
      <c r="AN390" s="232">
        <v>1427.2276471319999</v>
      </c>
      <c r="AO390" s="232">
        <v>1427.2276471319999</v>
      </c>
      <c r="AP390" s="232">
        <v>1427.2276471319999</v>
      </c>
      <c r="AQ390" s="232">
        <v>1427.2276471319999</v>
      </c>
      <c r="AR390" s="232">
        <v>1427.2276471319999</v>
      </c>
      <c r="AS390" s="232">
        <v>1427.2276471319999</v>
      </c>
      <c r="AT390" s="232">
        <v>1427.2276471319999</v>
      </c>
      <c r="AU390" s="232">
        <v>1427.2276471319999</v>
      </c>
      <c r="AV390" s="232">
        <v>1427.2276471319999</v>
      </c>
    </row>
    <row r="391" spans="2:48" x14ac:dyDescent="0.2">
      <c r="B391" s="229">
        <v>29</v>
      </c>
      <c r="C391" s="234" t="s">
        <v>64</v>
      </c>
      <c r="D391" s="231">
        <v>1762.4853999999996</v>
      </c>
      <c r="E391" s="232">
        <v>1789.4965999999995</v>
      </c>
      <c r="F391" s="232">
        <v>1816.5077999999999</v>
      </c>
      <c r="G391" s="232">
        <v>1843.5190000000002</v>
      </c>
      <c r="H391" s="232">
        <v>1870.5302000000001</v>
      </c>
      <c r="I391" s="232">
        <v>1897.5413999999996</v>
      </c>
      <c r="J391" s="232">
        <v>1924.5525999999995</v>
      </c>
      <c r="K391" s="232">
        <v>1951.5637999999999</v>
      </c>
      <c r="L391" s="232">
        <v>1978.5749999999998</v>
      </c>
      <c r="M391" s="232">
        <v>2005.5861999999997</v>
      </c>
      <c r="N391" s="232">
        <v>2032.5973999999997</v>
      </c>
      <c r="O391" s="232">
        <v>2059.6086</v>
      </c>
      <c r="P391" s="232">
        <v>2086.6197999999999</v>
      </c>
      <c r="Q391" s="232">
        <v>2113.6309999999989</v>
      </c>
      <c r="R391" s="232">
        <v>2140.6421999999998</v>
      </c>
      <c r="S391" s="232">
        <v>2167.6533999999997</v>
      </c>
      <c r="T391" s="232">
        <v>2194.6645999999996</v>
      </c>
      <c r="U391" s="232">
        <v>2221.6757999999991</v>
      </c>
      <c r="V391" s="232">
        <v>2248.6869999999994</v>
      </c>
      <c r="W391" s="232">
        <v>2275.6981999999998</v>
      </c>
      <c r="X391" s="232">
        <v>2302.7093999999993</v>
      </c>
      <c r="Z391" s="229">
        <v>29</v>
      </c>
      <c r="AA391" s="234" t="s">
        <v>64</v>
      </c>
      <c r="AB391" s="231">
        <v>1832.6851934819999</v>
      </c>
      <c r="AC391" s="232">
        <v>1860.7722495779999</v>
      </c>
      <c r="AD391" s="232">
        <v>1888.8593056740001</v>
      </c>
      <c r="AE391" s="232">
        <v>1916.9463617699998</v>
      </c>
      <c r="AF391" s="232">
        <v>1945.0334178659998</v>
      </c>
      <c r="AG391" s="232">
        <v>1973.1204739619998</v>
      </c>
      <c r="AH391" s="232">
        <v>2001.2075300580002</v>
      </c>
      <c r="AI391" s="232">
        <v>2029.2945861539997</v>
      </c>
      <c r="AJ391" s="232">
        <v>2057.3816422499999</v>
      </c>
      <c r="AK391" s="232">
        <v>2085.4686983460001</v>
      </c>
      <c r="AL391" s="232">
        <v>2113.5557544419999</v>
      </c>
      <c r="AM391" s="232">
        <v>2141.6428105379996</v>
      </c>
      <c r="AN391" s="232">
        <v>2169.7298666339993</v>
      </c>
      <c r="AO391" s="232">
        <v>2197.81692273</v>
      </c>
      <c r="AP391" s="232">
        <v>2225.9039788259993</v>
      </c>
      <c r="AQ391" s="232">
        <v>2253.9910349219995</v>
      </c>
      <c r="AR391" s="232">
        <v>2282.0780910179997</v>
      </c>
      <c r="AS391" s="232">
        <v>2310.1651471139999</v>
      </c>
      <c r="AT391" s="232">
        <v>2338.2522032099992</v>
      </c>
      <c r="AU391" s="232">
        <v>2366.3392593059998</v>
      </c>
      <c r="AV391" s="232">
        <v>2394.4263154019995</v>
      </c>
    </row>
    <row r="392" spans="2:48" x14ac:dyDescent="0.2">
      <c r="B392" s="229">
        <v>31</v>
      </c>
      <c r="C392" s="234" t="s">
        <v>65</v>
      </c>
      <c r="D392" s="231">
        <v>1239.1797999999999</v>
      </c>
      <c r="E392" s="232">
        <v>1239.1797999999999</v>
      </c>
      <c r="F392" s="232">
        <v>1239.1797999999999</v>
      </c>
      <c r="G392" s="232">
        <v>1239.1797999999999</v>
      </c>
      <c r="H392" s="232">
        <v>1239.1797999999999</v>
      </c>
      <c r="I392" s="232">
        <v>1239.1797999999999</v>
      </c>
      <c r="J392" s="232">
        <v>1239.1797999999999</v>
      </c>
      <c r="K392" s="232">
        <v>1239.1797999999999</v>
      </c>
      <c r="L392" s="232">
        <v>1239.1797999999999</v>
      </c>
      <c r="M392" s="232">
        <v>1239.1797999999999</v>
      </c>
      <c r="N392" s="232">
        <v>1239.1797999999999</v>
      </c>
      <c r="O392" s="232">
        <v>1239.1797999999999</v>
      </c>
      <c r="P392" s="232">
        <v>1239.1797999999999</v>
      </c>
      <c r="Q392" s="232">
        <v>1239.1797999999999</v>
      </c>
      <c r="R392" s="232">
        <v>1239.1797999999999</v>
      </c>
      <c r="S392" s="232">
        <v>1239.1797999999999</v>
      </c>
      <c r="T392" s="232">
        <v>1239.1797999999999</v>
      </c>
      <c r="U392" s="232">
        <v>1239.1797999999999</v>
      </c>
      <c r="V392" s="232">
        <v>1239.1797999999999</v>
      </c>
      <c r="W392" s="232">
        <v>1239.1797999999999</v>
      </c>
      <c r="X392" s="232">
        <v>1239.1797999999999</v>
      </c>
      <c r="Z392" s="229">
        <v>31</v>
      </c>
      <c r="AA392" s="234" t="s">
        <v>65</v>
      </c>
      <c r="AB392" s="231">
        <v>1288.5363314339997</v>
      </c>
      <c r="AC392" s="232">
        <v>1288.5363314339997</v>
      </c>
      <c r="AD392" s="232">
        <v>1288.5363314339997</v>
      </c>
      <c r="AE392" s="232">
        <v>1288.5363314339997</v>
      </c>
      <c r="AF392" s="232">
        <v>1288.5363314339997</v>
      </c>
      <c r="AG392" s="232">
        <v>1288.5363314339997</v>
      </c>
      <c r="AH392" s="232">
        <v>1288.5363314339997</v>
      </c>
      <c r="AI392" s="232">
        <v>1288.5363314339997</v>
      </c>
      <c r="AJ392" s="232">
        <v>1288.5363314339997</v>
      </c>
      <c r="AK392" s="232">
        <v>1288.5363314339997</v>
      </c>
      <c r="AL392" s="232">
        <v>1288.5363314339997</v>
      </c>
      <c r="AM392" s="232">
        <v>1288.5363314339997</v>
      </c>
      <c r="AN392" s="232">
        <v>1288.5363314339997</v>
      </c>
      <c r="AO392" s="232">
        <v>1288.5363314339997</v>
      </c>
      <c r="AP392" s="232">
        <v>1288.5363314339997</v>
      </c>
      <c r="AQ392" s="232">
        <v>1288.5363314339997</v>
      </c>
      <c r="AR392" s="232">
        <v>1288.5363314339997</v>
      </c>
      <c r="AS392" s="232">
        <v>1288.5363314339997</v>
      </c>
      <c r="AT392" s="232">
        <v>1288.5363314339997</v>
      </c>
      <c r="AU392" s="232">
        <v>1288.5363314339997</v>
      </c>
      <c r="AV392" s="232">
        <v>1288.5363314339997</v>
      </c>
    </row>
    <row r="393" spans="2:48" x14ac:dyDescent="0.2">
      <c r="B393" s="229">
        <v>32</v>
      </c>
      <c r="C393" s="234" t="s">
        <v>66</v>
      </c>
      <c r="D393" s="231">
        <v>1183.0792999999999</v>
      </c>
      <c r="E393" s="232">
        <v>1183.0792999999999</v>
      </c>
      <c r="F393" s="232">
        <v>1183.0792999999999</v>
      </c>
      <c r="G393" s="232">
        <v>1183.0792999999999</v>
      </c>
      <c r="H393" s="232">
        <v>1183.0792999999999</v>
      </c>
      <c r="I393" s="232">
        <v>1183.0792999999999</v>
      </c>
      <c r="J393" s="232">
        <v>1183.0792999999999</v>
      </c>
      <c r="K393" s="232">
        <v>1183.0792999999999</v>
      </c>
      <c r="L393" s="232">
        <v>1183.0792999999999</v>
      </c>
      <c r="M393" s="232">
        <v>1183.0792999999999</v>
      </c>
      <c r="N393" s="232">
        <v>1183.0792999999999</v>
      </c>
      <c r="O393" s="232">
        <v>1183.0792999999999</v>
      </c>
      <c r="P393" s="232">
        <v>1183.0792999999999</v>
      </c>
      <c r="Q393" s="232">
        <v>1183.0792999999999</v>
      </c>
      <c r="R393" s="232">
        <v>1183.0792999999999</v>
      </c>
      <c r="S393" s="232">
        <v>1183.0792999999999</v>
      </c>
      <c r="T393" s="232">
        <v>1183.0792999999999</v>
      </c>
      <c r="U393" s="232">
        <v>1183.0792999999999</v>
      </c>
      <c r="V393" s="232">
        <v>1183.0792999999999</v>
      </c>
      <c r="W393" s="232">
        <v>1183.0792999999999</v>
      </c>
      <c r="X393" s="232">
        <v>1183.0792999999999</v>
      </c>
      <c r="Z393" s="229">
        <v>32</v>
      </c>
      <c r="AA393" s="234" t="s">
        <v>66</v>
      </c>
      <c r="AB393" s="231">
        <v>1230.201348519</v>
      </c>
      <c r="AC393" s="232">
        <v>1230.201348519</v>
      </c>
      <c r="AD393" s="232">
        <v>1230.201348519</v>
      </c>
      <c r="AE393" s="232">
        <v>1230.201348519</v>
      </c>
      <c r="AF393" s="232">
        <v>1230.201348519</v>
      </c>
      <c r="AG393" s="232">
        <v>1230.201348519</v>
      </c>
      <c r="AH393" s="232">
        <v>1230.201348519</v>
      </c>
      <c r="AI393" s="232">
        <v>1230.201348519</v>
      </c>
      <c r="AJ393" s="232">
        <v>1230.201348519</v>
      </c>
      <c r="AK393" s="232">
        <v>1230.201348519</v>
      </c>
      <c r="AL393" s="232">
        <v>1230.201348519</v>
      </c>
      <c r="AM393" s="232">
        <v>1230.201348519</v>
      </c>
      <c r="AN393" s="232">
        <v>1230.201348519</v>
      </c>
      <c r="AO393" s="232">
        <v>1230.201348519</v>
      </c>
      <c r="AP393" s="232">
        <v>1230.201348519</v>
      </c>
      <c r="AQ393" s="232">
        <v>1230.201348519</v>
      </c>
      <c r="AR393" s="232">
        <v>1230.201348519</v>
      </c>
      <c r="AS393" s="232">
        <v>1230.201348519</v>
      </c>
      <c r="AT393" s="232">
        <v>1230.201348519</v>
      </c>
      <c r="AU393" s="232">
        <v>1230.201348519</v>
      </c>
      <c r="AV393" s="232">
        <v>1230.201348519</v>
      </c>
    </row>
    <row r="394" spans="2:48" x14ac:dyDescent="0.2">
      <c r="B394" s="229">
        <v>33</v>
      </c>
      <c r="C394" s="234" t="s">
        <v>67</v>
      </c>
      <c r="D394" s="231">
        <v>4877.5320527481763</v>
      </c>
      <c r="E394" s="232">
        <v>5238.8203622582523</v>
      </c>
      <c r="F394" s="232">
        <v>5583.1946484701884</v>
      </c>
      <c r="G394" s="232">
        <v>5924.5059503130105</v>
      </c>
      <c r="H394" s="232">
        <v>6376.2757314852952</v>
      </c>
      <c r="I394" s="232">
        <v>6823.4014486156902</v>
      </c>
      <c r="J394" s="232">
        <v>7195.9986270666632</v>
      </c>
      <c r="K394" s="232">
        <v>7568.9403856020572</v>
      </c>
      <c r="L394" s="232">
        <v>7942.2349104829755</v>
      </c>
      <c r="M394" s="232">
        <v>8205.0580730418333</v>
      </c>
      <c r="N394" s="232">
        <v>8468.2494919310357</v>
      </c>
      <c r="O394" s="232">
        <v>8731.8167393378153</v>
      </c>
      <c r="P394" s="232">
        <v>8995.7674952345333</v>
      </c>
      <c r="Q394" s="232">
        <v>9260.109600505486</v>
      </c>
      <c r="R394" s="232">
        <v>9524.8510633518181</v>
      </c>
      <c r="S394" s="232">
        <v>9790.0000183302818</v>
      </c>
      <c r="T394" s="232">
        <v>10055.564913928491</v>
      </c>
      <c r="U394" s="232">
        <v>10321.553794451782</v>
      </c>
      <c r="V394" s="232">
        <v>10587.977121401998</v>
      </c>
      <c r="W394" s="232">
        <v>10854.836770155829</v>
      </c>
      <c r="X394" s="232">
        <v>11122.169511547017</v>
      </c>
      <c r="Z394" s="229">
        <v>33</v>
      </c>
      <c r="AA394" s="234" t="s">
        <v>67</v>
      </c>
      <c r="AB394" s="231">
        <v>5071.8041544091348</v>
      </c>
      <c r="AC394" s="232">
        <v>5447.4825772869981</v>
      </c>
      <c r="AD394" s="232">
        <v>5805.5732913187567</v>
      </c>
      <c r="AE394" s="232">
        <v>6160.4790223139789</v>
      </c>
      <c r="AF394" s="232">
        <v>6630.2427938703559</v>
      </c>
      <c r="AG394" s="232">
        <v>7095.1775283140532</v>
      </c>
      <c r="AH394" s="232">
        <v>7482.6152523827286</v>
      </c>
      <c r="AI394" s="232">
        <v>7870.4112811605883</v>
      </c>
      <c r="AJ394" s="232">
        <v>8258.5741269675163</v>
      </c>
      <c r="AK394" s="232">
        <v>8531.8655360910907</v>
      </c>
      <c r="AL394" s="232">
        <v>8805.5398691946484</v>
      </c>
      <c r="AM394" s="232">
        <v>9079.6050000656414</v>
      </c>
      <c r="AN394" s="232">
        <v>9354.0689145697252</v>
      </c>
      <c r="AO394" s="232">
        <v>9628.9397658936214</v>
      </c>
      <c r="AP394" s="232">
        <v>9904.2258812051186</v>
      </c>
      <c r="AQ394" s="232">
        <v>10179.935719060373</v>
      </c>
      <c r="AR394" s="232">
        <v>10456.078064450263</v>
      </c>
      <c r="AS394" s="232">
        <v>10732.6612820848</v>
      </c>
      <c r="AT394" s="232">
        <v>11009.696250147439</v>
      </c>
      <c r="AU394" s="232">
        <v>11287.184918711138</v>
      </c>
      <c r="AV394" s="232">
        <v>11565.165523191936</v>
      </c>
    </row>
    <row r="395" spans="2:48" x14ac:dyDescent="0.2">
      <c r="B395" s="229">
        <v>34</v>
      </c>
      <c r="C395" s="234" t="s">
        <v>68</v>
      </c>
      <c r="D395" s="231">
        <v>0</v>
      </c>
      <c r="E395" s="232">
        <v>0</v>
      </c>
      <c r="F395" s="232">
        <v>0</v>
      </c>
      <c r="G395" s="232">
        <v>0</v>
      </c>
      <c r="H395" s="232">
        <v>0</v>
      </c>
      <c r="I395" s="232">
        <v>0</v>
      </c>
      <c r="J395" s="232">
        <v>0</v>
      </c>
      <c r="K395" s="232">
        <v>0</v>
      </c>
      <c r="L395" s="232">
        <v>0</v>
      </c>
      <c r="M395" s="232">
        <v>0</v>
      </c>
      <c r="N395" s="232">
        <v>0</v>
      </c>
      <c r="O395" s="232">
        <v>0</v>
      </c>
      <c r="P395" s="232">
        <v>0</v>
      </c>
      <c r="Q395" s="232">
        <v>0</v>
      </c>
      <c r="R395" s="232">
        <v>0</v>
      </c>
      <c r="S395" s="232">
        <v>0</v>
      </c>
      <c r="T395" s="232">
        <v>0</v>
      </c>
      <c r="U395" s="232">
        <v>0</v>
      </c>
      <c r="V395" s="232">
        <v>0</v>
      </c>
      <c r="W395" s="232">
        <v>0</v>
      </c>
      <c r="X395" s="232">
        <v>0</v>
      </c>
      <c r="Z395" s="229">
        <v>34</v>
      </c>
      <c r="AA395" s="234" t="s">
        <v>68</v>
      </c>
      <c r="AB395" s="231">
        <v>0</v>
      </c>
      <c r="AC395" s="232">
        <v>0</v>
      </c>
      <c r="AD395" s="232">
        <v>0</v>
      </c>
      <c r="AE395" s="232">
        <v>0</v>
      </c>
      <c r="AF395" s="232">
        <v>0</v>
      </c>
      <c r="AG395" s="232">
        <v>0</v>
      </c>
      <c r="AH395" s="232">
        <v>0</v>
      </c>
      <c r="AI395" s="232">
        <v>0</v>
      </c>
      <c r="AJ395" s="232">
        <v>0</v>
      </c>
      <c r="AK395" s="232">
        <v>0</v>
      </c>
      <c r="AL395" s="232">
        <v>0</v>
      </c>
      <c r="AM395" s="232">
        <v>0</v>
      </c>
      <c r="AN395" s="232">
        <v>0</v>
      </c>
      <c r="AO395" s="232">
        <v>0</v>
      </c>
      <c r="AP395" s="232">
        <v>0</v>
      </c>
      <c r="AQ395" s="232">
        <v>0</v>
      </c>
      <c r="AR395" s="232">
        <v>0</v>
      </c>
      <c r="AS395" s="232">
        <v>0</v>
      </c>
      <c r="AT395" s="232">
        <v>0</v>
      </c>
      <c r="AU395" s="232">
        <v>0</v>
      </c>
      <c r="AV395" s="232">
        <v>0</v>
      </c>
    </row>
    <row r="396" spans="2:48" x14ac:dyDescent="0.2">
      <c r="B396" s="229">
        <v>35</v>
      </c>
      <c r="C396" s="233" t="s">
        <v>69</v>
      </c>
      <c r="D396" s="231">
        <v>0</v>
      </c>
      <c r="E396" s="232">
        <v>0</v>
      </c>
      <c r="F396" s="232">
        <v>0</v>
      </c>
      <c r="G396" s="232">
        <v>0</v>
      </c>
      <c r="H396" s="232">
        <v>0</v>
      </c>
      <c r="I396" s="232">
        <v>0</v>
      </c>
      <c r="J396" s="232">
        <v>0</v>
      </c>
      <c r="K396" s="232">
        <v>0</v>
      </c>
      <c r="L396" s="232">
        <v>0</v>
      </c>
      <c r="M396" s="232">
        <v>0</v>
      </c>
      <c r="N396" s="232">
        <v>0</v>
      </c>
      <c r="O396" s="232">
        <v>0</v>
      </c>
      <c r="P396" s="232">
        <v>0</v>
      </c>
      <c r="Q396" s="232">
        <v>0</v>
      </c>
      <c r="R396" s="232">
        <v>0</v>
      </c>
      <c r="S396" s="232">
        <v>0</v>
      </c>
      <c r="T396" s="232">
        <v>0</v>
      </c>
      <c r="U396" s="232">
        <v>0</v>
      </c>
      <c r="V396" s="232">
        <v>0</v>
      </c>
      <c r="W396" s="232">
        <v>0</v>
      </c>
      <c r="X396" s="232">
        <v>0</v>
      </c>
      <c r="Z396" s="229">
        <v>35</v>
      </c>
      <c r="AA396" s="233" t="s">
        <v>69</v>
      </c>
      <c r="AB396" s="231">
        <v>0</v>
      </c>
      <c r="AC396" s="232">
        <v>0</v>
      </c>
      <c r="AD396" s="232">
        <v>0</v>
      </c>
      <c r="AE396" s="232">
        <v>0</v>
      </c>
      <c r="AF396" s="232">
        <v>0</v>
      </c>
      <c r="AG396" s="232">
        <v>0</v>
      </c>
      <c r="AH396" s="232">
        <v>0</v>
      </c>
      <c r="AI396" s="232">
        <v>0</v>
      </c>
      <c r="AJ396" s="232">
        <v>0</v>
      </c>
      <c r="AK396" s="232">
        <v>0</v>
      </c>
      <c r="AL396" s="232">
        <v>0</v>
      </c>
      <c r="AM396" s="232">
        <v>0</v>
      </c>
      <c r="AN396" s="232">
        <v>0</v>
      </c>
      <c r="AO396" s="232">
        <v>0</v>
      </c>
      <c r="AP396" s="232">
        <v>0</v>
      </c>
      <c r="AQ396" s="232">
        <v>0</v>
      </c>
      <c r="AR396" s="232">
        <v>0</v>
      </c>
      <c r="AS396" s="232">
        <v>0</v>
      </c>
      <c r="AT396" s="232">
        <v>0</v>
      </c>
      <c r="AU396" s="232">
        <v>0</v>
      </c>
      <c r="AV396" s="232">
        <v>0</v>
      </c>
    </row>
    <row r="397" spans="2:48" x14ac:dyDescent="0.2">
      <c r="B397" s="229">
        <v>36</v>
      </c>
      <c r="C397" s="234" t="s">
        <v>70</v>
      </c>
      <c r="D397" s="231">
        <v>159.54925279999998</v>
      </c>
      <c r="E397" s="232">
        <v>178.69516313600002</v>
      </c>
      <c r="F397" s="232">
        <v>200.13858271232002</v>
      </c>
      <c r="G397" s="232">
        <v>224.15521263779837</v>
      </c>
      <c r="H397" s="232">
        <v>251.05383815433422</v>
      </c>
      <c r="I397" s="232">
        <v>281.18029873285428</v>
      </c>
      <c r="J397" s="232">
        <v>314.9219345807968</v>
      </c>
      <c r="K397" s="232">
        <v>352.71256673049248</v>
      </c>
      <c r="L397" s="232">
        <v>395.03807473815147</v>
      </c>
      <c r="M397" s="232">
        <v>442.44264370672965</v>
      </c>
      <c r="N397" s="232">
        <v>495.53576095153733</v>
      </c>
      <c r="O397" s="232">
        <v>555.00005226572171</v>
      </c>
      <c r="P397" s="232">
        <v>621.60005853760833</v>
      </c>
      <c r="Q397" s="232">
        <v>696.19206556212123</v>
      </c>
      <c r="R397" s="232">
        <v>708.67865113434084</v>
      </c>
      <c r="S397" s="232">
        <v>832.21024528865689</v>
      </c>
      <c r="T397" s="232">
        <v>953.3702822966917</v>
      </c>
      <c r="U397" s="232">
        <v>1072.1127879158314</v>
      </c>
      <c r="V397" s="232">
        <v>1204.5164727050574</v>
      </c>
      <c r="W397" s="232">
        <v>1348.8785460634749</v>
      </c>
      <c r="X397" s="232">
        <v>0</v>
      </c>
      <c r="Z397" s="229">
        <v>36</v>
      </c>
      <c r="AA397" s="234" t="s">
        <v>70</v>
      </c>
      <c r="AB397" s="231">
        <v>164.15552917187199</v>
      </c>
      <c r="AC397" s="232">
        <v>183.85419267249657</v>
      </c>
      <c r="AD397" s="232">
        <v>205.91669579319623</v>
      </c>
      <c r="AE397" s="232">
        <v>230.62669928837971</v>
      </c>
      <c r="AF397" s="232">
        <v>258.30190320298533</v>
      </c>
      <c r="AG397" s="232">
        <v>289.29813158734356</v>
      </c>
      <c r="AH397" s="232">
        <v>324.01390737782481</v>
      </c>
      <c r="AI397" s="232">
        <v>362.89557626316378</v>
      </c>
      <c r="AJ397" s="232">
        <v>406.44304541474338</v>
      </c>
      <c r="AK397" s="232">
        <v>455.21621086451262</v>
      </c>
      <c r="AL397" s="232">
        <v>509.84215616825418</v>
      </c>
      <c r="AM397" s="232">
        <v>571.02321490844463</v>
      </c>
      <c r="AN397" s="232">
        <v>639.546000697458</v>
      </c>
      <c r="AO397" s="232">
        <v>716.29152078115294</v>
      </c>
      <c r="AP397" s="232">
        <v>728.80680723427406</v>
      </c>
      <c r="AQ397" s="232">
        <v>856.04473995343244</v>
      </c>
      <c r="AR397" s="232">
        <v>980.77914416725218</v>
      </c>
      <c r="AS397" s="232">
        <v>1102.9562121371371</v>
      </c>
      <c r="AT397" s="232">
        <v>1239.1868878719472</v>
      </c>
      <c r="AU397" s="232">
        <v>1387.7033770914891</v>
      </c>
      <c r="AV397" s="232">
        <v>0</v>
      </c>
    </row>
    <row r="398" spans="2:48" x14ac:dyDescent="0.2">
      <c r="B398" s="229">
        <v>39</v>
      </c>
      <c r="C398" s="234" t="s">
        <v>71</v>
      </c>
      <c r="D398" s="231">
        <v>1189.5774400000003</v>
      </c>
      <c r="E398" s="232">
        <v>1189.5774400000003</v>
      </c>
      <c r="F398" s="232">
        <v>1189.5774400000003</v>
      </c>
      <c r="G398" s="232">
        <v>1189.5774400000003</v>
      </c>
      <c r="H398" s="232">
        <v>1189.5774400000003</v>
      </c>
      <c r="I398" s="232">
        <v>1189.5774400000003</v>
      </c>
      <c r="J398" s="232">
        <v>1189.5774400000003</v>
      </c>
      <c r="K398" s="232">
        <v>1189.5774400000003</v>
      </c>
      <c r="L398" s="232">
        <v>1189.5774400000003</v>
      </c>
      <c r="M398" s="232">
        <v>1189.5774400000003</v>
      </c>
      <c r="N398" s="232">
        <v>1189.5774400000003</v>
      </c>
      <c r="O398" s="232">
        <v>1189.5774400000003</v>
      </c>
      <c r="P398" s="232">
        <v>1189.5774400000003</v>
      </c>
      <c r="Q398" s="232">
        <v>1189.5774400000003</v>
      </c>
      <c r="R398" s="232">
        <v>1189.5774400000003</v>
      </c>
      <c r="S398" s="232">
        <v>1189.5774400000003</v>
      </c>
      <c r="T398" s="232">
        <v>1189.5774400000003</v>
      </c>
      <c r="U398" s="232">
        <v>1189.5774400000003</v>
      </c>
      <c r="V398" s="232">
        <v>1189.5774400000003</v>
      </c>
      <c r="W398" s="232">
        <v>1189.5774400000003</v>
      </c>
      <c r="X398" s="232">
        <v>1189.5774400000003</v>
      </c>
      <c r="Z398" s="229">
        <v>39</v>
      </c>
      <c r="AA398" s="234" t="s">
        <v>71</v>
      </c>
      <c r="AB398" s="231">
        <v>1198.2494595376002</v>
      </c>
      <c r="AC398" s="232">
        <v>1198.2494595376002</v>
      </c>
      <c r="AD398" s="232">
        <v>1198.2494595376002</v>
      </c>
      <c r="AE398" s="232">
        <v>1198.2494595376002</v>
      </c>
      <c r="AF398" s="232">
        <v>1198.2494595376002</v>
      </c>
      <c r="AG398" s="232">
        <v>1198.2494595376002</v>
      </c>
      <c r="AH398" s="232">
        <v>1198.2494595376002</v>
      </c>
      <c r="AI398" s="232">
        <v>1198.2494595376002</v>
      </c>
      <c r="AJ398" s="232">
        <v>1198.2494595376002</v>
      </c>
      <c r="AK398" s="232">
        <v>1198.2494595376002</v>
      </c>
      <c r="AL398" s="232">
        <v>1198.2494595376002</v>
      </c>
      <c r="AM398" s="232">
        <v>1198.2494595376002</v>
      </c>
      <c r="AN398" s="232">
        <v>1198.2494595376002</v>
      </c>
      <c r="AO398" s="232">
        <v>1198.2494595376002</v>
      </c>
      <c r="AP398" s="232">
        <v>1198.2494595376002</v>
      </c>
      <c r="AQ398" s="232">
        <v>1198.2494595376002</v>
      </c>
      <c r="AR398" s="232">
        <v>1198.2494595376002</v>
      </c>
      <c r="AS398" s="232">
        <v>1198.2494595376002</v>
      </c>
      <c r="AT398" s="232">
        <v>1198.2494595376002</v>
      </c>
      <c r="AU398" s="232">
        <v>1198.2494595376002</v>
      </c>
      <c r="AV398" s="232">
        <v>1198.2494595376002</v>
      </c>
    </row>
    <row r="399" spans="2:48" x14ac:dyDescent="0.2">
      <c r="B399" s="229">
        <v>40</v>
      </c>
      <c r="C399" s="234" t="s">
        <v>72</v>
      </c>
      <c r="D399" s="231">
        <v>66.900198200000005</v>
      </c>
      <c r="E399" s="232">
        <v>125.41492725833278</v>
      </c>
      <c r="F399" s="232">
        <v>126.66907653091613</v>
      </c>
      <c r="G399" s="232">
        <v>127.93576729622528</v>
      </c>
      <c r="H399" s="232">
        <v>129.21512496918754</v>
      </c>
      <c r="I399" s="232">
        <v>130.50727621887941</v>
      </c>
      <c r="J399" s="232">
        <v>131.81234898106825</v>
      </c>
      <c r="K399" s="232">
        <v>133.13047247087891</v>
      </c>
      <c r="L399" s="232">
        <v>134.4617771955877</v>
      </c>
      <c r="M399" s="232">
        <v>135.80639496754355</v>
      </c>
      <c r="N399" s="232">
        <v>137.16445891721904</v>
      </c>
      <c r="O399" s="232">
        <v>138.53610350639124</v>
      </c>
      <c r="P399" s="232">
        <v>139.92146454145509</v>
      </c>
      <c r="Q399" s="232">
        <v>141.32067918686968</v>
      </c>
      <c r="R399" s="232">
        <v>142.73388597873836</v>
      </c>
      <c r="S399" s="232">
        <v>144.16122483852575</v>
      </c>
      <c r="T399" s="232">
        <v>145.60283708691102</v>
      </c>
      <c r="U399" s="232">
        <v>147.05886545778014</v>
      </c>
      <c r="V399" s="232">
        <v>148.52945411235794</v>
      </c>
      <c r="W399" s="232">
        <v>150.01474865348149</v>
      </c>
      <c r="X399" s="232">
        <v>165.01622351882972</v>
      </c>
      <c r="Z399" s="229">
        <v>40</v>
      </c>
      <c r="AA399" s="234" t="s">
        <v>72</v>
      </c>
      <c r="AB399" s="231">
        <v>67.273672803464805</v>
      </c>
      <c r="AC399" s="232">
        <v>126.11506405144581</v>
      </c>
      <c r="AD399" s="232">
        <v>127.37621469196026</v>
      </c>
      <c r="AE399" s="232">
        <v>128.64997683887989</v>
      </c>
      <c r="AF399" s="232">
        <v>129.93647660726867</v>
      </c>
      <c r="AG399" s="232">
        <v>131.23584137334134</v>
      </c>
      <c r="AH399" s="232">
        <v>132.54819978707482</v>
      </c>
      <c r="AI399" s="232">
        <v>133.87368178494557</v>
      </c>
      <c r="AJ399" s="232">
        <v>135.212418602795</v>
      </c>
      <c r="AK399" s="232">
        <v>136.56454278882296</v>
      </c>
      <c r="AL399" s="232">
        <v>137.93018821671117</v>
      </c>
      <c r="AM399" s="232">
        <v>139.30949009887831</v>
      </c>
      <c r="AN399" s="232">
        <v>140.7025849998671</v>
      </c>
      <c r="AO399" s="232">
        <v>142.10961084986579</v>
      </c>
      <c r="AP399" s="232">
        <v>143.53070695836439</v>
      </c>
      <c r="AQ399" s="232">
        <v>144.96601402794806</v>
      </c>
      <c r="AR399" s="232">
        <v>146.41567416822758</v>
      </c>
      <c r="AS399" s="232">
        <v>147.87983090990983</v>
      </c>
      <c r="AT399" s="232">
        <v>149.35862921900892</v>
      </c>
      <c r="AU399" s="232">
        <v>150.85221551119901</v>
      </c>
      <c r="AV399" s="232">
        <v>165.93743706231896</v>
      </c>
    </row>
    <row r="400" spans="2:48" x14ac:dyDescent="0.2">
      <c r="B400" s="229">
        <v>45</v>
      </c>
      <c r="C400" s="234" t="s">
        <v>73</v>
      </c>
      <c r="D400" s="231">
        <v>0</v>
      </c>
      <c r="E400" s="232">
        <v>0</v>
      </c>
      <c r="F400" s="232">
        <v>0</v>
      </c>
      <c r="G400" s="232">
        <v>0</v>
      </c>
      <c r="H400" s="232">
        <v>0</v>
      </c>
      <c r="I400" s="232">
        <v>0</v>
      </c>
      <c r="J400" s="232">
        <v>0</v>
      </c>
      <c r="K400" s="232">
        <v>0</v>
      </c>
      <c r="L400" s="232">
        <v>0</v>
      </c>
      <c r="M400" s="232">
        <v>0</v>
      </c>
      <c r="N400" s="232">
        <v>0</v>
      </c>
      <c r="O400" s="232">
        <v>0</v>
      </c>
      <c r="P400" s="232">
        <v>0</v>
      </c>
      <c r="Q400" s="232">
        <v>0</v>
      </c>
      <c r="R400" s="232">
        <v>0</v>
      </c>
      <c r="S400" s="232">
        <v>0</v>
      </c>
      <c r="T400" s="232">
        <v>0</v>
      </c>
      <c r="U400" s="232">
        <v>0</v>
      </c>
      <c r="V400" s="232">
        <v>0</v>
      </c>
      <c r="W400" s="232">
        <v>0</v>
      </c>
      <c r="X400" s="232">
        <v>0</v>
      </c>
      <c r="Z400" s="229">
        <v>45</v>
      </c>
      <c r="AA400" s="234" t="s">
        <v>73</v>
      </c>
      <c r="AB400" s="231">
        <v>0</v>
      </c>
      <c r="AC400" s="232">
        <v>0</v>
      </c>
      <c r="AD400" s="232">
        <v>0</v>
      </c>
      <c r="AE400" s="232">
        <v>0</v>
      </c>
      <c r="AF400" s="232">
        <v>0</v>
      </c>
      <c r="AG400" s="232">
        <v>0</v>
      </c>
      <c r="AH400" s="232">
        <v>0</v>
      </c>
      <c r="AI400" s="232">
        <v>0</v>
      </c>
      <c r="AJ400" s="232">
        <v>0</v>
      </c>
      <c r="AK400" s="232">
        <v>0</v>
      </c>
      <c r="AL400" s="232">
        <v>0</v>
      </c>
      <c r="AM400" s="232">
        <v>0</v>
      </c>
      <c r="AN400" s="232">
        <v>0</v>
      </c>
      <c r="AO400" s="232">
        <v>0</v>
      </c>
      <c r="AP400" s="232">
        <v>0</v>
      </c>
      <c r="AQ400" s="232">
        <v>0</v>
      </c>
      <c r="AR400" s="232">
        <v>0</v>
      </c>
      <c r="AS400" s="232">
        <v>0</v>
      </c>
      <c r="AT400" s="232">
        <v>0</v>
      </c>
      <c r="AU400" s="232">
        <v>0</v>
      </c>
      <c r="AV400" s="232">
        <v>0</v>
      </c>
    </row>
    <row r="401" spans="2:48" ht="13.5" thickBot="1" x14ac:dyDescent="0.25">
      <c r="B401" s="229">
        <v>46</v>
      </c>
      <c r="C401" s="235" t="s">
        <v>74</v>
      </c>
      <c r="D401" s="231">
        <v>0</v>
      </c>
      <c r="E401" s="232">
        <v>0</v>
      </c>
      <c r="F401" s="232">
        <v>0</v>
      </c>
      <c r="G401" s="232">
        <v>0</v>
      </c>
      <c r="H401" s="232">
        <v>0</v>
      </c>
      <c r="I401" s="232">
        <v>0</v>
      </c>
      <c r="J401" s="232">
        <v>0</v>
      </c>
      <c r="K401" s="232">
        <v>0</v>
      </c>
      <c r="L401" s="232">
        <v>0</v>
      </c>
      <c r="M401" s="232">
        <v>0</v>
      </c>
      <c r="N401" s="232">
        <v>0</v>
      </c>
      <c r="O401" s="232">
        <v>0</v>
      </c>
      <c r="P401" s="232">
        <v>0</v>
      </c>
      <c r="Q401" s="232">
        <v>0</v>
      </c>
      <c r="R401" s="232">
        <v>0</v>
      </c>
      <c r="S401" s="232">
        <v>0</v>
      </c>
      <c r="T401" s="232">
        <v>0</v>
      </c>
      <c r="U401" s="232">
        <v>0</v>
      </c>
      <c r="V401" s="232">
        <v>0</v>
      </c>
      <c r="W401" s="232">
        <v>0</v>
      </c>
      <c r="X401" s="232">
        <v>0</v>
      </c>
      <c r="Z401" s="229">
        <v>46</v>
      </c>
      <c r="AA401" s="235" t="s">
        <v>74</v>
      </c>
      <c r="AB401" s="231">
        <v>0</v>
      </c>
      <c r="AC401" s="232">
        <v>0</v>
      </c>
      <c r="AD401" s="232">
        <v>0</v>
      </c>
      <c r="AE401" s="232">
        <v>0</v>
      </c>
      <c r="AF401" s="232">
        <v>0</v>
      </c>
      <c r="AG401" s="232">
        <v>0</v>
      </c>
      <c r="AH401" s="232">
        <v>0</v>
      </c>
      <c r="AI401" s="232">
        <v>0</v>
      </c>
      <c r="AJ401" s="232">
        <v>0</v>
      </c>
      <c r="AK401" s="232">
        <v>0</v>
      </c>
      <c r="AL401" s="232">
        <v>0</v>
      </c>
      <c r="AM401" s="232">
        <v>0</v>
      </c>
      <c r="AN401" s="232">
        <v>0</v>
      </c>
      <c r="AO401" s="232">
        <v>0</v>
      </c>
      <c r="AP401" s="232">
        <v>0</v>
      </c>
      <c r="AQ401" s="232">
        <v>0</v>
      </c>
      <c r="AR401" s="232">
        <v>0</v>
      </c>
      <c r="AS401" s="232">
        <v>0</v>
      </c>
      <c r="AT401" s="232">
        <v>0</v>
      </c>
      <c r="AU401" s="232">
        <v>0</v>
      </c>
      <c r="AV401" s="232">
        <v>0</v>
      </c>
    </row>
    <row r="402" spans="2:48" ht="13.5" thickBot="1" x14ac:dyDescent="0.25">
      <c r="B402" s="236"/>
      <c r="C402" s="237" t="s">
        <v>75</v>
      </c>
      <c r="D402" s="238">
        <f>+SUM(D378:D400)</f>
        <v>122564.02911918734</v>
      </c>
      <c r="E402" s="238">
        <f t="shared" ref="E402:X402" si="88">+SUM(E378:E400)</f>
        <v>123158.49508684892</v>
      </c>
      <c r="F402" s="238">
        <f t="shared" si="88"/>
        <v>123688.64651162128</v>
      </c>
      <c r="G402" s="238">
        <f t="shared" si="88"/>
        <v>124221.14492487449</v>
      </c>
      <c r="H402" s="238">
        <f t="shared" si="88"/>
        <v>124868.97712868336</v>
      </c>
      <c r="I402" s="238">
        <f t="shared" si="88"/>
        <v>125516.43894023902</v>
      </c>
      <c r="J402" s="238">
        <f t="shared" si="88"/>
        <v>126094.06382674525</v>
      </c>
      <c r="K402" s="238">
        <f t="shared" si="88"/>
        <v>126676.98493376528</v>
      </c>
      <c r="L402" s="238">
        <f t="shared" si="88"/>
        <v>127264.01618805682</v>
      </c>
      <c r="M402" s="238">
        <f t="shared" si="88"/>
        <v>127746.38509877259</v>
      </c>
      <c r="N402" s="238">
        <f t="shared" si="88"/>
        <v>128235.53743892458</v>
      </c>
      <c r="O402" s="238">
        <f t="shared" si="88"/>
        <v>128732.17283677071</v>
      </c>
      <c r="P402" s="238">
        <f t="shared" si="88"/>
        <v>129237.069885947</v>
      </c>
      <c r="Q402" s="238">
        <f t="shared" si="88"/>
        <v>129751.13854381457</v>
      </c>
      <c r="R402" s="238">
        <f t="shared" si="88"/>
        <v>130204.10200005934</v>
      </c>
      <c r="S402" s="238">
        <f t="shared" si="88"/>
        <v>130769.10059937462</v>
      </c>
      <c r="T402" s="238">
        <f t="shared" si="88"/>
        <v>131332.93800546069</v>
      </c>
      <c r="U402" s="238">
        <f t="shared" si="88"/>
        <v>131895.61484110018</v>
      </c>
      <c r="V402" s="238">
        <f t="shared" si="88"/>
        <v>132358.04236396489</v>
      </c>
      <c r="W402" s="238">
        <f t="shared" si="88"/>
        <v>133027.99299307296</v>
      </c>
      <c r="X402" s="238">
        <f t="shared" si="88"/>
        <v>131882.83362625667</v>
      </c>
      <c r="Z402" s="236"/>
      <c r="AA402" s="237" t="s">
        <v>75</v>
      </c>
      <c r="AB402" s="238">
        <f>+SUM(AB378:AB400)</f>
        <v>126428.6835748547</v>
      </c>
      <c r="AC402" s="238">
        <f t="shared" ref="AC402:AV402" si="89">+SUM(AC378:AC400)</f>
        <v>127041.52504887839</v>
      </c>
      <c r="AD402" s="238">
        <f t="shared" si="89"/>
        <v>127589.28826256582</v>
      </c>
      <c r="AE402" s="238">
        <f t="shared" si="89"/>
        <v>128139.41180965189</v>
      </c>
      <c r="AF402" s="238">
        <f t="shared" si="89"/>
        <v>128809.39475231507</v>
      </c>
      <c r="AG402" s="238">
        <f t="shared" si="89"/>
        <v>129478.9378970356</v>
      </c>
      <c r="AH402" s="238">
        <f t="shared" si="89"/>
        <v>130075.80305385577</v>
      </c>
      <c r="AI402" s="238">
        <f t="shared" si="89"/>
        <v>130678.1143344991</v>
      </c>
      <c r="AJ402" s="238">
        <f t="shared" si="89"/>
        <v>131284.66373798062</v>
      </c>
      <c r="AK402" s="238">
        <f t="shared" si="89"/>
        <v>131782.31290772909</v>
      </c>
      <c r="AL402" s="238">
        <f t="shared" si="89"/>
        <v>132286.93988090786</v>
      </c>
      <c r="AM402" s="238">
        <f t="shared" si="89"/>
        <v>132799.26449663995</v>
      </c>
      <c r="AN402" s="238">
        <f t="shared" si="89"/>
        <v>133320.0878626121</v>
      </c>
      <c r="AO402" s="238">
        <f t="shared" si="89"/>
        <v>133850.34595736692</v>
      </c>
      <c r="AP402" s="238">
        <f t="shared" si="89"/>
        <v>134317.40269516065</v>
      </c>
      <c r="AQ402" s="238">
        <f t="shared" si="89"/>
        <v>134900.20079888494</v>
      </c>
      <c r="AR402" s="238">
        <f t="shared" si="89"/>
        <v>135481.73923043406</v>
      </c>
      <c r="AS402" s="238">
        <f t="shared" si="89"/>
        <v>136062.01192968502</v>
      </c>
      <c r="AT402" s="238">
        <f t="shared" si="89"/>
        <v>136540.72047069803</v>
      </c>
      <c r="AU402" s="238">
        <f t="shared" si="89"/>
        <v>137230.25313661085</v>
      </c>
      <c r="AV402" s="238">
        <f t="shared" si="89"/>
        <v>136054.43808788131</v>
      </c>
    </row>
    <row r="403" spans="2:48" x14ac:dyDescent="0.2"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  <c r="O403" s="239"/>
      <c r="P403" s="239"/>
      <c r="Q403" s="239"/>
      <c r="R403" s="239"/>
      <c r="S403" s="239"/>
      <c r="T403" s="239"/>
      <c r="U403" s="239"/>
      <c r="V403" s="239"/>
      <c r="W403" s="239"/>
      <c r="X403" s="239"/>
      <c r="AB403" s="239"/>
      <c r="AC403" s="239"/>
      <c r="AD403" s="239"/>
      <c r="AE403" s="239"/>
      <c r="AF403" s="239"/>
      <c r="AG403" s="239"/>
      <c r="AH403" s="239"/>
      <c r="AI403" s="239"/>
      <c r="AJ403" s="239"/>
      <c r="AK403" s="239"/>
      <c r="AL403" s="239"/>
      <c r="AM403" s="239"/>
      <c r="AN403" s="239"/>
      <c r="AO403" s="239"/>
      <c r="AP403" s="239"/>
      <c r="AQ403" s="239"/>
      <c r="AR403" s="239"/>
      <c r="AS403" s="239"/>
      <c r="AT403" s="239"/>
      <c r="AU403" s="239"/>
      <c r="AV403" s="239"/>
    </row>
    <row r="404" spans="2:48" x14ac:dyDescent="0.2"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  <c r="O404" s="239"/>
      <c r="P404" s="239"/>
      <c r="Q404" s="239"/>
      <c r="R404" s="239"/>
      <c r="S404" s="239"/>
      <c r="T404" s="239"/>
      <c r="U404" s="239"/>
      <c r="V404" s="239"/>
      <c r="W404" s="239"/>
      <c r="X404" s="239"/>
      <c r="AB404" s="239"/>
      <c r="AC404" s="239"/>
      <c r="AD404" s="239"/>
      <c r="AE404" s="239"/>
      <c r="AF404" s="239"/>
      <c r="AG404" s="239"/>
      <c r="AH404" s="239"/>
      <c r="AI404" s="239"/>
      <c r="AJ404" s="239"/>
      <c r="AK404" s="239"/>
      <c r="AL404" s="239"/>
      <c r="AM404" s="239"/>
      <c r="AN404" s="239"/>
      <c r="AO404" s="239"/>
      <c r="AP404" s="239"/>
      <c r="AQ404" s="239"/>
      <c r="AR404" s="239"/>
      <c r="AS404" s="239"/>
      <c r="AT404" s="239"/>
      <c r="AU404" s="239"/>
      <c r="AV404" s="239"/>
    </row>
    <row r="405" spans="2:48" x14ac:dyDescent="0.2">
      <c r="B405" s="226" t="s">
        <v>112</v>
      </c>
      <c r="Z405" s="226" t="s">
        <v>113</v>
      </c>
    </row>
    <row r="406" spans="2:48" ht="13.5" thickBot="1" x14ac:dyDescent="0.25"/>
    <row r="407" spans="2:48" ht="13.5" thickBot="1" x14ac:dyDescent="0.25">
      <c r="B407" s="227" t="s">
        <v>39</v>
      </c>
      <c r="C407" s="228" t="s">
        <v>40</v>
      </c>
      <c r="D407" s="90">
        <f>+D377</f>
        <v>2024</v>
      </c>
      <c r="E407" s="90">
        <f>+E377</f>
        <v>2025</v>
      </c>
      <c r="F407" s="90">
        <f t="shared" ref="F407:X407" si="90">+F377</f>
        <v>2026</v>
      </c>
      <c r="G407" s="90">
        <f t="shared" si="90"/>
        <v>2027</v>
      </c>
      <c r="H407" s="90">
        <f t="shared" si="90"/>
        <v>2028</v>
      </c>
      <c r="I407" s="90">
        <f t="shared" si="90"/>
        <v>2029</v>
      </c>
      <c r="J407" s="90">
        <f t="shared" si="90"/>
        <v>2030</v>
      </c>
      <c r="K407" s="90">
        <f t="shared" si="90"/>
        <v>2031</v>
      </c>
      <c r="L407" s="90">
        <f t="shared" si="90"/>
        <v>2032</v>
      </c>
      <c r="M407" s="90">
        <f t="shared" si="90"/>
        <v>2033</v>
      </c>
      <c r="N407" s="90">
        <f t="shared" si="90"/>
        <v>2034</v>
      </c>
      <c r="O407" s="90">
        <f t="shared" si="90"/>
        <v>2035</v>
      </c>
      <c r="P407" s="90">
        <f t="shared" si="90"/>
        <v>2036</v>
      </c>
      <c r="Q407" s="90">
        <f t="shared" si="90"/>
        <v>2037</v>
      </c>
      <c r="R407" s="90">
        <f t="shared" si="90"/>
        <v>2038</v>
      </c>
      <c r="S407" s="90">
        <f t="shared" si="90"/>
        <v>2039</v>
      </c>
      <c r="T407" s="90">
        <f t="shared" si="90"/>
        <v>2040</v>
      </c>
      <c r="U407" s="90">
        <f t="shared" si="90"/>
        <v>2041</v>
      </c>
      <c r="V407" s="90">
        <f t="shared" si="90"/>
        <v>2042</v>
      </c>
      <c r="W407" s="90">
        <f t="shared" si="90"/>
        <v>2043</v>
      </c>
      <c r="X407" s="90">
        <f t="shared" si="90"/>
        <v>2044</v>
      </c>
      <c r="Z407" s="227" t="s">
        <v>39</v>
      </c>
      <c r="AA407" s="228" t="s">
        <v>40</v>
      </c>
      <c r="AB407" s="90">
        <f t="shared" ref="AB407:AV407" si="91">+D407</f>
        <v>2024</v>
      </c>
      <c r="AC407" s="90">
        <f t="shared" si="91"/>
        <v>2025</v>
      </c>
      <c r="AD407" s="90">
        <f t="shared" si="91"/>
        <v>2026</v>
      </c>
      <c r="AE407" s="90">
        <f t="shared" si="91"/>
        <v>2027</v>
      </c>
      <c r="AF407" s="90">
        <f t="shared" si="91"/>
        <v>2028</v>
      </c>
      <c r="AG407" s="90">
        <f t="shared" si="91"/>
        <v>2029</v>
      </c>
      <c r="AH407" s="90">
        <f t="shared" si="91"/>
        <v>2030</v>
      </c>
      <c r="AI407" s="90">
        <f t="shared" si="91"/>
        <v>2031</v>
      </c>
      <c r="AJ407" s="90">
        <f t="shared" si="91"/>
        <v>2032</v>
      </c>
      <c r="AK407" s="90">
        <f t="shared" si="91"/>
        <v>2033</v>
      </c>
      <c r="AL407" s="90">
        <f t="shared" si="91"/>
        <v>2034</v>
      </c>
      <c r="AM407" s="90">
        <f t="shared" si="91"/>
        <v>2035</v>
      </c>
      <c r="AN407" s="90">
        <f t="shared" si="91"/>
        <v>2036</v>
      </c>
      <c r="AO407" s="90">
        <f t="shared" si="91"/>
        <v>2037</v>
      </c>
      <c r="AP407" s="90">
        <f t="shared" si="91"/>
        <v>2038</v>
      </c>
      <c r="AQ407" s="90">
        <f t="shared" si="91"/>
        <v>2039</v>
      </c>
      <c r="AR407" s="90">
        <f t="shared" si="91"/>
        <v>2040</v>
      </c>
      <c r="AS407" s="90">
        <f t="shared" si="91"/>
        <v>2041</v>
      </c>
      <c r="AT407" s="90">
        <f t="shared" si="91"/>
        <v>2042</v>
      </c>
      <c r="AU407" s="90">
        <f t="shared" si="91"/>
        <v>2043</v>
      </c>
      <c r="AV407" s="90">
        <f t="shared" si="91"/>
        <v>2044</v>
      </c>
    </row>
    <row r="408" spans="2:48" x14ac:dyDescent="0.2">
      <c r="B408" s="229">
        <v>6</v>
      </c>
      <c r="C408" s="230" t="s">
        <v>48</v>
      </c>
      <c r="D408" s="231">
        <f t="shared" ref="D408:X420" si="92">+D220+D347+D378</f>
        <v>2470698.5668715322</v>
      </c>
      <c r="E408" s="232">
        <f t="shared" si="92"/>
        <v>2500063.6843760684</v>
      </c>
      <c r="F408" s="232">
        <f t="shared" si="92"/>
        <v>2527511.9178485237</v>
      </c>
      <c r="G408" s="232">
        <f t="shared" si="92"/>
        <v>2553823.9938369426</v>
      </c>
      <c r="H408" s="232">
        <f t="shared" si="92"/>
        <v>2580100.1043697228</v>
      </c>
      <c r="I408" s="232">
        <f t="shared" si="92"/>
        <v>2606833.7592799147</v>
      </c>
      <c r="J408" s="232">
        <f t="shared" si="92"/>
        <v>2634069.628363085</v>
      </c>
      <c r="K408" s="232">
        <f t="shared" si="92"/>
        <v>2661852.6737037213</v>
      </c>
      <c r="L408" s="232">
        <f t="shared" si="92"/>
        <v>2690199.3959206515</v>
      </c>
      <c r="M408" s="232">
        <f t="shared" si="92"/>
        <v>2719124.5536527559</v>
      </c>
      <c r="N408" s="232">
        <f t="shared" si="92"/>
        <v>2748640.6318936786</v>
      </c>
      <c r="O408" s="232">
        <f t="shared" si="92"/>
        <v>2778760.0240823384</v>
      </c>
      <c r="P408" s="232">
        <f t="shared" si="92"/>
        <v>2809495.1411175979</v>
      </c>
      <c r="Q408" s="232">
        <f t="shared" si="92"/>
        <v>2840858.598899629</v>
      </c>
      <c r="R408" s="232">
        <f t="shared" si="92"/>
        <v>2872863.2641611258</v>
      </c>
      <c r="S408" s="232">
        <f t="shared" si="92"/>
        <v>2905522.2006489476</v>
      </c>
      <c r="T408" s="232">
        <f t="shared" si="92"/>
        <v>2938848.9742442546</v>
      </c>
      <c r="U408" s="232">
        <f t="shared" si="92"/>
        <v>2972856.5012466838</v>
      </c>
      <c r="V408" s="232">
        <f t="shared" si="92"/>
        <v>3007561.5788233872</v>
      </c>
      <c r="W408" s="232">
        <f t="shared" si="92"/>
        <v>3042967.2181254551</v>
      </c>
      <c r="X408" s="232">
        <f t="shared" si="92"/>
        <v>3079132.4587046821</v>
      </c>
      <c r="Z408" s="229">
        <v>6</v>
      </c>
      <c r="AA408" s="230" t="s">
        <v>48</v>
      </c>
      <c r="AB408" s="231">
        <f t="shared" ref="AB408:AV420" si="93">+AB220+AB347+AB378</f>
        <v>2514312.4101659432</v>
      </c>
      <c r="AC408" s="232">
        <f t="shared" si="93"/>
        <v>2544196.1156456098</v>
      </c>
      <c r="AD408" s="232">
        <f t="shared" si="93"/>
        <v>2572129.0849211877</v>
      </c>
      <c r="AE408" s="232">
        <f t="shared" si="93"/>
        <v>2598905.8321715631</v>
      </c>
      <c r="AF408" s="232">
        <f t="shared" si="93"/>
        <v>2625645.9788163519</v>
      </c>
      <c r="AG408" s="232">
        <f t="shared" si="93"/>
        <v>2652851.7500722599</v>
      </c>
      <c r="AH408" s="232">
        <f t="shared" si="93"/>
        <v>2680568.6046034382</v>
      </c>
      <c r="AI408" s="232">
        <f t="shared" si="93"/>
        <v>2708842.2985247904</v>
      </c>
      <c r="AJ408" s="232">
        <f t="shared" si="93"/>
        <v>2737689.6238560709</v>
      </c>
      <c r="AK408" s="232">
        <f t="shared" si="93"/>
        <v>2767125.5998737235</v>
      </c>
      <c r="AL408" s="232">
        <f t="shared" si="93"/>
        <v>2797162.9320563804</v>
      </c>
      <c r="AM408" s="232">
        <f t="shared" si="93"/>
        <v>2827814.2327110935</v>
      </c>
      <c r="AN408" s="232">
        <f t="shared" si="93"/>
        <v>2859092.1319131935</v>
      </c>
      <c r="AO408" s="232">
        <f t="shared" si="93"/>
        <v>2891009.4683596571</v>
      </c>
      <c r="AP408" s="232">
        <f t="shared" si="93"/>
        <v>2923579.3360096724</v>
      </c>
      <c r="AQ408" s="232">
        <f t="shared" si="93"/>
        <v>2956815.0293158665</v>
      </c>
      <c r="AR408" s="232">
        <f t="shared" si="93"/>
        <v>2990730.3537328681</v>
      </c>
      <c r="AS408" s="232">
        <f t="shared" si="93"/>
        <v>3025338.4536621599</v>
      </c>
      <c r="AT408" s="232">
        <f t="shared" si="93"/>
        <v>3060656.4229088691</v>
      </c>
      <c r="AU408" s="232">
        <f t="shared" si="93"/>
        <v>3096687.3258010112</v>
      </c>
      <c r="AV408" s="232">
        <f t="shared" si="93"/>
        <v>3133491.244528865</v>
      </c>
    </row>
    <row r="409" spans="2:48" x14ac:dyDescent="0.2">
      <c r="B409" s="229">
        <v>8</v>
      </c>
      <c r="C409" s="233" t="s">
        <v>50</v>
      </c>
      <c r="D409" s="231">
        <f t="shared" si="92"/>
        <v>21702.934040762011</v>
      </c>
      <c r="E409" s="232">
        <f t="shared" si="92"/>
        <v>22742.082365101647</v>
      </c>
      <c r="F409" s="232">
        <f t="shared" si="92"/>
        <v>23760.524714740295</v>
      </c>
      <c r="G409" s="232">
        <f t="shared" si="92"/>
        <v>24737.223248519604</v>
      </c>
      <c r="H409" s="232">
        <f t="shared" si="92"/>
        <v>25713.968098117813</v>
      </c>
      <c r="I409" s="232">
        <f t="shared" si="92"/>
        <v>26690.712972637662</v>
      </c>
      <c r="J409" s="232">
        <f t="shared" si="92"/>
        <v>27667.457847170914</v>
      </c>
      <c r="K409" s="232">
        <f t="shared" si="92"/>
        <v>28644.20272170418</v>
      </c>
      <c r="L409" s="232">
        <f t="shared" si="92"/>
        <v>29620.947596237449</v>
      </c>
      <c r="M409" s="232">
        <f t="shared" si="92"/>
        <v>30597.6924707707</v>
      </c>
      <c r="N409" s="232">
        <f t="shared" si="92"/>
        <v>31574.437345303959</v>
      </c>
      <c r="O409" s="232">
        <f t="shared" si="92"/>
        <v>32551.182219837225</v>
      </c>
      <c r="P409" s="232">
        <f t="shared" si="92"/>
        <v>33527.927094370498</v>
      </c>
      <c r="Q409" s="232">
        <f t="shared" si="92"/>
        <v>34504.671968903749</v>
      </c>
      <c r="R409" s="232">
        <f t="shared" si="92"/>
        <v>35481.416843437022</v>
      </c>
      <c r="S409" s="232">
        <f t="shared" si="92"/>
        <v>36458.161717970288</v>
      </c>
      <c r="T409" s="232">
        <f t="shared" si="92"/>
        <v>37434.906592503539</v>
      </c>
      <c r="U409" s="232">
        <f t="shared" si="92"/>
        <v>38411.651467036812</v>
      </c>
      <c r="V409" s="232">
        <f t="shared" si="92"/>
        <v>39273.196341570074</v>
      </c>
      <c r="W409" s="232">
        <f t="shared" si="92"/>
        <v>40329.182496103334</v>
      </c>
      <c r="X409" s="232">
        <f t="shared" si="92"/>
        <v>41400.723953036599</v>
      </c>
      <c r="Z409" s="229">
        <v>8</v>
      </c>
      <c r="AA409" s="233" t="s">
        <v>50</v>
      </c>
      <c r="AB409" s="231">
        <f t="shared" si="93"/>
        <v>22085.012715294626</v>
      </c>
      <c r="AC409" s="232">
        <f t="shared" si="93"/>
        <v>23142.2207753728</v>
      </c>
      <c r="AD409" s="232">
        <f t="shared" si="93"/>
        <v>24178.357193236763</v>
      </c>
      <c r="AE409" s="232">
        <f t="shared" si="93"/>
        <v>25172.012599453308</v>
      </c>
      <c r="AF409" s="232">
        <f t="shared" si="93"/>
        <v>26165.715139426124</v>
      </c>
      <c r="AG409" s="232">
        <f t="shared" si="93"/>
        <v>27159.417704760675</v>
      </c>
      <c r="AH409" s="232">
        <f t="shared" si="93"/>
        <v>28153.120270108884</v>
      </c>
      <c r="AI409" s="232">
        <f t="shared" si="93"/>
        <v>29146.822835457107</v>
      </c>
      <c r="AJ409" s="232">
        <f t="shared" si="93"/>
        <v>30140.525400805316</v>
      </c>
      <c r="AK409" s="232">
        <f t="shared" si="93"/>
        <v>31134.227966153529</v>
      </c>
      <c r="AL409" s="232">
        <f t="shared" si="93"/>
        <v>32127.930531501741</v>
      </c>
      <c r="AM409" s="232">
        <f t="shared" si="93"/>
        <v>33121.633096849961</v>
      </c>
      <c r="AN409" s="232">
        <f t="shared" si="93"/>
        <v>34115.33566219818</v>
      </c>
      <c r="AO409" s="232">
        <f t="shared" si="93"/>
        <v>35109.0382275464</v>
      </c>
      <c r="AP409" s="232">
        <f t="shared" si="93"/>
        <v>36102.740792894605</v>
      </c>
      <c r="AQ409" s="232">
        <f t="shared" si="93"/>
        <v>37096.443358242832</v>
      </c>
      <c r="AR409" s="232">
        <f t="shared" si="93"/>
        <v>38090.145923591044</v>
      </c>
      <c r="AS409" s="232">
        <f t="shared" si="93"/>
        <v>39083.848488939257</v>
      </c>
      <c r="AT409" s="232">
        <f t="shared" si="93"/>
        <v>39960.608245956784</v>
      </c>
      <c r="AU409" s="232">
        <f t="shared" si="93"/>
        <v>41034.750896538666</v>
      </c>
      <c r="AV409" s="232">
        <f t="shared" si="93"/>
        <v>42124.684178605705</v>
      </c>
    </row>
    <row r="410" spans="2:48" x14ac:dyDescent="0.2">
      <c r="B410" s="229">
        <v>9</v>
      </c>
      <c r="C410" s="234" t="s">
        <v>51</v>
      </c>
      <c r="D410" s="231">
        <f t="shared" si="92"/>
        <v>156484.20671039869</v>
      </c>
      <c r="E410" s="232">
        <f t="shared" si="92"/>
        <v>160119.33573655007</v>
      </c>
      <c r="F410" s="232">
        <f t="shared" si="92"/>
        <v>163989.00741284725</v>
      </c>
      <c r="G410" s="232">
        <f t="shared" si="92"/>
        <v>167898.12019926848</v>
      </c>
      <c r="H410" s="232">
        <f t="shared" si="92"/>
        <v>171853.94383712436</v>
      </c>
      <c r="I410" s="232">
        <f t="shared" si="92"/>
        <v>175895.59552734738</v>
      </c>
      <c r="J410" s="232">
        <f t="shared" si="92"/>
        <v>180018.64476171107</v>
      </c>
      <c r="K410" s="232">
        <f t="shared" si="92"/>
        <v>184226.30254101116</v>
      </c>
      <c r="L410" s="232">
        <f t="shared" si="92"/>
        <v>188519.90185185385</v>
      </c>
      <c r="M410" s="232">
        <f t="shared" si="92"/>
        <v>192901.30124857943</v>
      </c>
      <c r="N410" s="232">
        <f t="shared" si="92"/>
        <v>197372.26973897484</v>
      </c>
      <c r="O410" s="232">
        <f t="shared" si="92"/>
        <v>201934.64512476005</v>
      </c>
      <c r="P410" s="232">
        <f t="shared" si="92"/>
        <v>206590.29456747547</v>
      </c>
      <c r="Q410" s="232">
        <f t="shared" si="92"/>
        <v>211341.12494065793</v>
      </c>
      <c r="R410" s="232">
        <f t="shared" si="92"/>
        <v>216189.08391137666</v>
      </c>
      <c r="S410" s="232">
        <f t="shared" si="92"/>
        <v>221136.1499036196</v>
      </c>
      <c r="T410" s="232">
        <f t="shared" si="92"/>
        <v>226184.37766997388</v>
      </c>
      <c r="U410" s="232">
        <f t="shared" si="92"/>
        <v>231335.72376474497</v>
      </c>
      <c r="V410" s="232">
        <f t="shared" si="92"/>
        <v>236592.73223180653</v>
      </c>
      <c r="W410" s="232">
        <f t="shared" si="92"/>
        <v>241955.86043564428</v>
      </c>
      <c r="X410" s="232">
        <f t="shared" si="92"/>
        <v>247434.04600049063</v>
      </c>
      <c r="Z410" s="229">
        <v>9</v>
      </c>
      <c r="AA410" s="234" t="s">
        <v>51</v>
      </c>
      <c r="AB410" s="231">
        <f t="shared" si="93"/>
        <v>159247.71780090436</v>
      </c>
      <c r="AC410" s="232">
        <f t="shared" si="93"/>
        <v>162947.04320565751</v>
      </c>
      <c r="AD410" s="232">
        <f t="shared" si="93"/>
        <v>166885.0532837582</v>
      </c>
      <c r="AE410" s="232">
        <f t="shared" si="93"/>
        <v>170863.20100198759</v>
      </c>
      <c r="AF410" s="232">
        <f t="shared" si="93"/>
        <v>174888.884485288</v>
      </c>
      <c r="AG410" s="232">
        <f t="shared" si="93"/>
        <v>179001.91174436035</v>
      </c>
      <c r="AH410" s="232">
        <f t="shared" si="93"/>
        <v>183197.77402820287</v>
      </c>
      <c r="AI410" s="232">
        <f t="shared" si="93"/>
        <v>187479.73904388549</v>
      </c>
      <c r="AJ410" s="232">
        <f t="shared" si="93"/>
        <v>191849.16331855758</v>
      </c>
      <c r="AK410" s="232">
        <f t="shared" si="93"/>
        <v>196307.93822862924</v>
      </c>
      <c r="AL410" s="232">
        <f t="shared" si="93"/>
        <v>200857.86402256519</v>
      </c>
      <c r="AM410" s="232">
        <f t="shared" si="93"/>
        <v>205500.81095766329</v>
      </c>
      <c r="AN410" s="232">
        <f t="shared" si="93"/>
        <v>210238.67916953721</v>
      </c>
      <c r="AO410" s="232">
        <f t="shared" si="93"/>
        <v>215073.40920710991</v>
      </c>
      <c r="AP410" s="232">
        <f t="shared" si="93"/>
        <v>220006.9831332516</v>
      </c>
      <c r="AQ410" s="232">
        <f t="shared" si="93"/>
        <v>225041.41431091755</v>
      </c>
      <c r="AR410" s="232">
        <f t="shared" si="93"/>
        <v>230178.79377962564</v>
      </c>
      <c r="AS410" s="232">
        <f t="shared" si="93"/>
        <v>235421.11264643027</v>
      </c>
      <c r="AT410" s="232">
        <f t="shared" si="93"/>
        <v>240770.95988302023</v>
      </c>
      <c r="AU410" s="232">
        <f t="shared" si="93"/>
        <v>246228.80093093778</v>
      </c>
      <c r="AV410" s="232">
        <f t="shared" si="93"/>
        <v>251803.73125285943</v>
      </c>
    </row>
    <row r="411" spans="2:48" x14ac:dyDescent="0.2">
      <c r="B411" s="229">
        <v>10</v>
      </c>
      <c r="C411" s="234" t="s">
        <v>52</v>
      </c>
      <c r="D411" s="231">
        <f t="shared" si="92"/>
        <v>10000258.221273266</v>
      </c>
      <c r="E411" s="232">
        <f t="shared" si="92"/>
        <v>10075751.444586536</v>
      </c>
      <c r="F411" s="232">
        <f t="shared" si="92"/>
        <v>10186276.351925798</v>
      </c>
      <c r="G411" s="232">
        <f t="shared" si="92"/>
        <v>10298547.844539363</v>
      </c>
      <c r="H411" s="232">
        <f t="shared" si="92"/>
        <v>10412125.938372927</v>
      </c>
      <c r="I411" s="232">
        <f t="shared" si="92"/>
        <v>10528166.133976771</v>
      </c>
      <c r="J411" s="232">
        <f t="shared" si="92"/>
        <v>10646543.336030774</v>
      </c>
      <c r="K411" s="232">
        <f t="shared" si="92"/>
        <v>10767349.716216352</v>
      </c>
      <c r="L411" s="232">
        <f t="shared" si="92"/>
        <v>10890623.575304464</v>
      </c>
      <c r="M411" s="232">
        <f t="shared" si="92"/>
        <v>11016418.268027425</v>
      </c>
      <c r="N411" s="232">
        <f t="shared" si="92"/>
        <v>11144784.586186912</v>
      </c>
      <c r="O411" s="232">
        <f t="shared" si="92"/>
        <v>11275775.294618942</v>
      </c>
      <c r="P411" s="232">
        <f t="shared" si="92"/>
        <v>11409444.00165396</v>
      </c>
      <c r="Q411" s="232">
        <f t="shared" si="92"/>
        <v>11545845.455645252</v>
      </c>
      <c r="R411" s="232">
        <f t="shared" si="92"/>
        <v>11685035.576258549</v>
      </c>
      <c r="S411" s="232">
        <f t="shared" si="92"/>
        <v>11827071.166017119</v>
      </c>
      <c r="T411" s="232">
        <f t="shared" si="92"/>
        <v>11972011.219692474</v>
      </c>
      <c r="U411" s="232">
        <f t="shared" si="92"/>
        <v>12119911.909677908</v>
      </c>
      <c r="V411" s="232">
        <f t="shared" si="92"/>
        <v>12270846.287516825</v>
      </c>
      <c r="W411" s="232">
        <f t="shared" si="92"/>
        <v>12424827.448271703</v>
      </c>
      <c r="X411" s="232">
        <f t="shared" si="92"/>
        <v>12582112.160122206</v>
      </c>
      <c r="Z411" s="229">
        <v>10</v>
      </c>
      <c r="AA411" s="234" t="s">
        <v>52</v>
      </c>
      <c r="AB411" s="231">
        <f t="shared" si="93"/>
        <v>10193648.726750225</v>
      </c>
      <c r="AC411" s="232">
        <f t="shared" si="93"/>
        <v>10270601.853276759</v>
      </c>
      <c r="AD411" s="232">
        <f t="shared" si="93"/>
        <v>10383264.239645813</v>
      </c>
      <c r="AE411" s="232">
        <f t="shared" si="93"/>
        <v>10497706.990053242</v>
      </c>
      <c r="AF411" s="232">
        <f t="shared" si="93"/>
        <v>10613481.610497128</v>
      </c>
      <c r="AG411" s="232">
        <f t="shared" si="93"/>
        <v>10731765.948160164</v>
      </c>
      <c r="AH411" s="232">
        <f t="shared" si="93"/>
        <v>10852432.488461411</v>
      </c>
      <c r="AI411" s="232">
        <f t="shared" si="93"/>
        <v>10975575.185622428</v>
      </c>
      <c r="AJ411" s="232">
        <f t="shared" si="93"/>
        <v>11101233.081126273</v>
      </c>
      <c r="AK411" s="232">
        <f t="shared" si="93"/>
        <v>11229460.561551154</v>
      </c>
      <c r="AL411" s="232">
        <f t="shared" si="93"/>
        <v>11360309.400979217</v>
      </c>
      <c r="AM411" s="232">
        <f t="shared" si="93"/>
        <v>11493833.384684162</v>
      </c>
      <c r="AN411" s="232">
        <f t="shared" si="93"/>
        <v>11630087.15774674</v>
      </c>
      <c r="AO411" s="232">
        <f t="shared" si="93"/>
        <v>11769126.527317874</v>
      </c>
      <c r="AP411" s="232">
        <f t="shared" si="93"/>
        <v>11911008.49451329</v>
      </c>
      <c r="AQ411" s="232">
        <f t="shared" si="93"/>
        <v>12055790.960380232</v>
      </c>
      <c r="AR411" s="232">
        <f t="shared" si="93"/>
        <v>12203534.060610751</v>
      </c>
      <c r="AS411" s="232">
        <f t="shared" si="93"/>
        <v>12354295.053935837</v>
      </c>
      <c r="AT411" s="232">
        <f t="shared" si="93"/>
        <v>12508148.404668115</v>
      </c>
      <c r="AU411" s="232">
        <f t="shared" si="93"/>
        <v>12665107.461120876</v>
      </c>
      <c r="AV411" s="232">
        <f t="shared" si="93"/>
        <v>12825433.957200617</v>
      </c>
    </row>
    <row r="412" spans="2:48" x14ac:dyDescent="0.2">
      <c r="B412" s="229">
        <v>13</v>
      </c>
      <c r="C412" s="234" t="s">
        <v>54</v>
      </c>
      <c r="D412" s="231">
        <f t="shared" si="92"/>
        <v>0</v>
      </c>
      <c r="E412" s="232">
        <f t="shared" si="92"/>
        <v>0</v>
      </c>
      <c r="F412" s="232">
        <f t="shared" si="92"/>
        <v>0</v>
      </c>
      <c r="G412" s="232">
        <f t="shared" si="92"/>
        <v>0</v>
      </c>
      <c r="H412" s="232">
        <f t="shared" si="92"/>
        <v>0</v>
      </c>
      <c r="I412" s="232">
        <f t="shared" si="92"/>
        <v>0</v>
      </c>
      <c r="J412" s="232">
        <f t="shared" si="92"/>
        <v>0</v>
      </c>
      <c r="K412" s="232">
        <f t="shared" si="92"/>
        <v>0</v>
      </c>
      <c r="L412" s="232">
        <f t="shared" si="92"/>
        <v>0</v>
      </c>
      <c r="M412" s="232">
        <f t="shared" si="92"/>
        <v>0</v>
      </c>
      <c r="N412" s="232">
        <f t="shared" si="92"/>
        <v>0</v>
      </c>
      <c r="O412" s="232">
        <f t="shared" si="92"/>
        <v>0</v>
      </c>
      <c r="P412" s="232">
        <f t="shared" si="92"/>
        <v>0</v>
      </c>
      <c r="Q412" s="232">
        <f t="shared" si="92"/>
        <v>0</v>
      </c>
      <c r="R412" s="232">
        <f t="shared" si="92"/>
        <v>0</v>
      </c>
      <c r="S412" s="232">
        <f t="shared" si="92"/>
        <v>0</v>
      </c>
      <c r="T412" s="232">
        <f t="shared" si="92"/>
        <v>0</v>
      </c>
      <c r="U412" s="232">
        <f t="shared" si="92"/>
        <v>0</v>
      </c>
      <c r="V412" s="232">
        <f t="shared" si="92"/>
        <v>0</v>
      </c>
      <c r="W412" s="232">
        <f t="shared" si="92"/>
        <v>0</v>
      </c>
      <c r="X412" s="232">
        <f t="shared" si="92"/>
        <v>0</v>
      </c>
      <c r="Z412" s="229">
        <v>13</v>
      </c>
      <c r="AA412" s="234" t="s">
        <v>54</v>
      </c>
      <c r="AB412" s="231">
        <f t="shared" si="93"/>
        <v>0</v>
      </c>
      <c r="AC412" s="232">
        <f t="shared" si="93"/>
        <v>0</v>
      </c>
      <c r="AD412" s="232">
        <f t="shared" si="93"/>
        <v>0</v>
      </c>
      <c r="AE412" s="232">
        <f t="shared" si="93"/>
        <v>0</v>
      </c>
      <c r="AF412" s="232">
        <f t="shared" si="93"/>
        <v>0</v>
      </c>
      <c r="AG412" s="232">
        <f t="shared" si="93"/>
        <v>0</v>
      </c>
      <c r="AH412" s="232">
        <f t="shared" si="93"/>
        <v>0</v>
      </c>
      <c r="AI412" s="232">
        <f t="shared" si="93"/>
        <v>0</v>
      </c>
      <c r="AJ412" s="232">
        <f t="shared" si="93"/>
        <v>0</v>
      </c>
      <c r="AK412" s="232">
        <f t="shared" si="93"/>
        <v>0</v>
      </c>
      <c r="AL412" s="232">
        <f t="shared" si="93"/>
        <v>0</v>
      </c>
      <c r="AM412" s="232">
        <f t="shared" si="93"/>
        <v>0</v>
      </c>
      <c r="AN412" s="232">
        <f t="shared" si="93"/>
        <v>0</v>
      </c>
      <c r="AO412" s="232">
        <f t="shared" si="93"/>
        <v>0</v>
      </c>
      <c r="AP412" s="232">
        <f t="shared" si="93"/>
        <v>0</v>
      </c>
      <c r="AQ412" s="232">
        <f t="shared" si="93"/>
        <v>0</v>
      </c>
      <c r="AR412" s="232">
        <f t="shared" si="93"/>
        <v>0</v>
      </c>
      <c r="AS412" s="232">
        <f t="shared" si="93"/>
        <v>0</v>
      </c>
      <c r="AT412" s="232">
        <f t="shared" si="93"/>
        <v>0</v>
      </c>
      <c r="AU412" s="232">
        <f t="shared" si="93"/>
        <v>0</v>
      </c>
      <c r="AV412" s="232">
        <f t="shared" si="93"/>
        <v>0</v>
      </c>
    </row>
    <row r="413" spans="2:48" x14ac:dyDescent="0.2">
      <c r="B413" s="229">
        <v>14</v>
      </c>
      <c r="C413" s="234" t="s">
        <v>55</v>
      </c>
      <c r="D413" s="231">
        <f t="shared" si="92"/>
        <v>224515.69591644389</v>
      </c>
      <c r="E413" s="232">
        <f t="shared" si="92"/>
        <v>225900.13322370421</v>
      </c>
      <c r="F413" s="232">
        <f t="shared" si="92"/>
        <v>228092.22589996015</v>
      </c>
      <c r="G413" s="232">
        <f t="shared" si="92"/>
        <v>230535.65330476209</v>
      </c>
      <c r="H413" s="232">
        <f t="shared" si="92"/>
        <v>233009.17218190225</v>
      </c>
      <c r="I413" s="232">
        <f t="shared" si="92"/>
        <v>235536.63807596103</v>
      </c>
      <c r="J413" s="232">
        <f t="shared" si="92"/>
        <v>238115.39225746423</v>
      </c>
      <c r="K413" s="232">
        <f t="shared" si="92"/>
        <v>240747.23486704289</v>
      </c>
      <c r="L413" s="232">
        <f t="shared" si="92"/>
        <v>243431.30598202519</v>
      </c>
      <c r="M413" s="232">
        <f t="shared" si="92"/>
        <v>246170.25739728467</v>
      </c>
      <c r="N413" s="232">
        <f t="shared" si="92"/>
        <v>248965.17589753325</v>
      </c>
      <c r="O413" s="232">
        <f t="shared" si="92"/>
        <v>251817.20398664134</v>
      </c>
      <c r="P413" s="232">
        <f t="shared" si="92"/>
        <v>254727.49876670539</v>
      </c>
      <c r="Q413" s="232">
        <f t="shared" si="92"/>
        <v>257697.28445641379</v>
      </c>
      <c r="R413" s="232">
        <f t="shared" si="92"/>
        <v>260727.55655024527</v>
      </c>
      <c r="S413" s="232">
        <f t="shared" si="92"/>
        <v>263819.51169917238</v>
      </c>
      <c r="T413" s="232">
        <f t="shared" si="92"/>
        <v>266974.64542792382</v>
      </c>
      <c r="U413" s="232">
        <f t="shared" si="92"/>
        <v>270194.20458289323</v>
      </c>
      <c r="V413" s="232">
        <f t="shared" si="92"/>
        <v>273479.78064079012</v>
      </c>
      <c r="W413" s="232">
        <f t="shared" si="92"/>
        <v>276831.48691132234</v>
      </c>
      <c r="X413" s="232">
        <f t="shared" si="92"/>
        <v>279903.11946268298</v>
      </c>
      <c r="Z413" s="229">
        <v>14</v>
      </c>
      <c r="AA413" s="234" t="s">
        <v>55</v>
      </c>
      <c r="AB413" s="231">
        <f t="shared" si="93"/>
        <v>228860.31395043794</v>
      </c>
      <c r="AC413" s="232">
        <f t="shared" si="93"/>
        <v>230271.57317307001</v>
      </c>
      <c r="AD413" s="232">
        <f t="shared" si="93"/>
        <v>232506.12501731765</v>
      </c>
      <c r="AE413" s="232">
        <f t="shared" si="93"/>
        <v>234996.87884240143</v>
      </c>
      <c r="AF413" s="232">
        <f t="shared" si="93"/>
        <v>237518.31065905216</v>
      </c>
      <c r="AG413" s="232">
        <f t="shared" si="93"/>
        <v>240094.73519244371</v>
      </c>
      <c r="AH413" s="232">
        <f t="shared" si="93"/>
        <v>242723.44235836147</v>
      </c>
      <c r="AI413" s="232">
        <f t="shared" si="93"/>
        <v>245406.26670629927</v>
      </c>
      <c r="AJ413" s="232">
        <f t="shared" si="93"/>
        <v>248142.32789123597</v>
      </c>
      <c r="AK413" s="232">
        <f t="shared" si="93"/>
        <v>250934.33238568893</v>
      </c>
      <c r="AL413" s="232">
        <f t="shared" si="93"/>
        <v>253783.38798273142</v>
      </c>
      <c r="AM413" s="232">
        <f t="shared" si="93"/>
        <v>256690.65930223474</v>
      </c>
      <c r="AN413" s="232">
        <f t="shared" si="93"/>
        <v>259657.32583668674</v>
      </c>
      <c r="AO413" s="232">
        <f t="shared" si="93"/>
        <v>262684.63558923441</v>
      </c>
      <c r="AP413" s="232">
        <f t="shared" si="93"/>
        <v>265773.6028432633</v>
      </c>
      <c r="AQ413" s="232">
        <f t="shared" si="93"/>
        <v>268925.44733949902</v>
      </c>
      <c r="AR413" s="232">
        <f t="shared" si="93"/>
        <v>272141.69403990189</v>
      </c>
      <c r="AS413" s="232">
        <f t="shared" si="93"/>
        <v>275423.61399499176</v>
      </c>
      <c r="AT413" s="232">
        <f t="shared" si="93"/>
        <v>278772.82951017673</v>
      </c>
      <c r="AU413" s="232">
        <f t="shared" si="93"/>
        <v>282189.45570796239</v>
      </c>
      <c r="AV413" s="232">
        <f t="shared" si="93"/>
        <v>285319.80062856869</v>
      </c>
    </row>
    <row r="414" spans="2:48" x14ac:dyDescent="0.2">
      <c r="B414" s="229">
        <v>18</v>
      </c>
      <c r="C414" s="234" t="s">
        <v>57</v>
      </c>
      <c r="D414" s="231">
        <f t="shared" si="92"/>
        <v>13665316.570364103</v>
      </c>
      <c r="E414" s="232">
        <f t="shared" si="92"/>
        <v>14077184.640994867</v>
      </c>
      <c r="F414" s="232">
        <f t="shared" si="92"/>
        <v>14478518.822892582</v>
      </c>
      <c r="G414" s="232">
        <f t="shared" si="92"/>
        <v>14901424.751563517</v>
      </c>
      <c r="H414" s="232">
        <f t="shared" si="92"/>
        <v>15314890.03184328</v>
      </c>
      <c r="I414" s="232">
        <f t="shared" si="92"/>
        <v>15734416.538607636</v>
      </c>
      <c r="J414" s="232">
        <f t="shared" si="92"/>
        <v>16156030.872884437</v>
      </c>
      <c r="K414" s="232">
        <f t="shared" si="92"/>
        <v>16579869.344177868</v>
      </c>
      <c r="L414" s="232">
        <f t="shared" si="92"/>
        <v>17006729.846856553</v>
      </c>
      <c r="M414" s="232">
        <f t="shared" si="92"/>
        <v>17436076.506249145</v>
      </c>
      <c r="N414" s="232">
        <f t="shared" si="92"/>
        <v>17868264.136431761</v>
      </c>
      <c r="O414" s="232">
        <f t="shared" si="92"/>
        <v>18303240.134438507</v>
      </c>
      <c r="P414" s="232">
        <f t="shared" si="92"/>
        <v>18741083.949161928</v>
      </c>
      <c r="Q414" s="232">
        <f t="shared" si="92"/>
        <v>19181859.785161421</v>
      </c>
      <c r="R414" s="232">
        <f t="shared" si="92"/>
        <v>19625618.688042283</v>
      </c>
      <c r="S414" s="232">
        <f t="shared" si="92"/>
        <v>20072427.172471248</v>
      </c>
      <c r="T414" s="232">
        <f t="shared" si="92"/>
        <v>20522345.876030665</v>
      </c>
      <c r="U414" s="232">
        <f t="shared" si="92"/>
        <v>20975435.759094767</v>
      </c>
      <c r="V414" s="232">
        <f t="shared" si="92"/>
        <v>21431774.978184957</v>
      </c>
      <c r="W414" s="232">
        <f t="shared" si="92"/>
        <v>21891377.452159282</v>
      </c>
      <c r="X414" s="232">
        <f t="shared" si="92"/>
        <v>22354518.294412896</v>
      </c>
      <c r="Z414" s="229">
        <v>18</v>
      </c>
      <c r="AA414" s="234" t="s">
        <v>57</v>
      </c>
      <c r="AB414" s="231">
        <f t="shared" si="93"/>
        <v>14089811.6461979</v>
      </c>
      <c r="AC414" s="232">
        <f t="shared" si="93"/>
        <v>14516433.037165394</v>
      </c>
      <c r="AD414" s="232">
        <f t="shared" si="93"/>
        <v>14932071.31292014</v>
      </c>
      <c r="AE414" s="232">
        <f t="shared" si="93"/>
        <v>15370194.770671207</v>
      </c>
      <c r="AF414" s="232">
        <f t="shared" si="93"/>
        <v>15798495.330301931</v>
      </c>
      <c r="AG414" s="232">
        <f t="shared" si="93"/>
        <v>16233070.919080745</v>
      </c>
      <c r="AH414" s="232">
        <f t="shared" si="93"/>
        <v>16669790.951941939</v>
      </c>
      <c r="AI414" s="232">
        <f t="shared" si="93"/>
        <v>17108796.082354743</v>
      </c>
      <c r="AJ414" s="232">
        <f t="shared" si="93"/>
        <v>17550915.545174658</v>
      </c>
      <c r="AK414" s="232">
        <f t="shared" si="93"/>
        <v>17995591.514487695</v>
      </c>
      <c r="AL414" s="232">
        <f t="shared" si="93"/>
        <v>18443192.358811315</v>
      </c>
      <c r="AM414" s="232">
        <f t="shared" si="93"/>
        <v>18893662.779851887</v>
      </c>
      <c r="AN414" s="232">
        <f t="shared" si="93"/>
        <v>19347084.781152021</v>
      </c>
      <c r="AO414" s="232">
        <f t="shared" si="93"/>
        <v>19803524.501765229</v>
      </c>
      <c r="AP414" s="232">
        <f t="shared" si="93"/>
        <v>20263034.384424817</v>
      </c>
      <c r="AQ414" s="232">
        <f t="shared" si="93"/>
        <v>20725682.946920242</v>
      </c>
      <c r="AR414" s="232">
        <f t="shared" si="93"/>
        <v>21191532.5709996</v>
      </c>
      <c r="AS414" s="232">
        <f t="shared" si="93"/>
        <v>21660646.006132383</v>
      </c>
      <c r="AT414" s="232">
        <f t="shared" si="93"/>
        <v>22133103.690843809</v>
      </c>
      <c r="AU414" s="232">
        <f t="shared" si="93"/>
        <v>22608919.949485723</v>
      </c>
      <c r="AV414" s="232">
        <f t="shared" si="93"/>
        <v>23088377.932522934</v>
      </c>
    </row>
    <row r="415" spans="2:48" x14ac:dyDescent="0.2">
      <c r="B415" s="229">
        <v>20</v>
      </c>
      <c r="C415" s="234" t="s">
        <v>58</v>
      </c>
      <c r="D415" s="231">
        <f t="shared" si="92"/>
        <v>2115.189010184572</v>
      </c>
      <c r="E415" s="232">
        <f t="shared" si="92"/>
        <v>2300.0154858397573</v>
      </c>
      <c r="F415" s="232">
        <f t="shared" si="92"/>
        <v>2384.1960072838865</v>
      </c>
      <c r="G415" s="232">
        <f t="shared" si="92"/>
        <v>2471.4575341535146</v>
      </c>
      <c r="H415" s="232">
        <f t="shared" si="92"/>
        <v>2561.9128311864833</v>
      </c>
      <c r="I415" s="232">
        <f t="shared" si="92"/>
        <v>2655.6787903078166</v>
      </c>
      <c r="J415" s="232">
        <f t="shared" si="92"/>
        <v>2752.8765816846872</v>
      </c>
      <c r="K415" s="232">
        <f t="shared" si="92"/>
        <v>2853.6318103100016</v>
      </c>
      <c r="L415" s="232">
        <f t="shared" si="92"/>
        <v>2958.0746783169279</v>
      </c>
      <c r="M415" s="232">
        <f t="shared" si="92"/>
        <v>3066.3401532341441</v>
      </c>
      <c r="N415" s="232">
        <f t="shared" si="92"/>
        <v>3178.568142399215</v>
      </c>
      <c r="O415" s="232">
        <f t="shared" si="92"/>
        <v>3294.9036737555048</v>
      </c>
      <c r="P415" s="232">
        <f t="shared" si="92"/>
        <v>3415.4970832662439</v>
      </c>
      <c r="Q415" s="232">
        <f t="shared" si="92"/>
        <v>3540.5042091879545</v>
      </c>
      <c r="R415" s="232">
        <f t="shared" si="92"/>
        <v>3670.0865934542749</v>
      </c>
      <c r="S415" s="232">
        <f t="shared" si="92"/>
        <v>3804.411690430431</v>
      </c>
      <c r="T415" s="232">
        <f t="shared" si="92"/>
        <v>3943.653083308116</v>
      </c>
      <c r="U415" s="232">
        <f t="shared" si="92"/>
        <v>4087.9907084204151</v>
      </c>
      <c r="V415" s="232">
        <f t="shared" si="92"/>
        <v>4237.6110877666615</v>
      </c>
      <c r="W415" s="232">
        <f t="shared" si="92"/>
        <v>4392.7075700476817</v>
      </c>
      <c r="X415" s="232">
        <f t="shared" si="92"/>
        <v>4553.4805805229462</v>
      </c>
      <c r="Z415" s="229">
        <v>20</v>
      </c>
      <c r="AA415" s="234" t="s">
        <v>58</v>
      </c>
      <c r="AB415" s="231">
        <f t="shared" si="93"/>
        <v>1798.5765728054612</v>
      </c>
      <c r="AC415" s="232">
        <f t="shared" si="93"/>
        <v>1959.9060810693315</v>
      </c>
      <c r="AD415" s="232">
        <f t="shared" si="93"/>
        <v>2036.5052886435337</v>
      </c>
      <c r="AE415" s="232">
        <f t="shared" si="93"/>
        <v>2116.098230793933</v>
      </c>
      <c r="AF415" s="232">
        <f t="shared" si="93"/>
        <v>2198.8019119517307</v>
      </c>
      <c r="AG415" s="232">
        <f t="shared" si="93"/>
        <v>2284.7379094441462</v>
      </c>
      <c r="AH415" s="232">
        <f t="shared" si="93"/>
        <v>2374.0325522173734</v>
      </c>
      <c r="AI415" s="232">
        <f t="shared" si="93"/>
        <v>2466.8171065445858</v>
      </c>
      <c r="AJ415" s="232">
        <f t="shared" si="93"/>
        <v>2563.2279689919878</v>
      </c>
      <c r="AK415" s="232">
        <f t="shared" si="93"/>
        <v>2663.4068669265739</v>
      </c>
      <c r="AL415" s="232">
        <f t="shared" si="93"/>
        <v>2767.5010668603559</v>
      </c>
      <c r="AM415" s="232">
        <f t="shared" si="93"/>
        <v>2875.6635909373263</v>
      </c>
      <c r="AN415" s="232">
        <f t="shared" si="93"/>
        <v>2988.0534418814091</v>
      </c>
      <c r="AO415" s="232">
        <f t="shared" si="93"/>
        <v>3104.835836736067</v>
      </c>
      <c r="AP415" s="232">
        <f t="shared" si="93"/>
        <v>3226.1824497391808</v>
      </c>
      <c r="AQ415" s="232">
        <f t="shared" si="93"/>
        <v>3352.2716646902304</v>
      </c>
      <c r="AR415" s="232">
        <f t="shared" si="93"/>
        <v>3483.288837180773</v>
      </c>
      <c r="AS415" s="232">
        <f t="shared" si="93"/>
        <v>3619.4265670736963</v>
      </c>
      <c r="AT415" s="232">
        <f t="shared" si="93"/>
        <v>3760.8849816318038</v>
      </c>
      <c r="AU415" s="232">
        <f t="shared" si="93"/>
        <v>3907.872029711953</v>
      </c>
      <c r="AV415" s="232">
        <f t="shared" si="93"/>
        <v>4060.6037874572044</v>
      </c>
    </row>
    <row r="416" spans="2:48" x14ac:dyDescent="0.2">
      <c r="B416" s="229">
        <v>21</v>
      </c>
      <c r="C416" s="234" t="s">
        <v>59</v>
      </c>
      <c r="D416" s="231">
        <f t="shared" si="92"/>
        <v>141009.30219684029</v>
      </c>
      <c r="E416" s="232">
        <f t="shared" si="92"/>
        <v>147463.41975086095</v>
      </c>
      <c r="F416" s="232">
        <f t="shared" si="92"/>
        <v>153735.39895965406</v>
      </c>
      <c r="G416" s="232">
        <f t="shared" si="92"/>
        <v>160012.49645013796</v>
      </c>
      <c r="H416" s="232">
        <f t="shared" si="92"/>
        <v>166290.42320158656</v>
      </c>
      <c r="I416" s="232">
        <f t="shared" si="92"/>
        <v>172568.44038459356</v>
      </c>
      <c r="J416" s="232">
        <f t="shared" si="92"/>
        <v>178850.62015352654</v>
      </c>
      <c r="K416" s="232">
        <f t="shared" si="92"/>
        <v>185139.24173882543</v>
      </c>
      <c r="L416" s="232">
        <f t="shared" si="92"/>
        <v>191429.26810243813</v>
      </c>
      <c r="M416" s="232">
        <f t="shared" si="92"/>
        <v>197719.29446605075</v>
      </c>
      <c r="N416" s="232">
        <f t="shared" si="92"/>
        <v>204009.32082966345</v>
      </c>
      <c r="O416" s="232">
        <f t="shared" si="92"/>
        <v>210299.34719327616</v>
      </c>
      <c r="P416" s="232">
        <f t="shared" si="92"/>
        <v>216589.37355688878</v>
      </c>
      <c r="Q416" s="232">
        <f t="shared" si="92"/>
        <v>222879.39992050146</v>
      </c>
      <c r="R416" s="232">
        <f t="shared" si="92"/>
        <v>229169.42628411413</v>
      </c>
      <c r="S416" s="232">
        <f t="shared" si="92"/>
        <v>235459.45264772675</v>
      </c>
      <c r="T416" s="232">
        <f t="shared" si="92"/>
        <v>241749.47901133948</v>
      </c>
      <c r="U416" s="232">
        <f t="shared" si="92"/>
        <v>248039.50537495213</v>
      </c>
      <c r="V416" s="232">
        <f t="shared" si="92"/>
        <v>254329.53173856484</v>
      </c>
      <c r="W416" s="232">
        <f t="shared" si="92"/>
        <v>260619.55810217743</v>
      </c>
      <c r="X416" s="232">
        <f t="shared" si="92"/>
        <v>266909.58446579013</v>
      </c>
      <c r="Z416" s="229">
        <v>21</v>
      </c>
      <c r="AA416" s="234" t="s">
        <v>59</v>
      </c>
      <c r="AB416" s="231">
        <f t="shared" si="93"/>
        <v>146625.70270334047</v>
      </c>
      <c r="AC416" s="232">
        <f t="shared" si="93"/>
        <v>153336.88775953773</v>
      </c>
      <c r="AD416" s="232">
        <f t="shared" si="93"/>
        <v>159858.6799002171</v>
      </c>
      <c r="AE416" s="232">
        <f t="shared" si="93"/>
        <v>166385.79418374697</v>
      </c>
      <c r="AF416" s="232">
        <f t="shared" si="93"/>
        <v>172913.77075770573</v>
      </c>
      <c r="AG416" s="232">
        <f t="shared" si="93"/>
        <v>179441.84136511193</v>
      </c>
      <c r="AH416" s="232">
        <f t="shared" si="93"/>
        <v>185974.24035424148</v>
      </c>
      <c r="AI416" s="232">
        <f t="shared" si="93"/>
        <v>192513.33773728285</v>
      </c>
      <c r="AJ416" s="232">
        <f t="shared" si="93"/>
        <v>199053.89585095819</v>
      </c>
      <c r="AK416" s="232">
        <f t="shared" si="93"/>
        <v>205594.45396463358</v>
      </c>
      <c r="AL416" s="232">
        <f t="shared" si="93"/>
        <v>212135.01207830897</v>
      </c>
      <c r="AM416" s="232">
        <f t="shared" si="93"/>
        <v>218675.57019198436</v>
      </c>
      <c r="AN416" s="232">
        <f t="shared" si="93"/>
        <v>225216.12830565969</v>
      </c>
      <c r="AO416" s="232">
        <f t="shared" si="93"/>
        <v>231756.68641933508</v>
      </c>
      <c r="AP416" s="232">
        <f t="shared" si="93"/>
        <v>238297.24453301047</v>
      </c>
      <c r="AQ416" s="232">
        <f t="shared" si="93"/>
        <v>244837.80264668574</v>
      </c>
      <c r="AR416" s="232">
        <f t="shared" si="93"/>
        <v>251378.36076036119</v>
      </c>
      <c r="AS416" s="232">
        <f t="shared" si="93"/>
        <v>257918.91887403652</v>
      </c>
      <c r="AT416" s="232">
        <f t="shared" si="93"/>
        <v>264459.47698771191</v>
      </c>
      <c r="AU416" s="232">
        <f t="shared" si="93"/>
        <v>271000.03510138718</v>
      </c>
      <c r="AV416" s="232">
        <f t="shared" si="93"/>
        <v>277540.59321506263</v>
      </c>
    </row>
    <row r="417" spans="2:48" x14ac:dyDescent="0.2">
      <c r="B417" s="229">
        <v>22</v>
      </c>
      <c r="C417" s="234" t="s">
        <v>60</v>
      </c>
      <c r="D417" s="231">
        <f t="shared" si="92"/>
        <v>1235491.9195923796</v>
      </c>
      <c r="E417" s="232">
        <f t="shared" si="92"/>
        <v>1276750.5817720124</v>
      </c>
      <c r="F417" s="232">
        <f t="shared" si="92"/>
        <v>1319220.0994421532</v>
      </c>
      <c r="G417" s="232">
        <f t="shared" si="92"/>
        <v>1361737.3976021581</v>
      </c>
      <c r="H417" s="232">
        <f t="shared" si="92"/>
        <v>1404411.1341448117</v>
      </c>
      <c r="I417" s="232">
        <f t="shared" si="92"/>
        <v>1447379.458880632</v>
      </c>
      <c r="J417" s="232">
        <f t="shared" si="92"/>
        <v>1490627.4033306881</v>
      </c>
      <c r="K417" s="232">
        <f t="shared" si="92"/>
        <v>1534165.9956731845</v>
      </c>
      <c r="L417" s="232">
        <f t="shared" si="92"/>
        <v>1577999.8185509297</v>
      </c>
      <c r="M417" s="232">
        <f t="shared" si="92"/>
        <v>1622135.2557840867</v>
      </c>
      <c r="N417" s="232">
        <f t="shared" si="92"/>
        <v>1666578.3845439162</v>
      </c>
      <c r="O417" s="232">
        <f t="shared" si="92"/>
        <v>1711335.5180720014</v>
      </c>
      <c r="P417" s="232">
        <f t="shared" si="92"/>
        <v>1756413.0705330444</v>
      </c>
      <c r="Q417" s="232">
        <f t="shared" si="92"/>
        <v>1801817.5924939283</v>
      </c>
      <c r="R417" s="232">
        <f t="shared" si="92"/>
        <v>1847555.7746674248</v>
      </c>
      <c r="S417" s="232">
        <f t="shared" si="92"/>
        <v>1893634.4133993357</v>
      </c>
      <c r="T417" s="232">
        <f t="shared" si="92"/>
        <v>1940060.5673338159</v>
      </c>
      <c r="U417" s="232">
        <f t="shared" si="92"/>
        <v>1986840.9574259019</v>
      </c>
      <c r="V417" s="232">
        <f t="shared" si="92"/>
        <v>2033984.3241801709</v>
      </c>
      <c r="W417" s="232">
        <f t="shared" si="92"/>
        <v>2081492.2344594668</v>
      </c>
      <c r="X417" s="232">
        <f t="shared" si="92"/>
        <v>2129395.4100137451</v>
      </c>
      <c r="Z417" s="229">
        <v>22</v>
      </c>
      <c r="AA417" s="234" t="s">
        <v>60</v>
      </c>
      <c r="AB417" s="231">
        <f t="shared" si="93"/>
        <v>1284701.5627497439</v>
      </c>
      <c r="AC417" s="232">
        <f t="shared" si="93"/>
        <v>1327603.5574439908</v>
      </c>
      <c r="AD417" s="232">
        <f t="shared" si="93"/>
        <v>1371764.6360029348</v>
      </c>
      <c r="AE417" s="232">
        <f t="shared" si="93"/>
        <v>1415975.3981486517</v>
      </c>
      <c r="AF417" s="232">
        <f t="shared" si="93"/>
        <v>1460348.8296177983</v>
      </c>
      <c r="AG417" s="232">
        <f t="shared" si="93"/>
        <v>1505028.5827278467</v>
      </c>
      <c r="AH417" s="232">
        <f t="shared" si="93"/>
        <v>1549999.0928053497</v>
      </c>
      <c r="AI417" s="232">
        <f t="shared" si="93"/>
        <v>1595271.8272808488</v>
      </c>
      <c r="AJ417" s="232">
        <f t="shared" si="93"/>
        <v>1640851.5513238134</v>
      </c>
      <c r="AK417" s="232">
        <f t="shared" si="93"/>
        <v>1686744.9030219666</v>
      </c>
      <c r="AL417" s="232">
        <f t="shared" si="93"/>
        <v>1732958.2016002992</v>
      </c>
      <c r="AM417" s="232">
        <f t="shared" si="93"/>
        <v>1779498.0117568094</v>
      </c>
      <c r="AN417" s="232">
        <f t="shared" si="93"/>
        <v>1826371.0031323738</v>
      </c>
      <c r="AO417" s="232">
        <f t="shared" si="93"/>
        <v>1873583.9872029603</v>
      </c>
      <c r="AP417" s="232">
        <f t="shared" si="93"/>
        <v>1921143.9211724293</v>
      </c>
      <c r="AQ417" s="232">
        <f t="shared" si="93"/>
        <v>1969057.8720850297</v>
      </c>
      <c r="AR417" s="232">
        <f t="shared" si="93"/>
        <v>2017333.1797307217</v>
      </c>
      <c r="AS417" s="232">
        <f t="shared" si="93"/>
        <v>2065976.8327601752</v>
      </c>
      <c r="AT417" s="232">
        <f t="shared" si="93"/>
        <v>2114997.9198122676</v>
      </c>
      <c r="AU417" s="232">
        <f t="shared" si="93"/>
        <v>2164398.070157988</v>
      </c>
      <c r="AV417" s="232">
        <f t="shared" si="93"/>
        <v>2214209.2291945936</v>
      </c>
    </row>
    <row r="418" spans="2:48" x14ac:dyDescent="0.2">
      <c r="B418" s="229">
        <v>23</v>
      </c>
      <c r="C418" s="234" t="s">
        <v>61</v>
      </c>
      <c r="D418" s="231">
        <f t="shared" si="92"/>
        <v>2069640.8829842615</v>
      </c>
      <c r="E418" s="232">
        <f t="shared" si="92"/>
        <v>2180301.9031585925</v>
      </c>
      <c r="F418" s="232">
        <f t="shared" si="92"/>
        <v>2290505.9286535145</v>
      </c>
      <c r="G418" s="232">
        <f t="shared" si="92"/>
        <v>2400450.6032093042</v>
      </c>
      <c r="H418" s="232">
        <f t="shared" si="92"/>
        <v>2510476.2160171703</v>
      </c>
      <c r="I418" s="232">
        <f t="shared" si="92"/>
        <v>2620833.4722717269</v>
      </c>
      <c r="J418" s="232">
        <f t="shared" si="92"/>
        <v>2731531.6324279881</v>
      </c>
      <c r="K418" s="232">
        <f t="shared" si="92"/>
        <v>2842595.9411054044</v>
      </c>
      <c r="L418" s="232">
        <f t="shared" si="92"/>
        <v>2954036.5962935151</v>
      </c>
      <c r="M418" s="232">
        <f t="shared" si="92"/>
        <v>3065863.4739944465</v>
      </c>
      <c r="N418" s="232">
        <f t="shared" si="92"/>
        <v>3178085.0310314116</v>
      </c>
      <c r="O418" s="232">
        <f t="shared" si="92"/>
        <v>3290709.6282812823</v>
      </c>
      <c r="P418" s="232">
        <f t="shared" si="92"/>
        <v>3403745.6008996046</v>
      </c>
      <c r="Q418" s="232">
        <f t="shared" si="92"/>
        <v>3517201.3987460206</v>
      </c>
      <c r="R418" s="232">
        <f t="shared" si="92"/>
        <v>3631085.6281123403</v>
      </c>
      <c r="S418" s="232">
        <f t="shared" si="92"/>
        <v>3745407.0217747907</v>
      </c>
      <c r="T418" s="232">
        <f t="shared" si="92"/>
        <v>3860174.6457544477</v>
      </c>
      <c r="U418" s="232">
        <f t="shared" si="92"/>
        <v>3975397.1310712821</v>
      </c>
      <c r="V418" s="232">
        <f t="shared" si="92"/>
        <v>4091085.7014364693</v>
      </c>
      <c r="W418" s="232">
        <f t="shared" si="92"/>
        <v>4207242.3689360199</v>
      </c>
      <c r="X418" s="232">
        <f t="shared" si="92"/>
        <v>4323906.5823153649</v>
      </c>
      <c r="Z418" s="229">
        <v>23</v>
      </c>
      <c r="AA418" s="234" t="s">
        <v>61</v>
      </c>
      <c r="AB418" s="231">
        <f t="shared" si="93"/>
        <v>2086285.0510981716</v>
      </c>
      <c r="AC418" s="232">
        <f t="shared" si="93"/>
        <v>2197779.5277394122</v>
      </c>
      <c r="AD418" s="232">
        <f t="shared" si="93"/>
        <v>2308798.164805606</v>
      </c>
      <c r="AE418" s="232">
        <f t="shared" si="93"/>
        <v>2419549.4934163964</v>
      </c>
      <c r="AF418" s="232">
        <f t="shared" si="93"/>
        <v>2530380.0028088912</v>
      </c>
      <c r="AG418" s="232">
        <f t="shared" si="93"/>
        <v>2641543.6821598317</v>
      </c>
      <c r="AH418" s="232">
        <f t="shared" si="93"/>
        <v>2753050.4196123881</v>
      </c>
      <c r="AI418" s="232">
        <f t="shared" si="93"/>
        <v>2864925.8634489151</v>
      </c>
      <c r="AJ418" s="232">
        <f t="shared" si="93"/>
        <v>2977180.3715060782</v>
      </c>
      <c r="AK418" s="232">
        <f t="shared" si="93"/>
        <v>3089823.9255002202</v>
      </c>
      <c r="AL418" s="232">
        <f t="shared" si="93"/>
        <v>3202865.0573721966</v>
      </c>
      <c r="AM418" s="232">
        <f t="shared" si="93"/>
        <v>3316312.1945699588</v>
      </c>
      <c r="AN418" s="232">
        <f t="shared" si="93"/>
        <v>3430173.7355795424</v>
      </c>
      <c r="AO418" s="232">
        <f t="shared" si="93"/>
        <v>3544458.1932483884</v>
      </c>
      <c r="AP418" s="232">
        <f t="shared" si="93"/>
        <v>3659174.23754605</v>
      </c>
      <c r="AQ418" s="232">
        <f t="shared" si="93"/>
        <v>3774330.665678178</v>
      </c>
      <c r="AR418" s="232">
        <f t="shared" si="93"/>
        <v>3889936.6104795435</v>
      </c>
      <c r="AS418" s="232">
        <f t="shared" si="93"/>
        <v>4006000.7665528832</v>
      </c>
      <c r="AT418" s="232">
        <f t="shared" si="93"/>
        <v>4122534.4402761031</v>
      </c>
      <c r="AU418" s="232">
        <f t="shared" si="93"/>
        <v>4239539.6585563701</v>
      </c>
      <c r="AV418" s="232">
        <f t="shared" si="93"/>
        <v>4357056.1606708094</v>
      </c>
    </row>
    <row r="419" spans="2:48" x14ac:dyDescent="0.2">
      <c r="B419" s="229">
        <v>26</v>
      </c>
      <c r="C419" s="234" t="s">
        <v>62</v>
      </c>
      <c r="D419" s="231">
        <f t="shared" si="92"/>
        <v>81234.999999999971</v>
      </c>
      <c r="E419" s="232">
        <f t="shared" si="92"/>
        <v>82829.999999999971</v>
      </c>
      <c r="F419" s="232">
        <f t="shared" si="92"/>
        <v>83604.231116608455</v>
      </c>
      <c r="G419" s="232">
        <f t="shared" si="92"/>
        <v>86493.763421921089</v>
      </c>
      <c r="H419" s="232">
        <f t="shared" si="92"/>
        <v>87687.746944807892</v>
      </c>
      <c r="I419" s="232">
        <f t="shared" si="92"/>
        <v>89585.690232390596</v>
      </c>
      <c r="J419" s="232">
        <f t="shared" si="92"/>
        <v>90805</v>
      </c>
      <c r="K419" s="232">
        <f t="shared" si="92"/>
        <v>92400</v>
      </c>
      <c r="L419" s="232">
        <f t="shared" si="92"/>
        <v>93995.000000000015</v>
      </c>
      <c r="M419" s="232">
        <f t="shared" si="92"/>
        <v>95590</v>
      </c>
      <c r="N419" s="232">
        <f t="shared" si="92"/>
        <v>97283.073189530478</v>
      </c>
      <c r="O419" s="232">
        <f t="shared" si="92"/>
        <v>98950.82013433837</v>
      </c>
      <c r="P419" s="232">
        <f t="shared" si="92"/>
        <v>85861.148339045525</v>
      </c>
      <c r="Q419" s="232">
        <f t="shared" si="92"/>
        <v>87901.226990046445</v>
      </c>
      <c r="R419" s="232">
        <f t="shared" si="92"/>
        <v>103564.99999999997</v>
      </c>
      <c r="S419" s="232">
        <f t="shared" si="92"/>
        <v>105980.76888339152</v>
      </c>
      <c r="T419" s="232">
        <f t="shared" si="92"/>
        <v>106755.00000000001</v>
      </c>
      <c r="U419" s="232">
        <f t="shared" si="92"/>
        <v>92528.857858743373</v>
      </c>
      <c r="V419" s="232">
        <f t="shared" si="92"/>
        <v>93577.347492014378</v>
      </c>
      <c r="W419" s="232">
        <f t="shared" si="92"/>
        <v>95253.057734787581</v>
      </c>
      <c r="X419" s="232">
        <f t="shared" si="92"/>
        <v>38222.518159778629</v>
      </c>
      <c r="Z419" s="229">
        <v>26</v>
      </c>
      <c r="AA419" s="234" t="s">
        <v>62</v>
      </c>
      <c r="AB419" s="231">
        <f t="shared" si="93"/>
        <v>83915.755000000005</v>
      </c>
      <c r="AC419" s="232">
        <f t="shared" si="93"/>
        <v>85563.389999999985</v>
      </c>
      <c r="AD419" s="232">
        <f t="shared" si="93"/>
        <v>86363.170743456547</v>
      </c>
      <c r="AE419" s="232">
        <f t="shared" si="93"/>
        <v>89348.057614844467</v>
      </c>
      <c r="AF419" s="232">
        <f t="shared" si="93"/>
        <v>90581.442593986532</v>
      </c>
      <c r="AG419" s="232">
        <f t="shared" si="93"/>
        <v>92542.018010059459</v>
      </c>
      <c r="AH419" s="232">
        <f t="shared" si="93"/>
        <v>93801.564999999988</v>
      </c>
      <c r="AI419" s="232">
        <f t="shared" si="93"/>
        <v>95449.199999999983</v>
      </c>
      <c r="AJ419" s="232">
        <f t="shared" si="93"/>
        <v>97096.834999999963</v>
      </c>
      <c r="AK419" s="232">
        <f t="shared" si="93"/>
        <v>98744.469999999972</v>
      </c>
      <c r="AL419" s="232">
        <f t="shared" si="93"/>
        <v>100493.41460478499</v>
      </c>
      <c r="AM419" s="232">
        <f t="shared" si="93"/>
        <v>102216.19719877157</v>
      </c>
      <c r="AN419" s="232">
        <f t="shared" si="93"/>
        <v>88694.566234234007</v>
      </c>
      <c r="AO419" s="232">
        <f t="shared" si="93"/>
        <v>90801.967480717984</v>
      </c>
      <c r="AP419" s="232">
        <f t="shared" si="93"/>
        <v>106982.64499999996</v>
      </c>
      <c r="AQ419" s="232">
        <f t="shared" si="93"/>
        <v>109478.1342565434</v>
      </c>
      <c r="AR419" s="232">
        <f t="shared" si="93"/>
        <v>110277.91499999995</v>
      </c>
      <c r="AS419" s="232">
        <f t="shared" si="93"/>
        <v>95582.31016808188</v>
      </c>
      <c r="AT419" s="232">
        <f t="shared" si="93"/>
        <v>96665.399959250848</v>
      </c>
      <c r="AU419" s="232">
        <f t="shared" si="93"/>
        <v>98386.423175704636</v>
      </c>
      <c r="AV419" s="232">
        <f t="shared" si="93"/>
        <v>39473.733004549991</v>
      </c>
    </row>
    <row r="420" spans="2:48" x14ac:dyDescent="0.2">
      <c r="B420" s="229">
        <v>28</v>
      </c>
      <c r="C420" s="234" t="s">
        <v>63</v>
      </c>
      <c r="D420" s="231">
        <f t="shared" si="92"/>
        <v>53949.335672259091</v>
      </c>
      <c r="E420" s="232">
        <f t="shared" si="92"/>
        <v>54857.374179175538</v>
      </c>
      <c r="F420" s="232">
        <f t="shared" si="92"/>
        <v>54868.405975334157</v>
      </c>
      <c r="G420" s="232">
        <f t="shared" ref="G420:X420" si="94">+G232+G359+G390</f>
        <v>54868.540001067166</v>
      </c>
      <c r="H420" s="232">
        <f t="shared" si="94"/>
        <v>54868.541629351159</v>
      </c>
      <c r="I420" s="232">
        <f t="shared" si="94"/>
        <v>54868.541649133243</v>
      </c>
      <c r="J420" s="232">
        <f t="shared" si="94"/>
        <v>54868.541649373576</v>
      </c>
      <c r="K420" s="232">
        <f t="shared" si="94"/>
        <v>54868.541649376493</v>
      </c>
      <c r="L420" s="232">
        <f t="shared" si="94"/>
        <v>54868.541649376537</v>
      </c>
      <c r="M420" s="232">
        <f t="shared" si="94"/>
        <v>54868.541649376537</v>
      </c>
      <c r="N420" s="232">
        <f t="shared" si="94"/>
        <v>54868.541649376537</v>
      </c>
      <c r="O420" s="232">
        <f t="shared" si="94"/>
        <v>54868.541649376537</v>
      </c>
      <c r="P420" s="232">
        <f t="shared" si="94"/>
        <v>54868.541649376537</v>
      </c>
      <c r="Q420" s="232">
        <f t="shared" si="94"/>
        <v>54868.541649376537</v>
      </c>
      <c r="R420" s="232">
        <f t="shared" si="94"/>
        <v>54868.541649376537</v>
      </c>
      <c r="S420" s="232">
        <f t="shared" si="94"/>
        <v>54868.541649376537</v>
      </c>
      <c r="T420" s="232">
        <f t="shared" si="94"/>
        <v>54868.541649376537</v>
      </c>
      <c r="U420" s="232">
        <f t="shared" si="94"/>
        <v>54868.541649376537</v>
      </c>
      <c r="V420" s="232">
        <f t="shared" si="94"/>
        <v>54868.541649376537</v>
      </c>
      <c r="W420" s="232">
        <f t="shared" si="94"/>
        <v>54868.541649376537</v>
      </c>
      <c r="X420" s="232">
        <f t="shared" si="94"/>
        <v>54868.541649376537</v>
      </c>
      <c r="Z420" s="229">
        <v>28</v>
      </c>
      <c r="AA420" s="234" t="s">
        <v>63</v>
      </c>
      <c r="AB420" s="231">
        <f t="shared" si="93"/>
        <v>54902.080940231186</v>
      </c>
      <c r="AC420" s="232">
        <f t="shared" si="93"/>
        <v>55826.155407179773</v>
      </c>
      <c r="AD420" s="232">
        <f t="shared" si="93"/>
        <v>55837.382024858562</v>
      </c>
      <c r="AE420" s="232">
        <f t="shared" ref="AE420:AV420" si="95">+AE232+AE359+AE390</f>
        <v>55837.518417486004</v>
      </c>
      <c r="AF420" s="232">
        <f t="shared" si="95"/>
        <v>55837.520074525492</v>
      </c>
      <c r="AG420" s="232">
        <f t="shared" si="95"/>
        <v>55837.520094656931</v>
      </c>
      <c r="AH420" s="232">
        <f t="shared" si="95"/>
        <v>55837.520094901512</v>
      </c>
      <c r="AI420" s="232">
        <f t="shared" si="95"/>
        <v>55837.520094904488</v>
      </c>
      <c r="AJ420" s="232">
        <f t="shared" si="95"/>
        <v>55837.520094904517</v>
      </c>
      <c r="AK420" s="232">
        <f t="shared" si="95"/>
        <v>55837.520094904517</v>
      </c>
      <c r="AL420" s="232">
        <f t="shared" si="95"/>
        <v>55837.520094904517</v>
      </c>
      <c r="AM420" s="232">
        <f t="shared" si="95"/>
        <v>55837.520094904517</v>
      </c>
      <c r="AN420" s="232">
        <f t="shared" si="95"/>
        <v>55837.520094904517</v>
      </c>
      <c r="AO420" s="232">
        <f t="shared" si="95"/>
        <v>55837.520094904517</v>
      </c>
      <c r="AP420" s="232">
        <f t="shared" si="95"/>
        <v>55837.520094904517</v>
      </c>
      <c r="AQ420" s="232">
        <f t="shared" si="95"/>
        <v>55837.520094904517</v>
      </c>
      <c r="AR420" s="232">
        <f t="shared" si="95"/>
        <v>55837.520094904517</v>
      </c>
      <c r="AS420" s="232">
        <f t="shared" si="95"/>
        <v>55837.520094904517</v>
      </c>
      <c r="AT420" s="232">
        <f t="shared" si="95"/>
        <v>55837.520094904517</v>
      </c>
      <c r="AU420" s="232">
        <f t="shared" si="95"/>
        <v>55837.520094904517</v>
      </c>
      <c r="AV420" s="232">
        <f t="shared" si="95"/>
        <v>55837.520094904517</v>
      </c>
    </row>
    <row r="421" spans="2:48" x14ac:dyDescent="0.2">
      <c r="B421" s="229">
        <v>29</v>
      </c>
      <c r="C421" s="234" t="s">
        <v>64</v>
      </c>
      <c r="D421" s="231">
        <f t="shared" ref="D421:X421" si="96">+D233+D360+D391</f>
        <v>94964.25449801705</v>
      </c>
      <c r="E421" s="232">
        <f t="shared" si="96"/>
        <v>95941.245155757599</v>
      </c>
      <c r="F421" s="232">
        <f t="shared" si="96"/>
        <v>98136.564616884483</v>
      </c>
      <c r="G421" s="232">
        <f t="shared" si="96"/>
        <v>100032.91861174317</v>
      </c>
      <c r="H421" s="232">
        <f t="shared" si="96"/>
        <v>102047.38067690461</v>
      </c>
      <c r="I421" s="232">
        <f t="shared" si="96"/>
        <v>104015.18345918383</v>
      </c>
      <c r="J421" s="232">
        <f t="shared" si="96"/>
        <v>106001.41926364315</v>
      </c>
      <c r="K421" s="232">
        <f t="shared" si="96"/>
        <v>107980.3729950464</v>
      </c>
      <c r="L421" s="232">
        <f t="shared" si="96"/>
        <v>109962.2035519358</v>
      </c>
      <c r="M421" s="232">
        <f t="shared" si="96"/>
        <v>111942.89760211698</v>
      </c>
      <c r="N421" s="232">
        <f t="shared" si="96"/>
        <v>113924.04063591015</v>
      </c>
      <c r="O421" s="232">
        <f t="shared" si="96"/>
        <v>115905.00629610551</v>
      </c>
      <c r="P421" s="232">
        <f t="shared" si="96"/>
        <v>117886.04202877644</v>
      </c>
      <c r="Q421" s="232">
        <f t="shared" si="96"/>
        <v>119867.05007890667</v>
      </c>
      <c r="R421" s="232">
        <f t="shared" si="96"/>
        <v>121848.06906518631</v>
      </c>
      <c r="S421" s="232">
        <f t="shared" si="96"/>
        <v>123829.08373107626</v>
      </c>
      <c r="T421" s="232">
        <f t="shared" si="96"/>
        <v>125810.10010376136</v>
      </c>
      <c r="U421" s="232">
        <f t="shared" si="96"/>
        <v>127791.1158021671</v>
      </c>
      <c r="V421" s="232">
        <f t="shared" si="96"/>
        <v>129772.13176695081</v>
      </c>
      <c r="W421" s="232">
        <f t="shared" si="96"/>
        <v>131753.14762650037</v>
      </c>
      <c r="X421" s="232">
        <f t="shared" si="96"/>
        <v>133734.16352762326</v>
      </c>
      <c r="Z421" s="229">
        <v>29</v>
      </c>
      <c r="AA421" s="234" t="s">
        <v>64</v>
      </c>
      <c r="AB421" s="231">
        <f t="shared" ref="AB421:AV429" si="97">+AB233+AB360+AB391</f>
        <v>98746.680754673056</v>
      </c>
      <c r="AC421" s="232">
        <f t="shared" si="97"/>
        <v>99762.58495031143</v>
      </c>
      <c r="AD421" s="232">
        <f t="shared" si="97"/>
        <v>102045.34398557499</v>
      </c>
      <c r="AE421" s="232">
        <f t="shared" si="97"/>
        <v>104017.22976004887</v>
      </c>
      <c r="AF421" s="232">
        <f t="shared" si="97"/>
        <v>106111.92784926573</v>
      </c>
      <c r="AG421" s="232">
        <f t="shared" si="97"/>
        <v>108158.10821636311</v>
      </c>
      <c r="AH421" s="232">
        <f t="shared" si="97"/>
        <v>110223.45579291407</v>
      </c>
      <c r="AI421" s="232">
        <f t="shared" si="97"/>
        <v>112281.23125143911</v>
      </c>
      <c r="AJ421" s="232">
        <f t="shared" si="97"/>
        <v>114341.9981194094</v>
      </c>
      <c r="AK421" s="232">
        <f t="shared" si="97"/>
        <v>116401.58321360932</v>
      </c>
      <c r="AL421" s="232">
        <f t="shared" si="97"/>
        <v>118461.63517443846</v>
      </c>
      <c r="AM421" s="232">
        <f t="shared" si="97"/>
        <v>120521.50269687935</v>
      </c>
      <c r="AN421" s="232">
        <f t="shared" si="97"/>
        <v>122581.44308278261</v>
      </c>
      <c r="AO421" s="232">
        <f t="shared" si="97"/>
        <v>124641.35468354954</v>
      </c>
      <c r="AP421" s="232">
        <f t="shared" si="97"/>
        <v>126701.27765605268</v>
      </c>
      <c r="AQ421" s="232">
        <f t="shared" si="97"/>
        <v>128761.19613608501</v>
      </c>
      <c r="AR421" s="232">
        <f t="shared" si="97"/>
        <v>130821.11639089418</v>
      </c>
      <c r="AS421" s="232">
        <f t="shared" si="97"/>
        <v>132881.03594456741</v>
      </c>
      <c r="AT421" s="232">
        <f t="shared" si="97"/>
        <v>134940.95577522847</v>
      </c>
      <c r="AU421" s="232">
        <f t="shared" si="97"/>
        <v>137000.87549646388</v>
      </c>
      <c r="AV421" s="232">
        <f t="shared" si="97"/>
        <v>139060.79526092854</v>
      </c>
    </row>
    <row r="422" spans="2:48" x14ac:dyDescent="0.2">
      <c r="B422" s="229">
        <v>31</v>
      </c>
      <c r="C422" s="234" t="s">
        <v>65</v>
      </c>
      <c r="D422" s="231">
        <f t="shared" ref="D422:X422" si="98">+D234+D361+D392</f>
        <v>151086.98875287877</v>
      </c>
      <c r="E422" s="232">
        <f t="shared" si="98"/>
        <v>155561.61937063973</v>
      </c>
      <c r="F422" s="232">
        <f t="shared" si="98"/>
        <v>159239.47816892125</v>
      </c>
      <c r="G422" s="232">
        <f t="shared" si="98"/>
        <v>162621.71439329875</v>
      </c>
      <c r="H422" s="232">
        <f t="shared" si="98"/>
        <v>165939.40723765627</v>
      </c>
      <c r="I422" s="232">
        <f t="shared" si="98"/>
        <v>169293.72771837274</v>
      </c>
      <c r="J422" s="232">
        <f t="shared" si="98"/>
        <v>172703.81788400322</v>
      </c>
      <c r="K422" s="232">
        <f t="shared" si="98"/>
        <v>176179.93891131808</v>
      </c>
      <c r="L422" s="232">
        <f t="shared" si="98"/>
        <v>179725.73935001917</v>
      </c>
      <c r="M422" s="232">
        <f t="shared" si="98"/>
        <v>183343.60605139227</v>
      </c>
      <c r="N422" s="232">
        <f t="shared" si="98"/>
        <v>187035.28500579883</v>
      </c>
      <c r="O422" s="232">
        <f t="shared" si="98"/>
        <v>190802.38912855962</v>
      </c>
      <c r="P422" s="232">
        <f t="shared" si="98"/>
        <v>194646.49206492412</v>
      </c>
      <c r="Q422" s="232">
        <f t="shared" si="98"/>
        <v>198569.1789838839</v>
      </c>
      <c r="R422" s="232">
        <f t="shared" si="98"/>
        <v>202572.06162364411</v>
      </c>
      <c r="S422" s="232">
        <f t="shared" si="98"/>
        <v>206656.77473061436</v>
      </c>
      <c r="T422" s="232">
        <f t="shared" si="98"/>
        <v>210825.01529899429</v>
      </c>
      <c r="U422" s="232">
        <f t="shared" si="98"/>
        <v>215078.39889179575</v>
      </c>
      <c r="V422" s="232">
        <f t="shared" si="98"/>
        <v>219419.02638961561</v>
      </c>
      <c r="W422" s="232">
        <f t="shared" si="98"/>
        <v>223847.27443152512</v>
      </c>
      <c r="X422" s="232">
        <f t="shared" si="98"/>
        <v>228370.52713675902</v>
      </c>
      <c r="Z422" s="229">
        <v>31</v>
      </c>
      <c r="AA422" s="234" t="s">
        <v>65</v>
      </c>
      <c r="AB422" s="231">
        <f t="shared" si="97"/>
        <v>157104.78351490587</v>
      </c>
      <c r="AC422" s="232">
        <f t="shared" si="97"/>
        <v>161757.63867017234</v>
      </c>
      <c r="AD422" s="232">
        <f t="shared" si="97"/>
        <v>165581.98658438944</v>
      </c>
      <c r="AE422" s="232">
        <f t="shared" si="97"/>
        <v>169098.9372775839</v>
      </c>
      <c r="AF422" s="232">
        <f t="shared" si="97"/>
        <v>172548.77382793211</v>
      </c>
      <c r="AG422" s="232">
        <f t="shared" si="97"/>
        <v>176036.69689339562</v>
      </c>
      <c r="AH422" s="232">
        <f t="shared" si="97"/>
        <v>179582.61095032311</v>
      </c>
      <c r="AI422" s="232">
        <f t="shared" si="97"/>
        <v>183197.18587815587</v>
      </c>
      <c r="AJ422" s="232">
        <f t="shared" si="97"/>
        <v>186884.21554833045</v>
      </c>
      <c r="AK422" s="232">
        <f t="shared" si="97"/>
        <v>190646.18188041917</v>
      </c>
      <c r="AL422" s="232">
        <f t="shared" si="97"/>
        <v>194484.90040757984</v>
      </c>
      <c r="AM422" s="232">
        <f t="shared" si="97"/>
        <v>198402.04828755016</v>
      </c>
      <c r="AN422" s="232">
        <f t="shared" si="97"/>
        <v>202399.26184387007</v>
      </c>
      <c r="AO422" s="232">
        <f t="shared" si="97"/>
        <v>206478.18938281198</v>
      </c>
      <c r="AP422" s="232">
        <f t="shared" si="97"/>
        <v>210640.50683811386</v>
      </c>
      <c r="AQ422" s="232">
        <f t="shared" si="97"/>
        <v>214887.91406813476</v>
      </c>
      <c r="AR422" s="232">
        <f t="shared" si="97"/>
        <v>219222.1756583532</v>
      </c>
      <c r="AS422" s="232">
        <f t="shared" si="97"/>
        <v>223644.97151965601</v>
      </c>
      <c r="AT422" s="232">
        <f t="shared" si="97"/>
        <v>228158.48621071404</v>
      </c>
      <c r="AU422" s="232">
        <f t="shared" si="97"/>
        <v>232763.11137213273</v>
      </c>
      <c r="AV422" s="232">
        <f t="shared" si="97"/>
        <v>237466.52523261617</v>
      </c>
    </row>
    <row r="423" spans="2:48" x14ac:dyDescent="0.2">
      <c r="B423" s="229">
        <v>32</v>
      </c>
      <c r="C423" s="234" t="s">
        <v>66</v>
      </c>
      <c r="D423" s="231">
        <f t="shared" ref="D423:X423" si="99">+D235+D362+D393</f>
        <v>135502.78495446706</v>
      </c>
      <c r="E423" s="232">
        <f t="shared" si="99"/>
        <v>140327.59121176982</v>
      </c>
      <c r="F423" s="232">
        <f t="shared" si="99"/>
        <v>143968.7132206875</v>
      </c>
      <c r="G423" s="232">
        <f t="shared" si="99"/>
        <v>147620.09830124004</v>
      </c>
      <c r="H423" s="232">
        <f t="shared" si="99"/>
        <v>151313.9776739642</v>
      </c>
      <c r="I423" s="232">
        <f t="shared" si="99"/>
        <v>155087.93150449553</v>
      </c>
      <c r="J423" s="232">
        <f t="shared" si="99"/>
        <v>158937.89136994665</v>
      </c>
      <c r="K423" s="232">
        <f t="shared" si="99"/>
        <v>162866.85494526438</v>
      </c>
      <c r="L423" s="232">
        <f t="shared" si="99"/>
        <v>166876.06788129298</v>
      </c>
      <c r="M423" s="232">
        <f t="shared" si="99"/>
        <v>170967.26542363202</v>
      </c>
      <c r="N423" s="232">
        <f t="shared" si="99"/>
        <v>175142.09946478702</v>
      </c>
      <c r="O423" s="232">
        <f t="shared" si="99"/>
        <v>179402.28606573641</v>
      </c>
      <c r="P423" s="232">
        <f t="shared" si="99"/>
        <v>183749.56872031037</v>
      </c>
      <c r="Q423" s="232">
        <f t="shared" si="99"/>
        <v>188185.72799908684</v>
      </c>
      <c r="R423" s="232">
        <f t="shared" si="99"/>
        <v>192712.58256700236</v>
      </c>
      <c r="S423" s="232">
        <f t="shared" si="99"/>
        <v>197331.97980208986</v>
      </c>
      <c r="T423" s="232">
        <f t="shared" si="99"/>
        <v>202045.83838014244</v>
      </c>
      <c r="U423" s="232">
        <f t="shared" si="99"/>
        <v>206855.98518652754</v>
      </c>
      <c r="V423" s="232">
        <f t="shared" si="99"/>
        <v>211764.79605917734</v>
      </c>
      <c r="W423" s="232">
        <f t="shared" si="99"/>
        <v>216772.696901672</v>
      </c>
      <c r="X423" s="232">
        <f t="shared" si="99"/>
        <v>221888.03847892009</v>
      </c>
      <c r="Z423" s="229">
        <v>32</v>
      </c>
      <c r="AA423" s="234" t="s">
        <v>66</v>
      </c>
      <c r="AB423" s="231">
        <f t="shared" si="97"/>
        <v>140899.86087920354</v>
      </c>
      <c r="AC423" s="232">
        <f t="shared" si="97"/>
        <v>145916.83916973459</v>
      </c>
      <c r="AD423" s="232">
        <f t="shared" si="97"/>
        <v>149702.98706826754</v>
      </c>
      <c r="AE423" s="232">
        <f t="shared" si="97"/>
        <v>153499.80681657838</v>
      </c>
      <c r="AF423" s="232">
        <f t="shared" si="97"/>
        <v>157340.81340471818</v>
      </c>
      <c r="AG423" s="232">
        <f t="shared" si="97"/>
        <v>161265.08381631959</v>
      </c>
      <c r="AH423" s="232">
        <f t="shared" si="97"/>
        <v>165268.38758321165</v>
      </c>
      <c r="AI423" s="232">
        <f t="shared" si="97"/>
        <v>169353.84177773425</v>
      </c>
      <c r="AJ423" s="232">
        <f t="shared" si="97"/>
        <v>173522.7416650049</v>
      </c>
      <c r="AK423" s="232">
        <f t="shared" si="97"/>
        <v>177776.89160545525</v>
      </c>
      <c r="AL423" s="232">
        <f t="shared" si="97"/>
        <v>182118.00928646952</v>
      </c>
      <c r="AM423" s="232">
        <f t="shared" si="97"/>
        <v>186547.87911973472</v>
      </c>
      <c r="AN423" s="232">
        <f t="shared" si="97"/>
        <v>191068.31404244032</v>
      </c>
      <c r="AO423" s="232">
        <f t="shared" si="97"/>
        <v>195681.16554529048</v>
      </c>
      <c r="AP423" s="232">
        <f t="shared" si="97"/>
        <v>200388.32473064607</v>
      </c>
      <c r="AQ423" s="232">
        <f t="shared" si="97"/>
        <v>205191.71255760716</v>
      </c>
      <c r="AR423" s="232">
        <f t="shared" si="97"/>
        <v>210093.32412282348</v>
      </c>
      <c r="AS423" s="232">
        <f t="shared" si="97"/>
        <v>215095.05907650694</v>
      </c>
      <c r="AT423" s="232">
        <f t="shared" si="97"/>
        <v>220199.38788621436</v>
      </c>
      <c r="AU423" s="232">
        <f t="shared" si="97"/>
        <v>225406.75341926556</v>
      </c>
      <c r="AV423" s="232">
        <f t="shared" si="97"/>
        <v>230725.83905153547</v>
      </c>
    </row>
    <row r="424" spans="2:48" x14ac:dyDescent="0.2">
      <c r="B424" s="229">
        <v>33</v>
      </c>
      <c r="C424" s="234" t="s">
        <v>67</v>
      </c>
      <c r="D424" s="231">
        <f t="shared" ref="D424:X424" si="100">+D236+D363+D394</f>
        <v>313651.30580455979</v>
      </c>
      <c r="E424" s="232">
        <f t="shared" si="100"/>
        <v>337452.80209253117</v>
      </c>
      <c r="F424" s="232">
        <f t="shared" si="100"/>
        <v>362479.482039125</v>
      </c>
      <c r="G424" s="232">
        <f t="shared" si="100"/>
        <v>385223.84326660552</v>
      </c>
      <c r="H424" s="232">
        <f t="shared" si="100"/>
        <v>414540.4564035674</v>
      </c>
      <c r="I424" s="232">
        <f t="shared" si="100"/>
        <v>443558.43147209083</v>
      </c>
      <c r="J424" s="232">
        <f t="shared" si="100"/>
        <v>467783.82430359226</v>
      </c>
      <c r="K424" s="232">
        <f t="shared" si="100"/>
        <v>496581.2354709619</v>
      </c>
      <c r="L424" s="232">
        <f t="shared" si="100"/>
        <v>521723.52789441741</v>
      </c>
      <c r="M424" s="232">
        <f t="shared" si="100"/>
        <v>539231.10596330825</v>
      </c>
      <c r="N424" s="232">
        <f t="shared" si="100"/>
        <v>556762.36487686227</v>
      </c>
      <c r="O424" s="232">
        <f t="shared" si="100"/>
        <v>574241.96056707588</v>
      </c>
      <c r="P424" s="232">
        <f t="shared" si="100"/>
        <v>591784.13339710073</v>
      </c>
      <c r="Q424" s="232">
        <f t="shared" si="100"/>
        <v>609730.62707758602</v>
      </c>
      <c r="R424" s="232">
        <f t="shared" si="100"/>
        <v>627134.0690785452</v>
      </c>
      <c r="S424" s="232">
        <f t="shared" si="100"/>
        <v>644563.71499532973</v>
      </c>
      <c r="T424" s="232">
        <f t="shared" si="100"/>
        <v>662020.10811072052</v>
      </c>
      <c r="U424" s="232">
        <f t="shared" si="100"/>
        <v>682916.16071642214</v>
      </c>
      <c r="V424" s="232">
        <f t="shared" si="100"/>
        <v>700389.84004275769</v>
      </c>
      <c r="W424" s="232">
        <f t="shared" si="100"/>
        <v>717853.66168644268</v>
      </c>
      <c r="X424" s="232">
        <f t="shared" si="100"/>
        <v>735309.99020805745</v>
      </c>
      <c r="Z424" s="229">
        <v>33</v>
      </c>
      <c r="AA424" s="234" t="s">
        <v>67</v>
      </c>
      <c r="AB424" s="231">
        <f t="shared" si="97"/>
        <v>326144.03731475538</v>
      </c>
      <c r="AC424" s="232">
        <f t="shared" si="97"/>
        <v>350893.54719987669</v>
      </c>
      <c r="AD424" s="232">
        <f t="shared" si="97"/>
        <v>376917.03980874334</v>
      </c>
      <c r="AE424" s="232">
        <f t="shared" si="97"/>
        <v>400567.30894391448</v>
      </c>
      <c r="AF424" s="232">
        <f t="shared" si="97"/>
        <v>431051.60278212157</v>
      </c>
      <c r="AG424" s="232">
        <f t="shared" si="97"/>
        <v>461225.36379762425</v>
      </c>
      <c r="AH424" s="232">
        <f t="shared" si="97"/>
        <v>486415.65402560437</v>
      </c>
      <c r="AI424" s="232">
        <f t="shared" si="97"/>
        <v>516360.06607977045</v>
      </c>
      <c r="AJ424" s="232">
        <f t="shared" si="97"/>
        <v>542503.77601045195</v>
      </c>
      <c r="AK424" s="232">
        <f t="shared" si="97"/>
        <v>560708.68091382645</v>
      </c>
      <c r="AL424" s="232">
        <f t="shared" si="97"/>
        <v>578938.20986990782</v>
      </c>
      <c r="AM424" s="232">
        <f t="shared" si="97"/>
        <v>597114.01785646274</v>
      </c>
      <c r="AN424" s="232">
        <f t="shared" si="97"/>
        <v>615354.89543030702</v>
      </c>
      <c r="AO424" s="232">
        <f t="shared" si="97"/>
        <v>634016.19795408635</v>
      </c>
      <c r="AP424" s="232">
        <f t="shared" si="97"/>
        <v>652112.81904994382</v>
      </c>
      <c r="AQ424" s="232">
        <f t="shared" si="97"/>
        <v>670236.68776359386</v>
      </c>
      <c r="AR424" s="232">
        <f t="shared" si="97"/>
        <v>688388.36901677027</v>
      </c>
      <c r="AS424" s="232">
        <f t="shared" si="97"/>
        <v>710116.71139775729</v>
      </c>
      <c r="AT424" s="232">
        <f t="shared" si="97"/>
        <v>728286.36737166031</v>
      </c>
      <c r="AU424" s="232">
        <f t="shared" si="97"/>
        <v>746445.77303141356</v>
      </c>
      <c r="AV424" s="232">
        <f t="shared" si="97"/>
        <v>764597.38711804454</v>
      </c>
    </row>
    <row r="425" spans="2:48" x14ac:dyDescent="0.2">
      <c r="B425" s="229">
        <v>34</v>
      </c>
      <c r="C425" s="234" t="s">
        <v>68</v>
      </c>
      <c r="D425" s="231">
        <f t="shared" ref="D425:X425" si="101">+D237+D364+D395</f>
        <v>69488.852830609729</v>
      </c>
      <c r="E425" s="232">
        <f t="shared" si="101"/>
        <v>73058.871245801987</v>
      </c>
      <c r="F425" s="232">
        <f t="shared" si="101"/>
        <v>77005.201774340821</v>
      </c>
      <c r="G425" s="232">
        <f t="shared" si="101"/>
        <v>81002.506700390775</v>
      </c>
      <c r="H425" s="232">
        <f t="shared" si="101"/>
        <v>85049.708937748903</v>
      </c>
      <c r="I425" s="232">
        <f t="shared" si="101"/>
        <v>89153.220638397717</v>
      </c>
      <c r="J425" s="232">
        <f t="shared" si="101"/>
        <v>93311.459315611995</v>
      </c>
      <c r="K425" s="232">
        <f t="shared" si="101"/>
        <v>97524.468206650199</v>
      </c>
      <c r="L425" s="232">
        <f t="shared" si="101"/>
        <v>101791.98022432317</v>
      </c>
      <c r="M425" s="232">
        <f t="shared" si="101"/>
        <v>106113.88459865675</v>
      </c>
      <c r="N425" s="232">
        <f t="shared" si="101"/>
        <v>110490.09889747342</v>
      </c>
      <c r="O425" s="232">
        <f t="shared" si="101"/>
        <v>114920.59774448608</v>
      </c>
      <c r="P425" s="232">
        <f t="shared" si="101"/>
        <v>119405.40188764258</v>
      </c>
      <c r="Q425" s="232">
        <f t="shared" si="101"/>
        <v>123944.57779277055</v>
      </c>
      <c r="R425" s="232">
        <f t="shared" si="101"/>
        <v>128538.2356368108</v>
      </c>
      <c r="S425" s="232">
        <f t="shared" si="101"/>
        <v>133186.52515655808</v>
      </c>
      <c r="T425" s="232">
        <f t="shared" si="101"/>
        <v>137889.64370339253</v>
      </c>
      <c r="U425" s="232">
        <f t="shared" si="101"/>
        <v>142647.79673490167</v>
      </c>
      <c r="V425" s="232">
        <f t="shared" si="101"/>
        <v>147461.34643205756</v>
      </c>
      <c r="W425" s="232">
        <f t="shared" si="101"/>
        <v>152330.22133013961</v>
      </c>
      <c r="X425" s="232">
        <f t="shared" si="101"/>
        <v>157256.25895908425</v>
      </c>
      <c r="Z425" s="229">
        <v>34</v>
      </c>
      <c r="AA425" s="234" t="s">
        <v>68</v>
      </c>
      <c r="AB425" s="231">
        <f t="shared" si="97"/>
        <v>72256.593838852918</v>
      </c>
      <c r="AC425" s="232">
        <f t="shared" si="97"/>
        <v>75968.806087522273</v>
      </c>
      <c r="AD425" s="232">
        <f t="shared" si="97"/>
        <v>80072.318961012817</v>
      </c>
      <c r="AE425" s="232">
        <f t="shared" si="97"/>
        <v>84228.836542267323</v>
      </c>
      <c r="AF425" s="232">
        <f t="shared" si="97"/>
        <v>88437.238844739433</v>
      </c>
      <c r="AG425" s="232">
        <f t="shared" si="97"/>
        <v>92704.193416425143</v>
      </c>
      <c r="AH425" s="232">
        <f t="shared" si="97"/>
        <v>97028.054740152802</v>
      </c>
      <c r="AI425" s="232">
        <f t="shared" si="97"/>
        <v>101408.86777532106</v>
      </c>
      <c r="AJ425" s="232">
        <f t="shared" si="97"/>
        <v>105846.35479665798</v>
      </c>
      <c r="AK425" s="232">
        <f t="shared" si="97"/>
        <v>110340.40062222126</v>
      </c>
      <c r="AL425" s="232">
        <f t="shared" si="97"/>
        <v>114890.91953655978</v>
      </c>
      <c r="AM425" s="232">
        <f t="shared" si="97"/>
        <v>119497.88515264895</v>
      </c>
      <c r="AN425" s="232">
        <f t="shared" si="97"/>
        <v>124161.31904482738</v>
      </c>
      <c r="AO425" s="232">
        <f t="shared" si="97"/>
        <v>128881.2903262566</v>
      </c>
      <c r="AP425" s="232">
        <f t="shared" si="97"/>
        <v>133657.91356222497</v>
      </c>
      <c r="AQ425" s="232">
        <f t="shared" si="97"/>
        <v>138491.34445354383</v>
      </c>
      <c r="AR425" s="232">
        <f t="shared" si="97"/>
        <v>143381.78821209868</v>
      </c>
      <c r="AS425" s="232">
        <f t="shared" si="97"/>
        <v>148329.45847885276</v>
      </c>
      <c r="AT425" s="232">
        <f t="shared" si="97"/>
        <v>153334.73186044639</v>
      </c>
      <c r="AU425" s="232">
        <f t="shared" si="97"/>
        <v>158397.53404571913</v>
      </c>
      <c r="AV425" s="232">
        <f t="shared" si="97"/>
        <v>163519.77575342456</v>
      </c>
    </row>
    <row r="426" spans="2:48" x14ac:dyDescent="0.2">
      <c r="B426" s="229">
        <v>35</v>
      </c>
      <c r="C426" s="233" t="s">
        <v>69</v>
      </c>
      <c r="D426" s="231">
        <f t="shared" ref="D426:X426" si="102">+D238+D365+D396</f>
        <v>60716.419418896738</v>
      </c>
      <c r="E426" s="232">
        <f t="shared" si="102"/>
        <v>62847.469602154204</v>
      </c>
      <c r="F426" s="232">
        <f t="shared" si="102"/>
        <v>65032.961270626867</v>
      </c>
      <c r="G426" s="232">
        <f t="shared" si="102"/>
        <v>67359.387352918464</v>
      </c>
      <c r="H426" s="232">
        <f t="shared" si="102"/>
        <v>69701.576642136934</v>
      </c>
      <c r="I426" s="232">
        <f t="shared" si="102"/>
        <v>72079.578677890124</v>
      </c>
      <c r="J426" s="232">
        <f t="shared" si="102"/>
        <v>74517.848480471468</v>
      </c>
      <c r="K426" s="232">
        <f t="shared" si="102"/>
        <v>77014.05276347528</v>
      </c>
      <c r="L426" s="232">
        <f t="shared" si="102"/>
        <v>79570.413954918375</v>
      </c>
      <c r="M426" s="232">
        <f t="shared" si="102"/>
        <v>82188.033726691181</v>
      </c>
      <c r="N426" s="232">
        <f t="shared" si="102"/>
        <v>84868.341343424981</v>
      </c>
      <c r="O426" s="232">
        <f t="shared" si="102"/>
        <v>87612.72240690123</v>
      </c>
      <c r="P426" s="232">
        <f t="shared" si="102"/>
        <v>90422.615057969626</v>
      </c>
      <c r="Q426" s="232">
        <f t="shared" si="102"/>
        <v>93299.486221808824</v>
      </c>
      <c r="R426" s="232">
        <f t="shared" si="102"/>
        <v>96244.838161414722</v>
      </c>
      <c r="S426" s="232">
        <f t="shared" si="102"/>
        <v>99260.20940870198</v>
      </c>
      <c r="T426" s="232">
        <f t="shared" si="102"/>
        <v>102347.16877818409</v>
      </c>
      <c r="U426" s="232">
        <f t="shared" si="102"/>
        <v>105507.34403218131</v>
      </c>
      <c r="V426" s="232">
        <f t="shared" si="102"/>
        <v>108742.31302020783</v>
      </c>
      <c r="W426" s="232">
        <f t="shared" si="102"/>
        <v>112054.03410992603</v>
      </c>
      <c r="X426" s="232">
        <f t="shared" si="102"/>
        <v>115443.163477187</v>
      </c>
      <c r="Z426" s="229">
        <v>35</v>
      </c>
      <c r="AA426" s="233" t="s">
        <v>69</v>
      </c>
      <c r="AB426" s="231">
        <f t="shared" si="97"/>
        <v>61159.042116460507</v>
      </c>
      <c r="AC426" s="232">
        <f t="shared" si="97"/>
        <v>63305.627655553893</v>
      </c>
      <c r="AD426" s="232">
        <f t="shared" si="97"/>
        <v>65507.05155828975</v>
      </c>
      <c r="AE426" s="232">
        <f t="shared" si="97"/>
        <v>67850.437286721237</v>
      </c>
      <c r="AF426" s="232">
        <f t="shared" si="97"/>
        <v>70209.701135858078</v>
      </c>
      <c r="AG426" s="232">
        <f t="shared" si="97"/>
        <v>72605.03880645195</v>
      </c>
      <c r="AH426" s="232">
        <f t="shared" si="97"/>
        <v>75061.083595894132</v>
      </c>
      <c r="AI426" s="232">
        <f t="shared" si="97"/>
        <v>77575.485208121012</v>
      </c>
      <c r="AJ426" s="232">
        <f t="shared" si="97"/>
        <v>80150.482272649766</v>
      </c>
      <c r="AK426" s="232">
        <f t="shared" si="97"/>
        <v>82787.184492558765</v>
      </c>
      <c r="AL426" s="232">
        <f t="shared" si="97"/>
        <v>85487.031551818538</v>
      </c>
      <c r="AM426" s="232">
        <f t="shared" si="97"/>
        <v>88251.419153247552</v>
      </c>
      <c r="AN426" s="232">
        <f t="shared" si="97"/>
        <v>91081.795921742232</v>
      </c>
      <c r="AO426" s="232">
        <f t="shared" si="97"/>
        <v>93979.639476365803</v>
      </c>
      <c r="AP426" s="232">
        <f t="shared" si="97"/>
        <v>96946.46303161142</v>
      </c>
      <c r="AQ426" s="232">
        <f t="shared" si="97"/>
        <v>99983.816335291413</v>
      </c>
      <c r="AR426" s="232">
        <f t="shared" si="97"/>
        <v>103093.27963857702</v>
      </c>
      <c r="AS426" s="232">
        <f t="shared" si="97"/>
        <v>106276.49257017593</v>
      </c>
      <c r="AT426" s="232">
        <f t="shared" si="97"/>
        <v>109535.04448212516</v>
      </c>
      <c r="AU426" s="232">
        <f t="shared" si="97"/>
        <v>112870.90801858739</v>
      </c>
      <c r="AV426" s="232">
        <f t="shared" si="97"/>
        <v>116284.74413893567</v>
      </c>
    </row>
    <row r="427" spans="2:48" x14ac:dyDescent="0.2">
      <c r="B427" s="229">
        <v>36</v>
      </c>
      <c r="C427" s="234" t="s">
        <v>70</v>
      </c>
      <c r="D427" s="231">
        <f t="shared" ref="D427:X427" si="103">+D239+D366+D397</f>
        <v>59656.862686054192</v>
      </c>
      <c r="E427" s="232">
        <f t="shared" si="103"/>
        <v>63474.44174557204</v>
      </c>
      <c r="F427" s="232">
        <f t="shared" si="103"/>
        <v>67268.662733680816</v>
      </c>
      <c r="G427" s="232">
        <f t="shared" si="103"/>
        <v>71061.712029953109</v>
      </c>
      <c r="H427" s="232">
        <f t="shared" si="103"/>
        <v>74842.13753823661</v>
      </c>
      <c r="I427" s="232">
        <f t="shared" si="103"/>
        <v>78596.572434831411</v>
      </c>
      <c r="J427" s="232">
        <f t="shared" si="103"/>
        <v>82326.888590727191</v>
      </c>
      <c r="K427" s="232">
        <f t="shared" si="103"/>
        <v>86032.426002430948</v>
      </c>
      <c r="L427" s="232">
        <f t="shared" si="103"/>
        <v>89713.216022751367</v>
      </c>
      <c r="M427" s="232">
        <f t="shared" si="103"/>
        <v>93369.169661337728</v>
      </c>
      <c r="N427" s="232">
        <f t="shared" si="103"/>
        <v>97000.293644843143</v>
      </c>
      <c r="O427" s="232">
        <f t="shared" si="103"/>
        <v>100606.64442390221</v>
      </c>
      <c r="P427" s="232">
        <f t="shared" si="103"/>
        <v>104188.35035424467</v>
      </c>
      <c r="Q427" s="232">
        <f t="shared" si="103"/>
        <v>107745.61800753625</v>
      </c>
      <c r="R427" s="232">
        <f t="shared" si="103"/>
        <v>111207.68634715548</v>
      </c>
      <c r="S427" s="232">
        <f t="shared" si="103"/>
        <v>114747.03171157042</v>
      </c>
      <c r="T427" s="232">
        <f t="shared" si="103"/>
        <v>118249.53742757741</v>
      </c>
      <c r="U427" s="232">
        <f t="shared" si="103"/>
        <v>121714.49090695614</v>
      </c>
      <c r="V427" s="232">
        <f t="shared" si="103"/>
        <v>125157.10393845293</v>
      </c>
      <c r="W427" s="232">
        <f t="shared" si="103"/>
        <v>128575.51832309549</v>
      </c>
      <c r="X427" s="232">
        <f t="shared" si="103"/>
        <v>130461.48793416738</v>
      </c>
      <c r="Z427" s="229">
        <v>36</v>
      </c>
      <c r="AA427" s="234" t="s">
        <v>70</v>
      </c>
      <c r="AB427" s="231">
        <f t="shared" si="97"/>
        <v>60095.204377354479</v>
      </c>
      <c r="AC427" s="232">
        <f t="shared" si="97"/>
        <v>63941.026767694486</v>
      </c>
      <c r="AD427" s="232">
        <f t="shared" si="97"/>
        <v>67763.370387822288</v>
      </c>
      <c r="AE427" s="232">
        <f t="shared" si="97"/>
        <v>71584.589305801899</v>
      </c>
      <c r="AF427" s="232">
        <f t="shared" si="97"/>
        <v>75393.154603458854</v>
      </c>
      <c r="AG427" s="232">
        <f t="shared" si="97"/>
        <v>79175.609476358062</v>
      </c>
      <c r="AH427" s="232">
        <f t="shared" si="97"/>
        <v>82933.847800447562</v>
      </c>
      <c r="AI427" s="232">
        <f t="shared" si="97"/>
        <v>86667.214122909863</v>
      </c>
      <c r="AJ427" s="232">
        <f t="shared" si="97"/>
        <v>90375.75051066895</v>
      </c>
      <c r="AK427" s="232">
        <f t="shared" si="97"/>
        <v>94059.379068454044</v>
      </c>
      <c r="AL427" s="232">
        <f t="shared" si="97"/>
        <v>97718.119725033437</v>
      </c>
      <c r="AM427" s="232">
        <f t="shared" si="97"/>
        <v>101352.04407401416</v>
      </c>
      <c r="AN427" s="232">
        <f t="shared" si="97"/>
        <v>104961.29790606022</v>
      </c>
      <c r="AO427" s="232">
        <f t="shared" si="97"/>
        <v>108546.10777787227</v>
      </c>
      <c r="AP427" s="232">
        <f t="shared" si="97"/>
        <v>112033.3522693594</v>
      </c>
      <c r="AQ427" s="232">
        <f t="shared" si="97"/>
        <v>115601.30525472444</v>
      </c>
      <c r="AR427" s="232">
        <f t="shared" si="97"/>
        <v>119132.03534793704</v>
      </c>
      <c r="AS427" s="232">
        <f t="shared" si="97"/>
        <v>122624.81726766525</v>
      </c>
      <c r="AT427" s="232">
        <f t="shared" si="97"/>
        <v>126095.38871624511</v>
      </c>
      <c r="AU427" s="232">
        <f t="shared" si="97"/>
        <v>129541.8253580981</v>
      </c>
      <c r="AV427" s="232">
        <f t="shared" si="97"/>
        <v>131412.55218120746</v>
      </c>
    </row>
    <row r="428" spans="2:48" x14ac:dyDescent="0.2">
      <c r="B428" s="229">
        <v>39</v>
      </c>
      <c r="C428" s="234" t="s">
        <v>71</v>
      </c>
      <c r="D428" s="231">
        <f t="shared" ref="D428:X428" si="104">+D240+D367+D398</f>
        <v>175932.94465929797</v>
      </c>
      <c r="E428" s="232">
        <f t="shared" si="104"/>
        <v>186144.48085962658</v>
      </c>
      <c r="F428" s="232">
        <f t="shared" si="104"/>
        <v>196106.84247962575</v>
      </c>
      <c r="G428" s="232">
        <f t="shared" si="104"/>
        <v>206031.29288656567</v>
      </c>
      <c r="H428" s="232">
        <f t="shared" si="104"/>
        <v>215939.77145837151</v>
      </c>
      <c r="I428" s="232">
        <f t="shared" si="104"/>
        <v>225818.1533754697</v>
      </c>
      <c r="J428" s="232">
        <f t="shared" si="104"/>
        <v>235667.96778863072</v>
      </c>
      <c r="K428" s="232">
        <f t="shared" si="104"/>
        <v>245488.08799665337</v>
      </c>
      <c r="L428" s="232">
        <f t="shared" si="104"/>
        <v>255278.04581124894</v>
      </c>
      <c r="M428" s="232">
        <f t="shared" si="104"/>
        <v>265037.1890258455</v>
      </c>
      <c r="N428" s="232">
        <f t="shared" si="104"/>
        <v>274764.89676282834</v>
      </c>
      <c r="O428" s="232">
        <f t="shared" si="104"/>
        <v>284460.52402632602</v>
      </c>
      <c r="P428" s="232">
        <f t="shared" si="104"/>
        <v>294123.41550959949</v>
      </c>
      <c r="Q428" s="232">
        <f t="shared" si="104"/>
        <v>303752.90197030443</v>
      </c>
      <c r="R428" s="232">
        <f t="shared" si="104"/>
        <v>313348.29984801321</v>
      </c>
      <c r="S428" s="232">
        <f t="shared" si="104"/>
        <v>322908.91479024087</v>
      </c>
      <c r="T428" s="232">
        <f t="shared" si="104"/>
        <v>332434.02564664272</v>
      </c>
      <c r="U428" s="232">
        <f t="shared" si="104"/>
        <v>341922.94576707331</v>
      </c>
      <c r="V428" s="232">
        <f t="shared" si="104"/>
        <v>351374.78217297449</v>
      </c>
      <c r="W428" s="232">
        <f t="shared" si="104"/>
        <v>360789.37478492328</v>
      </c>
      <c r="X428" s="232">
        <f t="shared" si="104"/>
        <v>370163.5848980833</v>
      </c>
      <c r="Z428" s="229">
        <v>39</v>
      </c>
      <c r="AA428" s="234" t="s">
        <v>71</v>
      </c>
      <c r="AB428" s="231">
        <f t="shared" si="97"/>
        <v>177215.49582586426</v>
      </c>
      <c r="AC428" s="232">
        <f t="shared" si="97"/>
        <v>187501.47412509329</v>
      </c>
      <c r="AD428" s="232">
        <f t="shared" si="97"/>
        <v>197536.46136130224</v>
      </c>
      <c r="AE428" s="232">
        <f t="shared" si="97"/>
        <v>207533.2610117087</v>
      </c>
      <c r="AF428" s="232">
        <f t="shared" si="97"/>
        <v>217513.97239230297</v>
      </c>
      <c r="AG428" s="232">
        <f t="shared" si="97"/>
        <v>227464.36771357691</v>
      </c>
      <c r="AH428" s="232">
        <f t="shared" si="97"/>
        <v>237385.98727380988</v>
      </c>
      <c r="AI428" s="232">
        <f t="shared" si="97"/>
        <v>247277.69615814878</v>
      </c>
      <c r="AJ428" s="232">
        <f t="shared" si="97"/>
        <v>257139.02276521287</v>
      </c>
      <c r="AK428" s="232">
        <f t="shared" si="97"/>
        <v>266969.31013384386</v>
      </c>
      <c r="AL428" s="232">
        <f t="shared" si="97"/>
        <v>276767.9328602294</v>
      </c>
      <c r="AM428" s="232">
        <f t="shared" si="97"/>
        <v>286534.24124647788</v>
      </c>
      <c r="AN428" s="232">
        <f t="shared" si="97"/>
        <v>296267.57520866435</v>
      </c>
      <c r="AO428" s="232">
        <f t="shared" si="97"/>
        <v>305967.26062566781</v>
      </c>
      <c r="AP428" s="232">
        <f t="shared" si="97"/>
        <v>315632.60895390523</v>
      </c>
      <c r="AQ428" s="232">
        <f t="shared" si="97"/>
        <v>325262.92077906168</v>
      </c>
      <c r="AR428" s="232">
        <f t="shared" si="97"/>
        <v>334857.46969360666</v>
      </c>
      <c r="AS428" s="232">
        <f t="shared" si="97"/>
        <v>344415.56404171529</v>
      </c>
      <c r="AT428" s="232">
        <f t="shared" si="97"/>
        <v>353936.30433501542</v>
      </c>
      <c r="AU428" s="232">
        <f t="shared" si="97"/>
        <v>363419.52932710544</v>
      </c>
      <c r="AV428" s="232">
        <f t="shared" si="97"/>
        <v>372862.07743199047</v>
      </c>
    </row>
    <row r="429" spans="2:48" x14ac:dyDescent="0.2">
      <c r="B429" s="229">
        <v>40</v>
      </c>
      <c r="C429" s="234" t="s">
        <v>72</v>
      </c>
      <c r="D429" s="231">
        <f t="shared" ref="D429:X429" si="105">+D241+D368+D399</f>
        <v>146049.05661754735</v>
      </c>
      <c r="E429" s="232">
        <f t="shared" si="105"/>
        <v>156343.86424164069</v>
      </c>
      <c r="F429" s="232">
        <f t="shared" si="105"/>
        <v>169168.45463428437</v>
      </c>
      <c r="G429" s="232">
        <f t="shared" si="105"/>
        <v>181520.23400020748</v>
      </c>
      <c r="H429" s="232">
        <f t="shared" si="105"/>
        <v>190675.61120916816</v>
      </c>
      <c r="I429" s="232">
        <f t="shared" si="105"/>
        <v>199832.59603512552</v>
      </c>
      <c r="J429" s="232">
        <f t="shared" si="105"/>
        <v>208992.59900080488</v>
      </c>
      <c r="K429" s="232">
        <f t="shared" si="105"/>
        <v>218155.4675463009</v>
      </c>
      <c r="L429" s="232">
        <f t="shared" si="105"/>
        <v>227321.31430575298</v>
      </c>
      <c r="M429" s="232">
        <f t="shared" si="105"/>
        <v>236490.18616061992</v>
      </c>
      <c r="N429" s="232">
        <f t="shared" si="105"/>
        <v>245662.14836831545</v>
      </c>
      <c r="O429" s="232">
        <f t="shared" si="105"/>
        <v>254837.26305931839</v>
      </c>
      <c r="P429" s="232">
        <f t="shared" si="105"/>
        <v>264015.59477371367</v>
      </c>
      <c r="Q429" s="232">
        <f t="shared" si="105"/>
        <v>273197.2090825077</v>
      </c>
      <c r="R429" s="232">
        <f t="shared" si="105"/>
        <v>282382.17294957984</v>
      </c>
      <c r="S429" s="232">
        <f t="shared" si="105"/>
        <v>291570.55476988724</v>
      </c>
      <c r="T429" s="232">
        <f t="shared" si="105"/>
        <v>303916.02401739743</v>
      </c>
      <c r="U429" s="232">
        <f t="shared" si="105"/>
        <v>309957.85284331732</v>
      </c>
      <c r="V429" s="232">
        <f t="shared" si="105"/>
        <v>319156.90995535912</v>
      </c>
      <c r="W429" s="232">
        <f t="shared" si="105"/>
        <v>328359.68466502975</v>
      </c>
      <c r="X429" s="232">
        <f t="shared" si="105"/>
        <v>337579.69443105487</v>
      </c>
      <c r="Z429" s="229">
        <v>40</v>
      </c>
      <c r="AA429" s="234" t="s">
        <v>72</v>
      </c>
      <c r="AB429" s="231">
        <f t="shared" si="97"/>
        <v>147113.64001244787</v>
      </c>
      <c r="AC429" s="232">
        <f t="shared" si="97"/>
        <v>157482.05072823964</v>
      </c>
      <c r="AD429" s="232">
        <f t="shared" si="97"/>
        <v>170398.78409776941</v>
      </c>
      <c r="AE429" s="232">
        <f t="shared" si="97"/>
        <v>182837.91348108405</v>
      </c>
      <c r="AF429" s="232">
        <f t="shared" si="97"/>
        <v>192060.03120547606</v>
      </c>
      <c r="AG429" s="232">
        <f t="shared" si="97"/>
        <v>201283.76824454835</v>
      </c>
      <c r="AH429" s="232">
        <f t="shared" si="97"/>
        <v>210510.5454035186</v>
      </c>
      <c r="AI429" s="232">
        <f t="shared" si="97"/>
        <v>219740.20901009921</v>
      </c>
      <c r="AJ429" s="232">
        <f t="shared" si="97"/>
        <v>228972.8725193094</v>
      </c>
      <c r="AK429" s="232">
        <f t="shared" si="97"/>
        <v>238208.58315414871</v>
      </c>
      <c r="AL429" s="232">
        <f t="shared" si="97"/>
        <v>247447.4066475305</v>
      </c>
      <c r="AM429" s="232">
        <f t="shared" si="97"/>
        <v>256689.40558263473</v>
      </c>
      <c r="AN429" s="232">
        <f t="shared" si="97"/>
        <v>265934.64496981201</v>
      </c>
      <c r="AO429" s="232">
        <f t="shared" si="97"/>
        <v>275183.19085784699</v>
      </c>
      <c r="AP429" s="232">
        <f t="shared" si="97"/>
        <v>284435.11069854908</v>
      </c>
      <c r="AQ429" s="232">
        <f t="shared" si="97"/>
        <v>293690.47338523611</v>
      </c>
      <c r="AR429" s="232">
        <f t="shared" si="97"/>
        <v>306120.55405931518</v>
      </c>
      <c r="AS429" s="232">
        <f t="shared" si="97"/>
        <v>312211.80991408403</v>
      </c>
      <c r="AT429" s="232">
        <f t="shared" si="97"/>
        <v>321477.9256415359</v>
      </c>
      <c r="AU429" s="232">
        <f t="shared" si="97"/>
        <v>330747.78604279394</v>
      </c>
      <c r="AV429" s="232">
        <f t="shared" si="97"/>
        <v>340034.98406594736</v>
      </c>
    </row>
    <row r="430" spans="2:48" x14ac:dyDescent="0.2">
      <c r="B430" s="229">
        <v>45</v>
      </c>
      <c r="C430" s="234" t="s">
        <v>73</v>
      </c>
      <c r="D430" s="231">
        <f t="shared" ref="D430" si="106">+D242+D369+D400</f>
        <v>0</v>
      </c>
      <c r="E430" s="232">
        <f t="shared" ref="E430:X430" si="107">+E242+E369+E400</f>
        <v>0</v>
      </c>
      <c r="F430" s="232">
        <f t="shared" si="107"/>
        <v>0</v>
      </c>
      <c r="G430" s="232">
        <f t="shared" si="107"/>
        <v>0</v>
      </c>
      <c r="H430" s="232">
        <f t="shared" si="107"/>
        <v>0</v>
      </c>
      <c r="I430" s="232">
        <f t="shared" si="107"/>
        <v>0</v>
      </c>
      <c r="J430" s="232">
        <f t="shared" si="107"/>
        <v>0</v>
      </c>
      <c r="K430" s="232">
        <f t="shared" si="107"/>
        <v>0</v>
      </c>
      <c r="L430" s="232">
        <f t="shared" si="107"/>
        <v>0</v>
      </c>
      <c r="M430" s="232">
        <f t="shared" si="107"/>
        <v>0</v>
      </c>
      <c r="N430" s="232">
        <f t="shared" si="107"/>
        <v>0</v>
      </c>
      <c r="O430" s="232">
        <f t="shared" si="107"/>
        <v>0</v>
      </c>
      <c r="P430" s="232">
        <f t="shared" si="107"/>
        <v>0</v>
      </c>
      <c r="Q430" s="232">
        <f t="shared" si="107"/>
        <v>0</v>
      </c>
      <c r="R430" s="232">
        <f t="shared" si="107"/>
        <v>0</v>
      </c>
      <c r="S430" s="232">
        <f t="shared" si="107"/>
        <v>0</v>
      </c>
      <c r="T430" s="232">
        <f t="shared" si="107"/>
        <v>0</v>
      </c>
      <c r="U430" s="232">
        <f t="shared" si="107"/>
        <v>0</v>
      </c>
      <c r="V430" s="232">
        <f t="shared" si="107"/>
        <v>0</v>
      </c>
      <c r="W430" s="232">
        <f t="shared" si="107"/>
        <v>0</v>
      </c>
      <c r="X430" s="232">
        <f t="shared" si="107"/>
        <v>0</v>
      </c>
      <c r="Z430" s="229">
        <v>45</v>
      </c>
      <c r="AA430" s="234" t="s">
        <v>73</v>
      </c>
      <c r="AB430" s="231">
        <f t="shared" ref="AB430:AV430" si="108">+AB242+AB369+AB400</f>
        <v>0</v>
      </c>
      <c r="AC430" s="232">
        <f t="shared" si="108"/>
        <v>0</v>
      </c>
      <c r="AD430" s="232">
        <f t="shared" si="108"/>
        <v>0</v>
      </c>
      <c r="AE430" s="232">
        <f t="shared" si="108"/>
        <v>0</v>
      </c>
      <c r="AF430" s="232">
        <f t="shared" si="108"/>
        <v>0</v>
      </c>
      <c r="AG430" s="232">
        <f t="shared" si="108"/>
        <v>0</v>
      </c>
      <c r="AH430" s="232">
        <f t="shared" si="108"/>
        <v>0</v>
      </c>
      <c r="AI430" s="232">
        <f t="shared" si="108"/>
        <v>0</v>
      </c>
      <c r="AJ430" s="232">
        <f t="shared" si="108"/>
        <v>0</v>
      </c>
      <c r="AK430" s="232">
        <f t="shared" si="108"/>
        <v>0</v>
      </c>
      <c r="AL430" s="232">
        <f t="shared" si="108"/>
        <v>0</v>
      </c>
      <c r="AM430" s="232">
        <f t="shared" si="108"/>
        <v>0</v>
      </c>
      <c r="AN430" s="232">
        <f t="shared" si="108"/>
        <v>0</v>
      </c>
      <c r="AO430" s="232">
        <f t="shared" si="108"/>
        <v>0</v>
      </c>
      <c r="AP430" s="232">
        <f t="shared" si="108"/>
        <v>0</v>
      </c>
      <c r="AQ430" s="232">
        <f t="shared" si="108"/>
        <v>0</v>
      </c>
      <c r="AR430" s="232">
        <f t="shared" si="108"/>
        <v>0</v>
      </c>
      <c r="AS430" s="232">
        <f t="shared" si="108"/>
        <v>0</v>
      </c>
      <c r="AT430" s="232">
        <f t="shared" si="108"/>
        <v>0</v>
      </c>
      <c r="AU430" s="232">
        <f t="shared" si="108"/>
        <v>0</v>
      </c>
      <c r="AV430" s="232">
        <f t="shared" si="108"/>
        <v>0</v>
      </c>
    </row>
    <row r="431" spans="2:48" ht="13.5" thickBot="1" x14ac:dyDescent="0.25">
      <c r="B431" s="229">
        <v>46</v>
      </c>
      <c r="C431" s="235" t="s">
        <v>74</v>
      </c>
      <c r="D431" s="231">
        <f t="shared" ref="D431:X431" si="109">+D243+D370+D401</f>
        <v>141.52000000000001</v>
      </c>
      <c r="E431" s="232">
        <f t="shared" si="109"/>
        <v>257.94</v>
      </c>
      <c r="F431" s="232">
        <f t="shared" si="109"/>
        <v>291.89999999999992</v>
      </c>
      <c r="G431" s="232">
        <f t="shared" si="109"/>
        <v>310.66999999999996</v>
      </c>
      <c r="H431" s="232">
        <f t="shared" si="109"/>
        <v>331.55999999999995</v>
      </c>
      <c r="I431" s="232">
        <f t="shared" si="109"/>
        <v>353.74999999999994</v>
      </c>
      <c r="J431" s="232">
        <f t="shared" si="109"/>
        <v>391.49</v>
      </c>
      <c r="K431" s="232">
        <f t="shared" si="109"/>
        <v>445.54000000000008</v>
      </c>
      <c r="L431" s="232">
        <f t="shared" si="109"/>
        <v>561.7700000000001</v>
      </c>
      <c r="M431" s="232">
        <f t="shared" si="109"/>
        <v>0</v>
      </c>
      <c r="N431" s="232">
        <f t="shared" si="109"/>
        <v>0</v>
      </c>
      <c r="O431" s="232">
        <f t="shared" si="109"/>
        <v>0</v>
      </c>
      <c r="P431" s="232">
        <f t="shared" si="109"/>
        <v>0</v>
      </c>
      <c r="Q431" s="232">
        <f t="shared" si="109"/>
        <v>0</v>
      </c>
      <c r="R431" s="232">
        <f t="shared" si="109"/>
        <v>0</v>
      </c>
      <c r="S431" s="232">
        <f t="shared" si="109"/>
        <v>0</v>
      </c>
      <c r="T431" s="232">
        <f t="shared" si="109"/>
        <v>0</v>
      </c>
      <c r="U431" s="232">
        <f t="shared" si="109"/>
        <v>0</v>
      </c>
      <c r="V431" s="232">
        <f t="shared" si="109"/>
        <v>0</v>
      </c>
      <c r="W431" s="232">
        <f t="shared" si="109"/>
        <v>0</v>
      </c>
      <c r="X431" s="232">
        <f t="shared" si="109"/>
        <v>0</v>
      </c>
      <c r="Z431" s="229">
        <v>46</v>
      </c>
      <c r="AA431" s="235" t="s">
        <v>74</v>
      </c>
      <c r="AB431" s="231">
        <f t="shared" ref="AB431:AV431" si="110">+AB243+AB370+AB401</f>
        <v>0.1057</v>
      </c>
      <c r="AC431" s="232">
        <f t="shared" si="110"/>
        <v>0</v>
      </c>
      <c r="AD431" s="232">
        <f t="shared" si="110"/>
        <v>0</v>
      </c>
      <c r="AE431" s="232">
        <f t="shared" si="110"/>
        <v>0</v>
      </c>
      <c r="AF431" s="232">
        <f t="shared" si="110"/>
        <v>0</v>
      </c>
      <c r="AG431" s="232">
        <f t="shared" si="110"/>
        <v>0</v>
      </c>
      <c r="AH431" s="232">
        <f t="shared" si="110"/>
        <v>0</v>
      </c>
      <c r="AI431" s="232">
        <f t="shared" si="110"/>
        <v>0</v>
      </c>
      <c r="AJ431" s="232">
        <f t="shared" si="110"/>
        <v>0</v>
      </c>
      <c r="AK431" s="232">
        <f t="shared" si="110"/>
        <v>0</v>
      </c>
      <c r="AL431" s="232">
        <f t="shared" si="110"/>
        <v>0</v>
      </c>
      <c r="AM431" s="232">
        <f t="shared" si="110"/>
        <v>0</v>
      </c>
      <c r="AN431" s="232">
        <f t="shared" si="110"/>
        <v>0</v>
      </c>
      <c r="AO431" s="232">
        <f t="shared" si="110"/>
        <v>0</v>
      </c>
      <c r="AP431" s="232">
        <f t="shared" si="110"/>
        <v>0</v>
      </c>
      <c r="AQ431" s="232">
        <f t="shared" si="110"/>
        <v>0</v>
      </c>
      <c r="AR431" s="232">
        <f t="shared" si="110"/>
        <v>0</v>
      </c>
      <c r="AS431" s="232">
        <f t="shared" si="110"/>
        <v>0</v>
      </c>
      <c r="AT431" s="232">
        <f t="shared" si="110"/>
        <v>0</v>
      </c>
      <c r="AU431" s="232">
        <f t="shared" si="110"/>
        <v>0</v>
      </c>
      <c r="AV431" s="232">
        <f t="shared" si="110"/>
        <v>0</v>
      </c>
    </row>
    <row r="432" spans="2:48" ht="13.5" thickBot="1" x14ac:dyDescent="0.25">
      <c r="B432" s="236"/>
      <c r="C432" s="237" t="s">
        <v>75</v>
      </c>
      <c r="D432" s="238">
        <f t="shared" ref="D432:X432" si="111">+SUM(D408:D431)</f>
        <v>31329608.814854756</v>
      </c>
      <c r="E432" s="238">
        <f t="shared" si="111"/>
        <v>32077674.9411548</v>
      </c>
      <c r="F432" s="238">
        <f t="shared" si="111"/>
        <v>32851165.371787176</v>
      </c>
      <c r="G432" s="238">
        <f t="shared" si="111"/>
        <v>33645786.222454041</v>
      </c>
      <c r="H432" s="238">
        <f t="shared" si="111"/>
        <v>34434370.721249744</v>
      </c>
      <c r="I432" s="238">
        <f t="shared" si="111"/>
        <v>35233219.805964909</v>
      </c>
      <c r="J432" s="238">
        <f t="shared" si="111"/>
        <v>36032516.612285338</v>
      </c>
      <c r="K432" s="238">
        <f t="shared" si="111"/>
        <v>36842981.271042913</v>
      </c>
      <c r="L432" s="238">
        <f t="shared" si="111"/>
        <v>37656936.551783033</v>
      </c>
      <c r="M432" s="238">
        <f t="shared" si="111"/>
        <v>38469214.823306762</v>
      </c>
      <c r="N432" s="238">
        <f t="shared" si="111"/>
        <v>39289253.725880705</v>
      </c>
      <c r="O432" s="238">
        <f t="shared" si="111"/>
        <v>40116326.637193471</v>
      </c>
      <c r="P432" s="238">
        <f t="shared" si="111"/>
        <v>40935983.658217549</v>
      </c>
      <c r="Q432" s="238">
        <f t="shared" si="111"/>
        <v>41778607.962295718</v>
      </c>
      <c r="R432" s="238">
        <f t="shared" si="111"/>
        <v>42641818.058351077</v>
      </c>
      <c r="S432" s="238">
        <f t="shared" si="111"/>
        <v>43499643.761599205</v>
      </c>
      <c r="T432" s="238">
        <f t="shared" si="111"/>
        <v>44366889.347956896</v>
      </c>
      <c r="U432" s="238">
        <f t="shared" si="111"/>
        <v>45224300.824804045</v>
      </c>
      <c r="V432" s="238">
        <f t="shared" si="111"/>
        <v>46104849.861101262</v>
      </c>
      <c r="W432" s="238">
        <f t="shared" si="111"/>
        <v>46994492.730710633</v>
      </c>
      <c r="X432" s="238">
        <f t="shared" si="111"/>
        <v>47832563.828891501</v>
      </c>
      <c r="Z432" s="236"/>
      <c r="AA432" s="237" t="s">
        <v>75</v>
      </c>
      <c r="AB432" s="238">
        <f t="shared" ref="AB432:AV432" si="112">+SUM(AB408:AB431)</f>
        <v>32106930.000979513</v>
      </c>
      <c r="AC432" s="238">
        <f t="shared" si="112"/>
        <v>32876190.863027252</v>
      </c>
      <c r="AD432" s="238">
        <f t="shared" si="112"/>
        <v>33671218.055560343</v>
      </c>
      <c r="AE432" s="238">
        <f t="shared" si="112"/>
        <v>34488270.365777485</v>
      </c>
      <c r="AF432" s="238">
        <f t="shared" si="112"/>
        <v>35299123.413709901</v>
      </c>
      <c r="AG432" s="238">
        <f t="shared" si="112"/>
        <v>36120541.294602744</v>
      </c>
      <c r="AH432" s="238">
        <f t="shared" si="112"/>
        <v>36942312.879248425</v>
      </c>
      <c r="AI432" s="238">
        <f t="shared" si="112"/>
        <v>37775572.758017808</v>
      </c>
      <c r="AJ432" s="238">
        <f t="shared" si="112"/>
        <v>38612290.882720031</v>
      </c>
      <c r="AK432" s="238">
        <f t="shared" si="112"/>
        <v>39447861.049026236</v>
      </c>
      <c r="AL432" s="238">
        <f t="shared" si="112"/>
        <v>40290804.746260636</v>
      </c>
      <c r="AM432" s="238">
        <f t="shared" si="112"/>
        <v>41140949.101176903</v>
      </c>
      <c r="AN432" s="238">
        <f t="shared" si="112"/>
        <v>41983366.965719469</v>
      </c>
      <c r="AO432" s="238">
        <f t="shared" si="112"/>
        <v>42849445.167379454</v>
      </c>
      <c r="AP432" s="238">
        <f t="shared" si="112"/>
        <v>43736715.669303738</v>
      </c>
      <c r="AQ432" s="238">
        <f t="shared" si="112"/>
        <v>44618353.878784321</v>
      </c>
      <c r="AR432" s="238">
        <f t="shared" si="112"/>
        <v>45509564.606129408</v>
      </c>
      <c r="AS432" s="238">
        <f t="shared" si="112"/>
        <v>46390739.78408888</v>
      </c>
      <c r="AT432" s="238">
        <f t="shared" si="112"/>
        <v>47295633.150450997</v>
      </c>
      <c r="AU432" s="238">
        <f t="shared" si="112"/>
        <v>48209831.4191707</v>
      </c>
      <c r="AV432" s="238">
        <f t="shared" si="112"/>
        <v>49070693.870514452</v>
      </c>
    </row>
    <row r="433" spans="2:48" x14ac:dyDescent="0.2">
      <c r="B433" s="240"/>
      <c r="C433" s="240"/>
      <c r="D433" s="241"/>
      <c r="E433" s="241"/>
      <c r="F433" s="241"/>
      <c r="G433" s="241"/>
      <c r="H433" s="241"/>
      <c r="I433" s="241"/>
      <c r="J433" s="241"/>
      <c r="K433" s="241"/>
      <c r="L433" s="241"/>
      <c r="M433" s="241"/>
      <c r="N433" s="241"/>
      <c r="O433" s="241"/>
      <c r="P433" s="241"/>
      <c r="Q433" s="241"/>
      <c r="R433" s="241"/>
      <c r="S433" s="241"/>
      <c r="T433" s="241"/>
      <c r="U433" s="241"/>
      <c r="V433" s="241"/>
      <c r="W433" s="241"/>
      <c r="X433" s="241"/>
      <c r="Z433" s="240"/>
      <c r="AA433" s="240"/>
      <c r="AB433" s="241"/>
      <c r="AC433" s="241"/>
      <c r="AD433" s="241"/>
      <c r="AE433" s="241"/>
      <c r="AF433" s="241"/>
      <c r="AG433" s="241"/>
      <c r="AH433" s="241"/>
      <c r="AI433" s="241"/>
      <c r="AJ433" s="241"/>
      <c r="AK433" s="241"/>
      <c r="AL433" s="241"/>
      <c r="AM433" s="241"/>
      <c r="AN433" s="241"/>
      <c r="AO433" s="241"/>
      <c r="AP433" s="241"/>
      <c r="AQ433" s="241"/>
      <c r="AR433" s="241"/>
      <c r="AS433" s="241"/>
      <c r="AT433" s="241"/>
      <c r="AU433" s="241"/>
      <c r="AV433" s="241"/>
    </row>
    <row r="434" spans="2:48" x14ac:dyDescent="0.2">
      <c r="B434" s="226" t="s">
        <v>114</v>
      </c>
      <c r="Z434" s="226" t="s">
        <v>115</v>
      </c>
    </row>
    <row r="435" spans="2:48" ht="13.5" thickBot="1" x14ac:dyDescent="0.25"/>
    <row r="436" spans="2:48" ht="13.5" thickBot="1" x14ac:dyDescent="0.25">
      <c r="B436" s="227" t="s">
        <v>39</v>
      </c>
      <c r="C436" s="228" t="s">
        <v>40</v>
      </c>
      <c r="D436" s="90">
        <f t="shared" ref="D436:X436" si="113">+D377</f>
        <v>2024</v>
      </c>
      <c r="E436" s="90">
        <f t="shared" si="113"/>
        <v>2025</v>
      </c>
      <c r="F436" s="90">
        <f t="shared" si="113"/>
        <v>2026</v>
      </c>
      <c r="G436" s="90">
        <f t="shared" si="113"/>
        <v>2027</v>
      </c>
      <c r="H436" s="90">
        <f t="shared" si="113"/>
        <v>2028</v>
      </c>
      <c r="I436" s="90">
        <f t="shared" si="113"/>
        <v>2029</v>
      </c>
      <c r="J436" s="90">
        <f t="shared" si="113"/>
        <v>2030</v>
      </c>
      <c r="K436" s="90">
        <f t="shared" si="113"/>
        <v>2031</v>
      </c>
      <c r="L436" s="90">
        <f t="shared" si="113"/>
        <v>2032</v>
      </c>
      <c r="M436" s="90">
        <f t="shared" si="113"/>
        <v>2033</v>
      </c>
      <c r="N436" s="90">
        <f t="shared" si="113"/>
        <v>2034</v>
      </c>
      <c r="O436" s="90">
        <f t="shared" si="113"/>
        <v>2035</v>
      </c>
      <c r="P436" s="90">
        <f t="shared" si="113"/>
        <v>2036</v>
      </c>
      <c r="Q436" s="90">
        <f t="shared" si="113"/>
        <v>2037</v>
      </c>
      <c r="R436" s="90">
        <f t="shared" si="113"/>
        <v>2038</v>
      </c>
      <c r="S436" s="90">
        <f t="shared" si="113"/>
        <v>2039</v>
      </c>
      <c r="T436" s="90">
        <f t="shared" si="113"/>
        <v>2040</v>
      </c>
      <c r="U436" s="90">
        <f t="shared" si="113"/>
        <v>2041</v>
      </c>
      <c r="V436" s="90">
        <f t="shared" si="113"/>
        <v>2042</v>
      </c>
      <c r="W436" s="90">
        <f t="shared" si="113"/>
        <v>2043</v>
      </c>
      <c r="X436" s="90">
        <f t="shared" si="113"/>
        <v>2044</v>
      </c>
      <c r="Z436" s="227" t="s">
        <v>39</v>
      </c>
      <c r="AA436" s="228" t="s">
        <v>40</v>
      </c>
      <c r="AB436" s="90">
        <f t="shared" ref="AB436:AV436" si="114">+D436</f>
        <v>2024</v>
      </c>
      <c r="AC436" s="90">
        <f t="shared" si="114"/>
        <v>2025</v>
      </c>
      <c r="AD436" s="90">
        <f t="shared" si="114"/>
        <v>2026</v>
      </c>
      <c r="AE436" s="90">
        <f t="shared" si="114"/>
        <v>2027</v>
      </c>
      <c r="AF436" s="90">
        <f t="shared" si="114"/>
        <v>2028</v>
      </c>
      <c r="AG436" s="90">
        <f t="shared" si="114"/>
        <v>2029</v>
      </c>
      <c r="AH436" s="90">
        <f t="shared" si="114"/>
        <v>2030</v>
      </c>
      <c r="AI436" s="90">
        <f t="shared" si="114"/>
        <v>2031</v>
      </c>
      <c r="AJ436" s="90">
        <f t="shared" si="114"/>
        <v>2032</v>
      </c>
      <c r="AK436" s="90">
        <f t="shared" si="114"/>
        <v>2033</v>
      </c>
      <c r="AL436" s="90">
        <f t="shared" si="114"/>
        <v>2034</v>
      </c>
      <c r="AM436" s="90">
        <f t="shared" si="114"/>
        <v>2035</v>
      </c>
      <c r="AN436" s="90">
        <f t="shared" si="114"/>
        <v>2036</v>
      </c>
      <c r="AO436" s="90">
        <f t="shared" si="114"/>
        <v>2037</v>
      </c>
      <c r="AP436" s="90">
        <f t="shared" si="114"/>
        <v>2038</v>
      </c>
      <c r="AQ436" s="90">
        <f t="shared" si="114"/>
        <v>2039</v>
      </c>
      <c r="AR436" s="90">
        <f t="shared" si="114"/>
        <v>2040</v>
      </c>
      <c r="AS436" s="90">
        <f t="shared" si="114"/>
        <v>2041</v>
      </c>
      <c r="AT436" s="90">
        <f t="shared" si="114"/>
        <v>2042</v>
      </c>
      <c r="AU436" s="90">
        <f t="shared" si="114"/>
        <v>2043</v>
      </c>
      <c r="AV436" s="90">
        <f t="shared" si="114"/>
        <v>2044</v>
      </c>
    </row>
    <row r="437" spans="2:48" x14ac:dyDescent="0.2">
      <c r="B437" s="229">
        <v>6</v>
      </c>
      <c r="C437" s="230" t="s">
        <v>48</v>
      </c>
      <c r="D437" s="246">
        <f>IFERROR(D220/VLOOKUP($C437,'1.1 Demanda Histórica'!$C$5:$U$40,19,0)-1,"")</f>
        <v>1.9949717705338488E-2</v>
      </c>
      <c r="E437" s="218">
        <f t="shared" ref="E437:X437" si="115">+IFERROR(E220/D220-1,0)</f>
        <v>1.2013087679879852E-2</v>
      </c>
      <c r="F437" s="218">
        <f t="shared" si="115"/>
        <v>1.1095609762833414E-2</v>
      </c>
      <c r="G437" s="218">
        <f t="shared" si="115"/>
        <v>1.0519610621936071E-2</v>
      </c>
      <c r="H437" s="218">
        <f t="shared" si="115"/>
        <v>1.0395871058870298E-2</v>
      </c>
      <c r="I437" s="218">
        <f t="shared" si="115"/>
        <v>1.0468069058032103E-2</v>
      </c>
      <c r="J437" s="218">
        <f t="shared" si="115"/>
        <v>1.0554238039423902E-2</v>
      </c>
      <c r="K437" s="218">
        <f t="shared" si="115"/>
        <v>1.0653832560296728E-2</v>
      </c>
      <c r="L437" s="218">
        <f t="shared" si="115"/>
        <v>1.0755396860016031E-2</v>
      </c>
      <c r="M437" s="218">
        <f t="shared" si="115"/>
        <v>1.0858085548187013E-2</v>
      </c>
      <c r="N437" s="218">
        <f t="shared" si="115"/>
        <v>1.096089422697788E-2</v>
      </c>
      <c r="O437" s="218">
        <f t="shared" si="115"/>
        <v>1.1063669168782431E-2</v>
      </c>
      <c r="P437" s="218">
        <f t="shared" si="115"/>
        <v>1.1166301331044126E-2</v>
      </c>
      <c r="Q437" s="218">
        <f t="shared" si="115"/>
        <v>1.1268752013511296E-2</v>
      </c>
      <c r="R437" s="218">
        <f t="shared" si="115"/>
        <v>1.1370998074590855E-2</v>
      </c>
      <c r="S437" s="218">
        <f t="shared" si="115"/>
        <v>1.1472995921955276E-2</v>
      </c>
      <c r="T437" s="218">
        <f t="shared" si="115"/>
        <v>1.1574807568750289E-2</v>
      </c>
      <c r="U437" s="218">
        <f t="shared" si="115"/>
        <v>1.1676093255238662E-2</v>
      </c>
      <c r="V437" s="218">
        <f t="shared" si="115"/>
        <v>1.1778067408537929E-2</v>
      </c>
      <c r="W437" s="218">
        <f t="shared" si="115"/>
        <v>1.18759454974946E-2</v>
      </c>
      <c r="X437" s="218">
        <f t="shared" si="115"/>
        <v>1.1988361816039239E-2</v>
      </c>
      <c r="Z437" s="243">
        <v>6</v>
      </c>
      <c r="AA437" s="234" t="s">
        <v>48</v>
      </c>
      <c r="AB437" s="246">
        <f>+(AB220/VLOOKUP(AA437,'1.1 Demanda Histórica'!$C$136:$D$166,2,FALSE))-1</f>
        <v>2.1445259867949762E-2</v>
      </c>
      <c r="AC437" s="218">
        <f t="shared" ref="AC437:AV437" si="116">+IFERROR(AC220/AB220-1,0)</f>
        <v>1.2013087679880075E-2</v>
      </c>
      <c r="AD437" s="218">
        <f t="shared" si="116"/>
        <v>1.109560976283297E-2</v>
      </c>
      <c r="AE437" s="218">
        <f t="shared" si="116"/>
        <v>1.0519610621936515E-2</v>
      </c>
      <c r="AF437" s="218">
        <f t="shared" si="116"/>
        <v>1.0395871058870298E-2</v>
      </c>
      <c r="AG437" s="218">
        <f t="shared" si="116"/>
        <v>1.046806905803277E-2</v>
      </c>
      <c r="AH437" s="218">
        <f t="shared" si="116"/>
        <v>1.055423803942368E-2</v>
      </c>
      <c r="AI437" s="218">
        <f t="shared" si="116"/>
        <v>1.065383256029695E-2</v>
      </c>
      <c r="AJ437" s="218">
        <f t="shared" si="116"/>
        <v>1.0755396860015809E-2</v>
      </c>
      <c r="AK437" s="218">
        <f t="shared" si="116"/>
        <v>1.0858085548186791E-2</v>
      </c>
      <c r="AL437" s="218">
        <f t="shared" si="116"/>
        <v>1.0960894226977658E-2</v>
      </c>
      <c r="AM437" s="218">
        <f t="shared" si="116"/>
        <v>1.1063669168783097E-2</v>
      </c>
      <c r="AN437" s="218">
        <f t="shared" si="116"/>
        <v>1.116630133104346E-2</v>
      </c>
      <c r="AO437" s="218">
        <f t="shared" si="116"/>
        <v>1.1268752013511962E-2</v>
      </c>
      <c r="AP437" s="218">
        <f t="shared" si="116"/>
        <v>1.1370998074591077E-2</v>
      </c>
      <c r="AQ437" s="218">
        <f t="shared" si="116"/>
        <v>1.1472995921954388E-2</v>
      </c>
      <c r="AR437" s="218">
        <f t="shared" si="116"/>
        <v>1.1574807568750956E-2</v>
      </c>
      <c r="AS437" s="218">
        <f t="shared" si="116"/>
        <v>1.167609325523844E-2</v>
      </c>
      <c r="AT437" s="218">
        <f t="shared" si="116"/>
        <v>1.1778067408538373E-2</v>
      </c>
      <c r="AU437" s="218">
        <f t="shared" si="116"/>
        <v>1.18759454974946E-2</v>
      </c>
      <c r="AV437" s="218">
        <f t="shared" si="116"/>
        <v>1.1988361816038573E-2</v>
      </c>
    </row>
    <row r="438" spans="2:48" x14ac:dyDescent="0.2">
      <c r="B438" s="229">
        <v>8</v>
      </c>
      <c r="C438" s="233" t="s">
        <v>50</v>
      </c>
      <c r="D438" s="246">
        <f>IFERROR(D221/VLOOKUP($C438,'1.1 Demanda Histórica'!$C$5:$U$40,19,0)-1,"")</f>
        <v>-0.10478925447959142</v>
      </c>
      <c r="E438" s="218">
        <f t="shared" ref="E438:X438" si="117">+IFERROR(E221/D221-1,0)</f>
        <v>4.3519205080355672E-2</v>
      </c>
      <c r="F438" s="218">
        <f t="shared" si="117"/>
        <v>4.0769662597816447E-2</v>
      </c>
      <c r="G438" s="218">
        <f t="shared" si="117"/>
        <v>3.7362226046370406E-2</v>
      </c>
      <c r="H438" s="218">
        <f t="shared" si="117"/>
        <v>3.6018503251212808E-2</v>
      </c>
      <c r="I438" s="218">
        <f t="shared" si="117"/>
        <v>3.4766275100373445E-2</v>
      </c>
      <c r="J438" s="218">
        <f t="shared" si="117"/>
        <v>3.3598191144702527E-2</v>
      </c>
      <c r="K438" s="218">
        <f t="shared" si="117"/>
        <v>3.2506046771902275E-2</v>
      </c>
      <c r="L438" s="218">
        <f t="shared" si="117"/>
        <v>3.1482669640077621E-2</v>
      </c>
      <c r="M438" s="218">
        <f t="shared" si="117"/>
        <v>3.0521763056923001E-2</v>
      </c>
      <c r="N438" s="218">
        <f t="shared" si="117"/>
        <v>2.9617776306231525E-2</v>
      </c>
      <c r="O438" s="218">
        <f t="shared" si="117"/>
        <v>2.876579735490381E-2</v>
      </c>
      <c r="P438" s="218">
        <f t="shared" si="117"/>
        <v>2.796146356037954E-2</v>
      </c>
      <c r="Q438" s="218">
        <f t="shared" si="117"/>
        <v>2.7200886951086245E-2</v>
      </c>
      <c r="R438" s="218">
        <f t="shared" si="117"/>
        <v>2.6480591378599483E-2</v>
      </c>
      <c r="S438" s="218">
        <f t="shared" si="117"/>
        <v>2.579745939768352E-2</v>
      </c>
      <c r="T438" s="218">
        <f t="shared" si="117"/>
        <v>2.5148687161723249E-2</v>
      </c>
      <c r="U438" s="218">
        <f t="shared" si="117"/>
        <v>2.453174595711749E-2</v>
      </c>
      <c r="V438" s="218">
        <f t="shared" si="117"/>
        <v>2.394434926386757E-2</v>
      </c>
      <c r="W438" s="218">
        <f t="shared" si="117"/>
        <v>2.3384424437794538E-2</v>
      </c>
      <c r="X438" s="218">
        <f t="shared" si="117"/>
        <v>2.2850088275127911E-2</v>
      </c>
      <c r="Z438" s="243">
        <v>8</v>
      </c>
      <c r="AA438" s="233" t="s">
        <v>50</v>
      </c>
      <c r="AB438" s="246">
        <f>+(AB221/VLOOKUP(AA438,'1.1 Demanda Histórica'!$C$136:$D$166,2,FALSE))-1</f>
        <v>-0.10347661583563894</v>
      </c>
      <c r="AC438" s="218">
        <f t="shared" ref="AC438:AV438" si="118">+IFERROR(AC221/AB221-1,0)</f>
        <v>4.3519205080355894E-2</v>
      </c>
      <c r="AD438" s="218">
        <f t="shared" si="118"/>
        <v>4.0769662597816669E-2</v>
      </c>
      <c r="AE438" s="218">
        <f t="shared" si="118"/>
        <v>3.7362226046370406E-2</v>
      </c>
      <c r="AF438" s="218">
        <f t="shared" si="118"/>
        <v>3.601850325121303E-2</v>
      </c>
      <c r="AG438" s="218">
        <f t="shared" si="118"/>
        <v>3.4766275100373001E-2</v>
      </c>
      <c r="AH438" s="218">
        <f t="shared" si="118"/>
        <v>3.3598191144702749E-2</v>
      </c>
      <c r="AI438" s="218">
        <f t="shared" si="118"/>
        <v>3.2506046771902275E-2</v>
      </c>
      <c r="AJ438" s="218">
        <f t="shared" si="118"/>
        <v>3.1482669640076955E-2</v>
      </c>
      <c r="AK438" s="218">
        <f t="shared" si="118"/>
        <v>3.0521763056923445E-2</v>
      </c>
      <c r="AL438" s="218">
        <f t="shared" si="118"/>
        <v>2.9617776306231525E-2</v>
      </c>
      <c r="AM438" s="218">
        <f t="shared" si="118"/>
        <v>2.876579735490381E-2</v>
      </c>
      <c r="AN438" s="218">
        <f t="shared" si="118"/>
        <v>2.7961463560379318E-2</v>
      </c>
      <c r="AO438" s="218">
        <f t="shared" si="118"/>
        <v>2.7200886951086467E-2</v>
      </c>
      <c r="AP438" s="218">
        <f t="shared" si="118"/>
        <v>2.6480591378599261E-2</v>
      </c>
      <c r="AQ438" s="218">
        <f t="shared" si="118"/>
        <v>2.579745939768352E-2</v>
      </c>
      <c r="AR438" s="218">
        <f t="shared" si="118"/>
        <v>2.5148687161723693E-2</v>
      </c>
      <c r="AS438" s="218">
        <f t="shared" si="118"/>
        <v>2.4531745957117046E-2</v>
      </c>
      <c r="AT438" s="218">
        <f t="shared" si="118"/>
        <v>2.3944349263867792E-2</v>
      </c>
      <c r="AU438" s="218">
        <f t="shared" si="118"/>
        <v>2.3384424437794316E-2</v>
      </c>
      <c r="AV438" s="218">
        <f t="shared" si="118"/>
        <v>2.2850088275127911E-2</v>
      </c>
    </row>
    <row r="439" spans="2:48" x14ac:dyDescent="0.2">
      <c r="B439" s="229">
        <v>9</v>
      </c>
      <c r="C439" s="234" t="s">
        <v>51</v>
      </c>
      <c r="D439" s="246">
        <f>IFERROR(D222/VLOOKUP($C439,'1.1 Demanda Histórica'!$C$5:$U$40,19,0)-1,"")</f>
        <v>3.41875063407302E-2</v>
      </c>
      <c r="E439" s="218">
        <f t="shared" ref="E439:X439" si="119">+IFERROR(E222/D222-1,0)</f>
        <v>2.3277550936247504E-2</v>
      </c>
      <c r="F439" s="218">
        <f t="shared" si="119"/>
        <v>2.421576132188763E-2</v>
      </c>
      <c r="G439" s="218">
        <f t="shared" si="119"/>
        <v>2.3884203064107101E-2</v>
      </c>
      <c r="H439" s="218">
        <f t="shared" si="119"/>
        <v>2.3605795074760572E-2</v>
      </c>
      <c r="I439" s="218">
        <f t="shared" si="119"/>
        <v>2.3561767093703612E-2</v>
      </c>
      <c r="J439" s="218">
        <f t="shared" si="119"/>
        <v>2.348299258062081E-2</v>
      </c>
      <c r="K439" s="218">
        <f t="shared" si="119"/>
        <v>2.3415028995740217E-2</v>
      </c>
      <c r="L439" s="218">
        <f t="shared" si="119"/>
        <v>2.3346619857635531E-2</v>
      </c>
      <c r="M439" s="218">
        <f t="shared" si="119"/>
        <v>2.3280515039954208E-2</v>
      </c>
      <c r="N439" s="218">
        <f t="shared" si="119"/>
        <v>2.3215959880471759E-2</v>
      </c>
      <c r="O439" s="218">
        <f t="shared" si="119"/>
        <v>2.3153078564314589E-2</v>
      </c>
      <c r="P439" s="218">
        <f t="shared" si="119"/>
        <v>2.3091778673294705E-2</v>
      </c>
      <c r="Q439" s="218">
        <f t="shared" si="119"/>
        <v>2.3032020802645103E-2</v>
      </c>
      <c r="R439" s="218">
        <f t="shared" si="119"/>
        <v>2.2973767845483328E-2</v>
      </c>
      <c r="S439" s="218">
        <f t="shared" si="119"/>
        <v>2.2916933208456669E-2</v>
      </c>
      <c r="T439" s="218">
        <f t="shared" si="119"/>
        <v>2.286163930884344E-2</v>
      </c>
      <c r="U439" s="218">
        <f t="shared" si="119"/>
        <v>2.2807215439106354E-2</v>
      </c>
      <c r="V439" s="218">
        <f t="shared" si="119"/>
        <v>2.2756026418464526E-2</v>
      </c>
      <c r="W439" s="218">
        <f t="shared" si="119"/>
        <v>2.269885153771245E-2</v>
      </c>
      <c r="X439" s="218">
        <f t="shared" si="119"/>
        <v>2.267120878855633E-2</v>
      </c>
      <c r="Z439" s="243">
        <v>9</v>
      </c>
      <c r="AA439" s="234" t="s">
        <v>51</v>
      </c>
      <c r="AB439" s="246">
        <f>+(AB222/VLOOKUP(AA439,'1.1 Demanda Histórica'!$C$136:$D$166,2,FALSE))-1</f>
        <v>3.570392523171062E-2</v>
      </c>
      <c r="AC439" s="218">
        <f t="shared" ref="AC439:AV439" si="120">+IFERROR(AC222/AB222-1,0)</f>
        <v>2.327755093624706E-2</v>
      </c>
      <c r="AD439" s="218">
        <f t="shared" si="120"/>
        <v>2.4215761321888296E-2</v>
      </c>
      <c r="AE439" s="218">
        <f t="shared" si="120"/>
        <v>2.3884203064106879E-2</v>
      </c>
      <c r="AF439" s="218">
        <f t="shared" si="120"/>
        <v>2.360579507476035E-2</v>
      </c>
      <c r="AG439" s="218">
        <f t="shared" si="120"/>
        <v>2.3561767093703612E-2</v>
      </c>
      <c r="AH439" s="218">
        <f t="shared" si="120"/>
        <v>2.3482992580620587E-2</v>
      </c>
      <c r="AI439" s="218">
        <f t="shared" si="120"/>
        <v>2.3415028995740661E-2</v>
      </c>
      <c r="AJ439" s="218">
        <f t="shared" si="120"/>
        <v>2.3346619857635087E-2</v>
      </c>
      <c r="AK439" s="218">
        <f t="shared" si="120"/>
        <v>2.3280515039953764E-2</v>
      </c>
      <c r="AL439" s="218">
        <f t="shared" si="120"/>
        <v>2.3215959880472647E-2</v>
      </c>
      <c r="AM439" s="218">
        <f t="shared" si="120"/>
        <v>2.3153078564314145E-2</v>
      </c>
      <c r="AN439" s="218">
        <f t="shared" si="120"/>
        <v>2.3091778673295371E-2</v>
      </c>
      <c r="AO439" s="218">
        <f t="shared" si="120"/>
        <v>2.3032020802644437E-2</v>
      </c>
      <c r="AP439" s="218">
        <f t="shared" si="120"/>
        <v>2.297376784548355E-2</v>
      </c>
      <c r="AQ439" s="218">
        <f t="shared" si="120"/>
        <v>2.2916933208456669E-2</v>
      </c>
      <c r="AR439" s="218">
        <f t="shared" si="120"/>
        <v>2.286163930884344E-2</v>
      </c>
      <c r="AS439" s="218">
        <f t="shared" si="120"/>
        <v>2.280721543910591E-2</v>
      </c>
      <c r="AT439" s="218">
        <f t="shared" si="120"/>
        <v>2.275602641846497E-2</v>
      </c>
      <c r="AU439" s="218">
        <f t="shared" si="120"/>
        <v>2.269885153771245E-2</v>
      </c>
      <c r="AV439" s="218">
        <f t="shared" si="120"/>
        <v>2.2671208788556774E-2</v>
      </c>
    </row>
    <row r="440" spans="2:48" x14ac:dyDescent="0.2">
      <c r="B440" s="229">
        <v>10</v>
      </c>
      <c r="C440" s="234" t="s">
        <v>52</v>
      </c>
      <c r="D440" s="246">
        <f>IFERROR(D223/VLOOKUP($C440,'1.1 Demanda Histórica'!$C$5:$U$40,19,0)-1,"")</f>
        <v>3.4840232042450126E-2</v>
      </c>
      <c r="E440" s="218">
        <f t="shared" ref="E440:X440" si="121">+IFERROR(E223/D223-1,0)</f>
        <v>7.5491273967982497E-3</v>
      </c>
      <c r="F440" s="218">
        <f t="shared" si="121"/>
        <v>1.0969395974792961E-2</v>
      </c>
      <c r="G440" s="218">
        <f t="shared" si="121"/>
        <v>1.1021838475091084E-2</v>
      </c>
      <c r="H440" s="218">
        <f t="shared" si="121"/>
        <v>1.1028554272706215E-2</v>
      </c>
      <c r="I440" s="218">
        <f t="shared" si="121"/>
        <v>1.1144716870566063E-2</v>
      </c>
      <c r="J440" s="218">
        <f t="shared" si="121"/>
        <v>1.1243857719149597E-2</v>
      </c>
      <c r="K440" s="218">
        <f t="shared" si="121"/>
        <v>1.1347004973598862E-2</v>
      </c>
      <c r="L440" s="218">
        <f t="shared" si="121"/>
        <v>1.1448858106879678E-2</v>
      </c>
      <c r="M440" s="218">
        <f t="shared" si="121"/>
        <v>1.1550733697950344E-2</v>
      </c>
      <c r="N440" s="218">
        <f t="shared" si="121"/>
        <v>1.165227345552422E-2</v>
      </c>
      <c r="O440" s="218">
        <f t="shared" si="121"/>
        <v>1.1753543320557558E-2</v>
      </c>
      <c r="P440" s="218">
        <f t="shared" si="121"/>
        <v>1.1854502554587754E-2</v>
      </c>
      <c r="Q440" s="218">
        <f t="shared" si="121"/>
        <v>1.1955135935766803E-2</v>
      </c>
      <c r="R440" s="218">
        <f t="shared" si="121"/>
        <v>1.2055429041382348E-2</v>
      </c>
      <c r="S440" s="218">
        <f t="shared" si="121"/>
        <v>1.2155340805906967E-2</v>
      </c>
      <c r="T440" s="218">
        <f t="shared" si="121"/>
        <v>1.2254940520846302E-2</v>
      </c>
      <c r="U440" s="218">
        <f t="shared" si="121"/>
        <v>1.2353871648746573E-2</v>
      </c>
      <c r="V440" s="218">
        <f t="shared" si="121"/>
        <v>1.2453422018553928E-2</v>
      </c>
      <c r="W440" s="218">
        <f t="shared" si="121"/>
        <v>1.2548536355762474E-2</v>
      </c>
      <c r="X440" s="218">
        <f t="shared" si="121"/>
        <v>1.2658905124061315E-2</v>
      </c>
      <c r="Z440" s="243">
        <v>10</v>
      </c>
      <c r="AA440" s="234" t="s">
        <v>52</v>
      </c>
      <c r="AB440" s="246">
        <f>+(AB223/VLOOKUP(AA440,'1.1 Demanda Histórica'!$C$136:$D$166,2,FALSE))-1</f>
        <v>3.9631223279775307E-2</v>
      </c>
      <c r="AC440" s="218">
        <f t="shared" ref="AC440:AV440" si="122">+IFERROR(AC223/AB223-1,0)</f>
        <v>7.5491248118637611E-3</v>
      </c>
      <c r="AD440" s="218">
        <f t="shared" si="122"/>
        <v>1.0969404517721548E-2</v>
      </c>
      <c r="AE440" s="218">
        <f t="shared" si="122"/>
        <v>1.1021847057542722E-2</v>
      </c>
      <c r="AF440" s="218">
        <f t="shared" si="122"/>
        <v>1.1028562766477013E-2</v>
      </c>
      <c r="AG440" s="218">
        <f t="shared" si="122"/>
        <v>1.1144725360059837E-2</v>
      </c>
      <c r="AH440" s="218">
        <f t="shared" si="122"/>
        <v>1.1243866189788898E-2</v>
      </c>
      <c r="AI440" s="218">
        <f t="shared" si="122"/>
        <v>1.1347013426892483E-2</v>
      </c>
      <c r="AJ440" s="218">
        <f t="shared" si="122"/>
        <v>1.1448866540356928E-2</v>
      </c>
      <c r="AK440" s="218">
        <f t="shared" si="122"/>
        <v>1.1550742110161272E-2</v>
      </c>
      <c r="AL440" s="218">
        <f t="shared" si="122"/>
        <v>1.1652281844782397E-2</v>
      </c>
      <c r="AM440" s="218">
        <f t="shared" si="122"/>
        <v>1.1753551685259156E-2</v>
      </c>
      <c r="AN440" s="218">
        <f t="shared" si="122"/>
        <v>1.1854510893131609E-2</v>
      </c>
      <c r="AO440" s="218">
        <f t="shared" si="122"/>
        <v>1.1955144246577731E-2</v>
      </c>
      <c r="AP440" s="218">
        <f t="shared" si="122"/>
        <v>1.2055437322904705E-2</v>
      </c>
      <c r="AQ440" s="218">
        <f t="shared" si="122"/>
        <v>1.2155349056600429E-2</v>
      </c>
      <c r="AR440" s="218">
        <f t="shared" si="122"/>
        <v>1.2254948739245375E-2</v>
      </c>
      <c r="AS440" s="218">
        <f t="shared" si="122"/>
        <v>1.2353879833194803E-2</v>
      </c>
      <c r="AT440" s="218">
        <f t="shared" si="122"/>
        <v>1.2453430168260615E-2</v>
      </c>
      <c r="AU440" s="218">
        <f t="shared" si="122"/>
        <v>1.2548544466755907E-2</v>
      </c>
      <c r="AV440" s="218">
        <f t="shared" si="122"/>
        <v>1.2658913204795841E-2</v>
      </c>
    </row>
    <row r="441" spans="2:48" x14ac:dyDescent="0.2">
      <c r="B441" s="229">
        <v>13</v>
      </c>
      <c r="C441" s="234" t="s">
        <v>54</v>
      </c>
      <c r="D441" s="246">
        <f>IFERROR(D224/VLOOKUP($C441,'1.1 Demanda Histórica'!$C$5:$U$40,19,0)-1,"")</f>
        <v>-1</v>
      </c>
      <c r="E441" s="218">
        <f t="shared" ref="E441:X441" si="123">+IFERROR(E224/D224-1,0)</f>
        <v>0</v>
      </c>
      <c r="F441" s="218">
        <f t="shared" si="123"/>
        <v>0</v>
      </c>
      <c r="G441" s="218">
        <f t="shared" si="123"/>
        <v>0</v>
      </c>
      <c r="H441" s="218">
        <f t="shared" si="123"/>
        <v>0</v>
      </c>
      <c r="I441" s="218">
        <f t="shared" si="123"/>
        <v>0</v>
      </c>
      <c r="J441" s="218">
        <f t="shared" si="123"/>
        <v>0</v>
      </c>
      <c r="K441" s="218">
        <f t="shared" si="123"/>
        <v>0</v>
      </c>
      <c r="L441" s="218">
        <f t="shared" si="123"/>
        <v>0</v>
      </c>
      <c r="M441" s="218">
        <f t="shared" si="123"/>
        <v>0</v>
      </c>
      <c r="N441" s="218">
        <f t="shared" si="123"/>
        <v>0</v>
      </c>
      <c r="O441" s="218">
        <f t="shared" si="123"/>
        <v>0</v>
      </c>
      <c r="P441" s="218">
        <f t="shared" si="123"/>
        <v>0</v>
      </c>
      <c r="Q441" s="218">
        <f t="shared" si="123"/>
        <v>0</v>
      </c>
      <c r="R441" s="218">
        <f t="shared" si="123"/>
        <v>0</v>
      </c>
      <c r="S441" s="218">
        <f t="shared" si="123"/>
        <v>0</v>
      </c>
      <c r="T441" s="218">
        <f t="shared" si="123"/>
        <v>0</v>
      </c>
      <c r="U441" s="218">
        <f t="shared" si="123"/>
        <v>0</v>
      </c>
      <c r="V441" s="218">
        <f t="shared" si="123"/>
        <v>0</v>
      </c>
      <c r="W441" s="218">
        <f t="shared" si="123"/>
        <v>0</v>
      </c>
      <c r="X441" s="218">
        <f t="shared" si="123"/>
        <v>0</v>
      </c>
      <c r="Z441" s="243">
        <v>13</v>
      </c>
      <c r="AA441" s="234" t="s">
        <v>54</v>
      </c>
      <c r="AB441" s="246">
        <f>+(AB224/VLOOKUP(AA441,'1.1 Demanda Histórica'!$C$136:$D$166,2,FALSE))-1</f>
        <v>-1</v>
      </c>
      <c r="AC441" s="218">
        <f t="shared" ref="AC441:AV441" si="124">+IFERROR(AC224/AB224-1,0)</f>
        <v>0</v>
      </c>
      <c r="AD441" s="218">
        <f t="shared" si="124"/>
        <v>0</v>
      </c>
      <c r="AE441" s="218">
        <f t="shared" si="124"/>
        <v>0</v>
      </c>
      <c r="AF441" s="218">
        <f t="shared" si="124"/>
        <v>0</v>
      </c>
      <c r="AG441" s="218">
        <f t="shared" si="124"/>
        <v>0</v>
      </c>
      <c r="AH441" s="218">
        <f t="shared" si="124"/>
        <v>0</v>
      </c>
      <c r="AI441" s="218">
        <f t="shared" si="124"/>
        <v>0</v>
      </c>
      <c r="AJ441" s="218">
        <f t="shared" si="124"/>
        <v>0</v>
      </c>
      <c r="AK441" s="218">
        <f t="shared" si="124"/>
        <v>0</v>
      </c>
      <c r="AL441" s="218">
        <f t="shared" si="124"/>
        <v>0</v>
      </c>
      <c r="AM441" s="218">
        <f t="shared" si="124"/>
        <v>0</v>
      </c>
      <c r="AN441" s="218">
        <f t="shared" si="124"/>
        <v>0</v>
      </c>
      <c r="AO441" s="218">
        <f t="shared" si="124"/>
        <v>0</v>
      </c>
      <c r="AP441" s="218">
        <f t="shared" si="124"/>
        <v>0</v>
      </c>
      <c r="AQ441" s="218">
        <f t="shared" si="124"/>
        <v>0</v>
      </c>
      <c r="AR441" s="218">
        <f t="shared" si="124"/>
        <v>0</v>
      </c>
      <c r="AS441" s="218">
        <f t="shared" si="124"/>
        <v>0</v>
      </c>
      <c r="AT441" s="218">
        <f t="shared" si="124"/>
        <v>0</v>
      </c>
      <c r="AU441" s="218">
        <f t="shared" si="124"/>
        <v>0</v>
      </c>
      <c r="AV441" s="218">
        <f t="shared" si="124"/>
        <v>0</v>
      </c>
    </row>
    <row r="442" spans="2:48" x14ac:dyDescent="0.2">
      <c r="B442" s="229">
        <v>14</v>
      </c>
      <c r="C442" s="234" t="s">
        <v>55</v>
      </c>
      <c r="D442" s="246">
        <f>IFERROR(D225/VLOOKUP($C442,'1.1 Demanda Histórica'!$C$5:$U$40,19,0)-1,"")</f>
        <v>1.6126892338137466E-2</v>
      </c>
      <c r="E442" s="218">
        <f t="shared" ref="E442:X442" si="125">+IFERROR(E225/D225-1,0)</f>
        <v>6.1035936184108408E-3</v>
      </c>
      <c r="F442" s="218">
        <f t="shared" si="125"/>
        <v>9.6257540948665454E-3</v>
      </c>
      <c r="G442" s="218">
        <f t="shared" si="125"/>
        <v>1.06288828083696E-2</v>
      </c>
      <c r="H442" s="218">
        <f t="shared" si="125"/>
        <v>1.0639494275726413E-2</v>
      </c>
      <c r="I442" s="218">
        <f t="shared" si="125"/>
        <v>1.0755697843953582E-2</v>
      </c>
      <c r="J442" s="218">
        <f t="shared" si="125"/>
        <v>1.085555455741205E-2</v>
      </c>
      <c r="K442" s="218">
        <f t="shared" si="125"/>
        <v>1.095934788147801E-2</v>
      </c>
      <c r="L442" s="218">
        <f t="shared" si="125"/>
        <v>1.1061961458231018E-2</v>
      </c>
      <c r="M442" s="218">
        <f t="shared" si="125"/>
        <v>1.1164664996333507E-2</v>
      </c>
      <c r="N442" s="218">
        <f t="shared" si="125"/>
        <v>1.126711112408163E-2</v>
      </c>
      <c r="O442" s="218">
        <f t="shared" si="125"/>
        <v>1.1369362156582907E-2</v>
      </c>
      <c r="P442" s="218">
        <f t="shared" si="125"/>
        <v>1.1471377285393602E-2</v>
      </c>
      <c r="Q442" s="218">
        <f t="shared" si="125"/>
        <v>1.1573140315601638E-2</v>
      </c>
      <c r="R442" s="218">
        <f t="shared" si="125"/>
        <v>1.1674635786712573E-2</v>
      </c>
      <c r="S442" s="218">
        <f t="shared" si="125"/>
        <v>1.177582239085373E-2</v>
      </c>
      <c r="T442" s="218">
        <f t="shared" si="125"/>
        <v>1.1876765686884783E-2</v>
      </c>
      <c r="U442" s="218">
        <f t="shared" si="125"/>
        <v>1.1977118512875862E-2</v>
      </c>
      <c r="V442" s="218">
        <f t="shared" si="125"/>
        <v>1.2078127853230924E-2</v>
      </c>
      <c r="W442" s="218">
        <f t="shared" si="125"/>
        <v>1.2174888833880182E-2</v>
      </c>
      <c r="X442" s="218">
        <f t="shared" si="125"/>
        <v>1.2286505056194219E-2</v>
      </c>
      <c r="Z442" s="243">
        <v>14</v>
      </c>
      <c r="AA442" s="234" t="s">
        <v>55</v>
      </c>
      <c r="AB442" s="246">
        <f>+(AB225/VLOOKUP(AA442,'1.1 Demanda Histórica'!$C$136:$D$166,2,FALSE))-1</f>
        <v>2.0833779898246529E-2</v>
      </c>
      <c r="AC442" s="218">
        <f t="shared" ref="AC442:AV442" si="126">+IFERROR(AC225/AB225-1,0)</f>
        <v>6.1035936184108408E-3</v>
      </c>
      <c r="AD442" s="218">
        <f t="shared" si="126"/>
        <v>9.6257540948663234E-3</v>
      </c>
      <c r="AE442" s="218">
        <f t="shared" si="126"/>
        <v>1.0628882808370266E-2</v>
      </c>
      <c r="AF442" s="218">
        <f t="shared" si="126"/>
        <v>1.0639494275725969E-2</v>
      </c>
      <c r="AG442" s="218">
        <f t="shared" si="126"/>
        <v>1.0755697843954026E-2</v>
      </c>
      <c r="AH442" s="218">
        <f t="shared" si="126"/>
        <v>1.085555455741205E-2</v>
      </c>
      <c r="AI442" s="218">
        <f t="shared" si="126"/>
        <v>1.0959347881478232E-2</v>
      </c>
      <c r="AJ442" s="218">
        <f t="shared" si="126"/>
        <v>1.1061961458230796E-2</v>
      </c>
      <c r="AK442" s="218">
        <f t="shared" si="126"/>
        <v>1.1164664996333729E-2</v>
      </c>
      <c r="AL442" s="218">
        <f t="shared" si="126"/>
        <v>1.1267111124081852E-2</v>
      </c>
      <c r="AM442" s="218">
        <f t="shared" si="126"/>
        <v>1.1369362156582463E-2</v>
      </c>
      <c r="AN442" s="218">
        <f t="shared" si="126"/>
        <v>1.1471377285393825E-2</v>
      </c>
      <c r="AO442" s="218">
        <f t="shared" si="126"/>
        <v>1.157314031560186E-2</v>
      </c>
      <c r="AP442" s="218">
        <f t="shared" si="126"/>
        <v>1.1674635786712795E-2</v>
      </c>
      <c r="AQ442" s="218">
        <f t="shared" si="126"/>
        <v>1.1775822390853286E-2</v>
      </c>
      <c r="AR442" s="218">
        <f t="shared" si="126"/>
        <v>1.1876765686885005E-2</v>
      </c>
      <c r="AS442" s="218">
        <f t="shared" si="126"/>
        <v>1.1977118512875862E-2</v>
      </c>
      <c r="AT442" s="218">
        <f t="shared" si="126"/>
        <v>1.2078127853230924E-2</v>
      </c>
      <c r="AU442" s="218">
        <f t="shared" si="126"/>
        <v>1.2174888833879516E-2</v>
      </c>
      <c r="AV442" s="218">
        <f t="shared" si="126"/>
        <v>1.2286505056194885E-2</v>
      </c>
    </row>
    <row r="443" spans="2:48" x14ac:dyDescent="0.2">
      <c r="B443" s="229">
        <v>18</v>
      </c>
      <c r="C443" s="234" t="s">
        <v>57</v>
      </c>
      <c r="D443" s="246">
        <f>IFERROR(D226/('1.1 Demanda Histórica'!U20)-1,"")</f>
        <v>3.7649556606997869E-2</v>
      </c>
      <c r="E443" s="218">
        <f t="shared" ref="E443:X443" si="127">+IFERROR(E226/D226-1,0)</f>
        <v>3.0660383366429178E-2</v>
      </c>
      <c r="F443" s="218">
        <f t="shared" si="127"/>
        <v>2.8987450700896478E-2</v>
      </c>
      <c r="G443" s="218">
        <f t="shared" si="127"/>
        <v>2.9685035173992125E-2</v>
      </c>
      <c r="H443" s="218">
        <f t="shared" si="127"/>
        <v>2.8185675002729393E-2</v>
      </c>
      <c r="I443" s="218">
        <f t="shared" si="127"/>
        <v>2.7814883825315162E-2</v>
      </c>
      <c r="J443" s="218">
        <f t="shared" si="127"/>
        <v>2.7196831457652504E-2</v>
      </c>
      <c r="K443" s="218">
        <f t="shared" si="127"/>
        <v>2.6616420278563258E-2</v>
      </c>
      <c r="L443" s="218">
        <f t="shared" si="127"/>
        <v>2.6111212315808041E-2</v>
      </c>
      <c r="M443" s="218">
        <f t="shared" si="127"/>
        <v>2.5594975585176538E-2</v>
      </c>
      <c r="N443" s="218">
        <f t="shared" si="127"/>
        <v>2.5121356085830548E-2</v>
      </c>
      <c r="O443" s="218">
        <f t="shared" si="127"/>
        <v>2.4663843670139629E-2</v>
      </c>
      <c r="P443" s="218">
        <f t="shared" si="127"/>
        <v>2.4228876305814495E-2</v>
      </c>
      <c r="Q443" s="218">
        <f t="shared" si="127"/>
        <v>2.3814135248188428E-2</v>
      </c>
      <c r="R443" s="218">
        <f t="shared" si="127"/>
        <v>2.3417633018036232E-2</v>
      </c>
      <c r="S443" s="218">
        <f t="shared" si="127"/>
        <v>2.3039042854843483E-2</v>
      </c>
      <c r="T443" s="218">
        <f t="shared" si="127"/>
        <v>2.2676961387419814E-2</v>
      </c>
      <c r="U443" s="218">
        <f t="shared" si="127"/>
        <v>2.2330410441385284E-2</v>
      </c>
      <c r="V443" s="218">
        <f t="shared" si="127"/>
        <v>2.1999299683612028E-2</v>
      </c>
      <c r="W443" s="218">
        <f t="shared" si="127"/>
        <v>2.167967765445411E-2</v>
      </c>
      <c r="X443" s="218">
        <f t="shared" si="127"/>
        <v>2.1383007538163357E-2</v>
      </c>
      <c r="Z443" s="243">
        <v>18</v>
      </c>
      <c r="AA443" s="234" t="s">
        <v>57</v>
      </c>
      <c r="AB443" s="246">
        <f>+(AB226/VLOOKUP(AA443,'1.1 Demanda Histórica'!$C$136:$D$166,2,FALSE))-1</f>
        <v>4.4473375772978052E-2</v>
      </c>
      <c r="AC443" s="218">
        <f t="shared" ref="AC443:AV443" si="128">+IFERROR(AC226/AB226-1,0)</f>
        <v>3.0789640227520287E-2</v>
      </c>
      <c r="AD443" s="218">
        <f t="shared" si="128"/>
        <v>2.9100970743383803E-2</v>
      </c>
      <c r="AE443" s="218">
        <f t="shared" si="128"/>
        <v>2.9807836849142566E-2</v>
      </c>
      <c r="AF443" s="218">
        <f t="shared" si="128"/>
        <v>2.8296088381604134E-2</v>
      </c>
      <c r="AG443" s="218">
        <f t="shared" si="128"/>
        <v>2.7920610164281268E-2</v>
      </c>
      <c r="AH443" s="218">
        <f t="shared" si="128"/>
        <v>2.7296258212034408E-2</v>
      </c>
      <c r="AI443" s="218">
        <f t="shared" si="128"/>
        <v>2.6710000316266136E-2</v>
      </c>
      <c r="AJ443" s="218">
        <f t="shared" si="128"/>
        <v>2.6199689178263652E-2</v>
      </c>
      <c r="AK443" s="218">
        <f t="shared" si="128"/>
        <v>2.5678419353758475E-2</v>
      </c>
      <c r="AL443" s="218">
        <f t="shared" si="128"/>
        <v>2.5200218466397972E-2</v>
      </c>
      <c r="AM443" s="218">
        <f t="shared" si="128"/>
        <v>2.4738365290893682E-2</v>
      </c>
      <c r="AN443" s="218">
        <f t="shared" si="128"/>
        <v>2.429933072564916E-2</v>
      </c>
      <c r="AO443" s="218">
        <f t="shared" si="128"/>
        <v>2.3880766623633143E-2</v>
      </c>
      <c r="AP443" s="218">
        <f t="shared" si="128"/>
        <v>2.3480660260798203E-2</v>
      </c>
      <c r="AQ443" s="218">
        <f t="shared" si="128"/>
        <v>2.3098672701000744E-2</v>
      </c>
      <c r="AR443" s="218">
        <f t="shared" si="128"/>
        <v>2.2733381292828758E-2</v>
      </c>
      <c r="AS443" s="218">
        <f t="shared" si="128"/>
        <v>2.2383795354628866E-2</v>
      </c>
      <c r="AT443" s="218">
        <f t="shared" si="128"/>
        <v>2.2049808170321095E-2</v>
      </c>
      <c r="AU443" s="218">
        <f t="shared" si="128"/>
        <v>2.1727467797487909E-2</v>
      </c>
      <c r="AV443" s="218">
        <f t="shared" si="128"/>
        <v>2.142818179496353E-2</v>
      </c>
    </row>
    <row r="444" spans="2:48" x14ac:dyDescent="0.2">
      <c r="B444" s="229">
        <v>20</v>
      </c>
      <c r="C444" s="234" t="s">
        <v>58</v>
      </c>
      <c r="D444" s="246">
        <f>IFERROR(D227/('1.1 Demanda Histórica'!U21)-1,"")</f>
        <v>0.21423020102443857</v>
      </c>
      <c r="E444" s="218">
        <f t="shared" ref="E444:X444" si="129">+IFERROR(E227/D227-1,0)</f>
        <v>8.738059566556533E-2</v>
      </c>
      <c r="F444" s="218">
        <f t="shared" si="129"/>
        <v>3.6599980288130052E-2</v>
      </c>
      <c r="G444" s="218">
        <f t="shared" si="129"/>
        <v>3.659998028812983E-2</v>
      </c>
      <c r="H444" s="218">
        <f t="shared" si="129"/>
        <v>3.659998028812983E-2</v>
      </c>
      <c r="I444" s="218">
        <f t="shared" si="129"/>
        <v>3.6599980288130274E-2</v>
      </c>
      <c r="J444" s="218">
        <f t="shared" si="129"/>
        <v>3.659998028812983E-2</v>
      </c>
      <c r="K444" s="218">
        <f t="shared" si="129"/>
        <v>3.6599980288130052E-2</v>
      </c>
      <c r="L444" s="218">
        <f t="shared" si="129"/>
        <v>3.659998028812983E-2</v>
      </c>
      <c r="M444" s="218">
        <f t="shared" si="129"/>
        <v>3.6599980288130052E-2</v>
      </c>
      <c r="N444" s="218">
        <f t="shared" si="129"/>
        <v>3.659998028812983E-2</v>
      </c>
      <c r="O444" s="218">
        <f t="shared" si="129"/>
        <v>3.6599980288130052E-2</v>
      </c>
      <c r="P444" s="218">
        <f t="shared" si="129"/>
        <v>3.6599980288130052E-2</v>
      </c>
      <c r="Q444" s="218">
        <f t="shared" si="129"/>
        <v>3.6599980288130274E-2</v>
      </c>
      <c r="R444" s="218">
        <f t="shared" si="129"/>
        <v>3.6599980288130052E-2</v>
      </c>
      <c r="S444" s="218">
        <f t="shared" si="129"/>
        <v>3.659998028812983E-2</v>
      </c>
      <c r="T444" s="218">
        <f t="shared" si="129"/>
        <v>3.6599980288130052E-2</v>
      </c>
      <c r="U444" s="218">
        <f t="shared" si="129"/>
        <v>3.659998028812983E-2</v>
      </c>
      <c r="V444" s="218">
        <f t="shared" si="129"/>
        <v>3.6599980288130052E-2</v>
      </c>
      <c r="W444" s="218">
        <f t="shared" si="129"/>
        <v>3.659998028812983E-2</v>
      </c>
      <c r="X444" s="218">
        <f t="shared" si="129"/>
        <v>3.6599980288130052E-2</v>
      </c>
      <c r="Z444" s="243">
        <v>20</v>
      </c>
      <c r="AA444" s="234" t="s">
        <v>58</v>
      </c>
      <c r="AB444" s="246">
        <f>+(AB227/VLOOKUP(AA444,'1.1 Demanda Histórica'!$C$136:$D$166,2,FALSE))-1</f>
        <v>2.065871286589771E-2</v>
      </c>
      <c r="AC444" s="218">
        <f t="shared" ref="AC444:AV444" si="130">+IFERROR(AC227/AB227-1,0)</f>
        <v>8.9698437477268467E-2</v>
      </c>
      <c r="AD444" s="218">
        <f t="shared" si="130"/>
        <v>3.9083101131258902E-2</v>
      </c>
      <c r="AE444" s="218">
        <f t="shared" si="130"/>
        <v>3.9083101131259124E-2</v>
      </c>
      <c r="AF444" s="218">
        <f t="shared" si="130"/>
        <v>3.9083101131259124E-2</v>
      </c>
      <c r="AG444" s="218">
        <f t="shared" si="130"/>
        <v>3.9083101131259124E-2</v>
      </c>
      <c r="AH444" s="218">
        <f t="shared" si="130"/>
        <v>3.9083101131259124E-2</v>
      </c>
      <c r="AI444" s="218">
        <f t="shared" si="130"/>
        <v>3.9083101131258902E-2</v>
      </c>
      <c r="AJ444" s="218">
        <f t="shared" si="130"/>
        <v>3.9083101131259124E-2</v>
      </c>
      <c r="AK444" s="218">
        <f t="shared" si="130"/>
        <v>3.9083101131259346E-2</v>
      </c>
      <c r="AL444" s="218">
        <f t="shared" si="130"/>
        <v>3.9083101131259346E-2</v>
      </c>
      <c r="AM444" s="218">
        <f t="shared" si="130"/>
        <v>3.9083101131258902E-2</v>
      </c>
      <c r="AN444" s="218">
        <f t="shared" si="130"/>
        <v>3.9083101131258902E-2</v>
      </c>
      <c r="AO444" s="218">
        <f t="shared" si="130"/>
        <v>3.9083101131259124E-2</v>
      </c>
      <c r="AP444" s="218">
        <f t="shared" si="130"/>
        <v>3.9083101131259346E-2</v>
      </c>
      <c r="AQ444" s="218">
        <f t="shared" si="130"/>
        <v>3.9083101131259124E-2</v>
      </c>
      <c r="AR444" s="218">
        <f t="shared" si="130"/>
        <v>3.9083101131259124E-2</v>
      </c>
      <c r="AS444" s="218">
        <f t="shared" si="130"/>
        <v>3.9083101131259346E-2</v>
      </c>
      <c r="AT444" s="218">
        <f t="shared" si="130"/>
        <v>3.9083101131259124E-2</v>
      </c>
      <c r="AU444" s="218">
        <f t="shared" si="130"/>
        <v>3.9083101131259124E-2</v>
      </c>
      <c r="AV444" s="218">
        <f t="shared" si="130"/>
        <v>3.9083101131259124E-2</v>
      </c>
    </row>
    <row r="445" spans="2:48" x14ac:dyDescent="0.2">
      <c r="B445" s="229">
        <v>21</v>
      </c>
      <c r="C445" s="234" t="s">
        <v>59</v>
      </c>
      <c r="D445" s="246">
        <f>IFERROR(D228/VLOOKUP($C445,'1.1 Demanda Histórica'!$C$5:$U$40,19,0)-1,"")</f>
        <v>9.0273340011091774E-2</v>
      </c>
      <c r="E445" s="218">
        <f t="shared" ref="E445:X445" si="131">+IFERROR(E228/D228-1,0)</f>
        <v>4.6811894562517331E-2</v>
      </c>
      <c r="F445" s="218">
        <f t="shared" si="131"/>
        <v>4.345655633336909E-2</v>
      </c>
      <c r="G445" s="218">
        <f t="shared" si="131"/>
        <v>4.1680718781467396E-2</v>
      </c>
      <c r="H445" s="218">
        <f t="shared" si="131"/>
        <v>4.0018236324459888E-2</v>
      </c>
      <c r="I445" s="218">
        <f t="shared" si="131"/>
        <v>3.847895294219672E-2</v>
      </c>
      <c r="J445" s="218">
        <f t="shared" si="131"/>
        <v>3.7077752972998645E-2</v>
      </c>
      <c r="K445" s="218">
        <f t="shared" si="131"/>
        <v>3.5788804458586787E-2</v>
      </c>
      <c r="L445" s="218">
        <f t="shared" si="131"/>
        <v>3.4559940169021308E-2</v>
      </c>
      <c r="M445" s="218">
        <f t="shared" si="131"/>
        <v>3.3405449821858335E-2</v>
      </c>
      <c r="N445" s="218">
        <f t="shared" si="131"/>
        <v>3.2325598657929611E-2</v>
      </c>
      <c r="O445" s="218">
        <f t="shared" si="131"/>
        <v>3.1313375063017457E-2</v>
      </c>
      <c r="P445" s="218">
        <f t="shared" si="131"/>
        <v>3.0362618986788048E-2</v>
      </c>
      <c r="Q445" s="218">
        <f t="shared" si="131"/>
        <v>2.9467896473811983E-2</v>
      </c>
      <c r="R445" s="218">
        <f t="shared" si="131"/>
        <v>2.8624395743419351E-2</v>
      </c>
      <c r="S445" s="218">
        <f t="shared" si="131"/>
        <v>2.7827840620804567E-2</v>
      </c>
      <c r="T445" s="218">
        <f t="shared" si="131"/>
        <v>2.7074418030939018E-2</v>
      </c>
      <c r="U445" s="218">
        <f t="shared" si="131"/>
        <v>2.6360716960358577E-2</v>
      </c>
      <c r="V445" s="218">
        <f t="shared" si="131"/>
        <v>2.5683676825071888E-2</v>
      </c>
      <c r="W445" s="218">
        <f t="shared" si="131"/>
        <v>2.5040543595831855E-2</v>
      </c>
      <c r="X445" s="218">
        <f t="shared" si="131"/>
        <v>2.4428832354269847E-2</v>
      </c>
      <c r="Z445" s="243">
        <v>21</v>
      </c>
      <c r="AA445" s="234" t="s">
        <v>59</v>
      </c>
      <c r="AB445" s="246">
        <f>+(AB228/VLOOKUP(AA445,'1.1 Demanda Histórica'!$C$136:$D$166,2,FALSE))-1</f>
        <v>0.10150202301111877</v>
      </c>
      <c r="AC445" s="218">
        <f t="shared" ref="AC445:AV445" si="132">+IFERROR(AC228/AB228-1,0)</f>
        <v>4.6811894562517109E-2</v>
      </c>
      <c r="AD445" s="218">
        <f t="shared" si="132"/>
        <v>4.3456556333369312E-2</v>
      </c>
      <c r="AE445" s="218">
        <f t="shared" si="132"/>
        <v>4.1680718781467396E-2</v>
      </c>
      <c r="AF445" s="218">
        <f t="shared" si="132"/>
        <v>4.0018236324459666E-2</v>
      </c>
      <c r="AG445" s="218">
        <f t="shared" si="132"/>
        <v>3.8478952942196942E-2</v>
      </c>
      <c r="AH445" s="218">
        <f t="shared" si="132"/>
        <v>3.7077752972998423E-2</v>
      </c>
      <c r="AI445" s="218">
        <f t="shared" si="132"/>
        <v>3.5788804458587009E-2</v>
      </c>
      <c r="AJ445" s="218">
        <f t="shared" si="132"/>
        <v>3.4559940169021086E-2</v>
      </c>
      <c r="AK445" s="218">
        <f t="shared" si="132"/>
        <v>3.3405449821858557E-2</v>
      </c>
      <c r="AL445" s="218">
        <f t="shared" si="132"/>
        <v>3.2325598657929611E-2</v>
      </c>
      <c r="AM445" s="218">
        <f t="shared" si="132"/>
        <v>3.1313375063017235E-2</v>
      </c>
      <c r="AN445" s="218">
        <f t="shared" si="132"/>
        <v>3.036261898678827E-2</v>
      </c>
      <c r="AO445" s="218">
        <f t="shared" si="132"/>
        <v>2.9467896473811983E-2</v>
      </c>
      <c r="AP445" s="218">
        <f t="shared" si="132"/>
        <v>2.8624395743419573E-2</v>
      </c>
      <c r="AQ445" s="218">
        <f t="shared" si="132"/>
        <v>2.7827840620804345E-2</v>
      </c>
      <c r="AR445" s="218">
        <f t="shared" si="132"/>
        <v>2.7074418030939018E-2</v>
      </c>
      <c r="AS445" s="218">
        <f t="shared" si="132"/>
        <v>2.6360716960358577E-2</v>
      </c>
      <c r="AT445" s="218">
        <f t="shared" si="132"/>
        <v>2.5683676825071666E-2</v>
      </c>
      <c r="AU445" s="218">
        <f t="shared" si="132"/>
        <v>2.5040543595831855E-2</v>
      </c>
      <c r="AV445" s="218">
        <f t="shared" si="132"/>
        <v>2.4428832354270069E-2</v>
      </c>
    </row>
    <row r="446" spans="2:48" x14ac:dyDescent="0.2">
      <c r="B446" s="229">
        <v>22</v>
      </c>
      <c r="C446" s="234" t="s">
        <v>60</v>
      </c>
      <c r="D446" s="246">
        <f>IFERROR(D229/VLOOKUP($C446,'1.1 Demanda Histórica'!$C$5:$U$40,19,0)-1,"")</f>
        <v>3.8738104615806845E-2</v>
      </c>
      <c r="E446" s="218">
        <f t="shared" ref="E446:X446" si="133">+IFERROR(E229/D229-1,0)</f>
        <v>3.3452481502153519E-2</v>
      </c>
      <c r="F446" s="218">
        <f t="shared" si="133"/>
        <v>3.3319618002432438E-2</v>
      </c>
      <c r="G446" s="218">
        <f t="shared" si="133"/>
        <v>3.2281497207903298E-2</v>
      </c>
      <c r="H446" s="218">
        <f t="shared" si="133"/>
        <v>3.1387052868231402E-2</v>
      </c>
      <c r="I446" s="218">
        <f t="shared" si="133"/>
        <v>3.0641965093161305E-2</v>
      </c>
      <c r="J446" s="218">
        <f t="shared" si="133"/>
        <v>2.9924426821485328E-2</v>
      </c>
      <c r="K446" s="218">
        <f t="shared" si="133"/>
        <v>2.925023739992838E-2</v>
      </c>
      <c r="L446" s="218">
        <f t="shared" si="133"/>
        <v>2.8611681648788689E-2</v>
      </c>
      <c r="M446" s="218">
        <f t="shared" si="133"/>
        <v>2.8007220907976027E-2</v>
      </c>
      <c r="N446" s="218">
        <f t="shared" si="133"/>
        <v>2.7434120613543111E-2</v>
      </c>
      <c r="O446" s="218">
        <f t="shared" si="133"/>
        <v>2.6890241235537848E-2</v>
      </c>
      <c r="P446" s="218">
        <f t="shared" si="133"/>
        <v>2.6373558687709409E-2</v>
      </c>
      <c r="Q446" s="218">
        <f t="shared" si="133"/>
        <v>2.5882251897955566E-2</v>
      </c>
      <c r="R446" s="218">
        <f t="shared" si="133"/>
        <v>2.5414661843773612E-2</v>
      </c>
      <c r="S446" s="218">
        <f t="shared" si="133"/>
        <v>2.4969253197260732E-2</v>
      </c>
      <c r="T446" s="218">
        <f t="shared" si="133"/>
        <v>2.4544703040375593E-2</v>
      </c>
      <c r="U446" s="218">
        <f t="shared" si="133"/>
        <v>2.4139485065661104E-2</v>
      </c>
      <c r="V446" s="218">
        <f t="shared" si="133"/>
        <v>2.3753392594206391E-2</v>
      </c>
      <c r="W446" s="218">
        <f t="shared" si="133"/>
        <v>2.3381675338107311E-2</v>
      </c>
      <c r="X446" s="218">
        <f t="shared" si="133"/>
        <v>2.3037554003573879E-2</v>
      </c>
      <c r="Z446" s="243">
        <v>22</v>
      </c>
      <c r="AA446" s="234" t="s">
        <v>60</v>
      </c>
      <c r="AB446" s="246">
        <f>+(AB229/VLOOKUP(AA446,'1.1 Demanda Histórica'!$C$136:$D$166,2,FALSE))-1</f>
        <v>4.9436028217846539E-2</v>
      </c>
      <c r="AC446" s="218">
        <f t="shared" ref="AC446:AV446" si="134">+IFERROR(AC229/AB229-1,0)</f>
        <v>3.3452481502153075E-2</v>
      </c>
      <c r="AD446" s="218">
        <f t="shared" si="134"/>
        <v>3.3319618002433327E-2</v>
      </c>
      <c r="AE446" s="218">
        <f t="shared" si="134"/>
        <v>3.2281497207902632E-2</v>
      </c>
      <c r="AF446" s="218">
        <f t="shared" si="134"/>
        <v>3.1387052868230958E-2</v>
      </c>
      <c r="AG446" s="218">
        <f t="shared" si="134"/>
        <v>3.0641965093161527E-2</v>
      </c>
      <c r="AH446" s="218">
        <f t="shared" si="134"/>
        <v>2.9924426821485994E-2</v>
      </c>
      <c r="AI446" s="218">
        <f t="shared" si="134"/>
        <v>2.9250237399929047E-2</v>
      </c>
      <c r="AJ446" s="218">
        <f t="shared" si="134"/>
        <v>2.8611681648787801E-2</v>
      </c>
      <c r="AK446" s="218">
        <f t="shared" si="134"/>
        <v>2.8007220907975805E-2</v>
      </c>
      <c r="AL446" s="218">
        <f t="shared" si="134"/>
        <v>2.7434120613542667E-2</v>
      </c>
      <c r="AM446" s="218">
        <f t="shared" si="134"/>
        <v>2.6890241235538737E-2</v>
      </c>
      <c r="AN446" s="218">
        <f t="shared" si="134"/>
        <v>2.6373558687708298E-2</v>
      </c>
      <c r="AO446" s="218">
        <f t="shared" si="134"/>
        <v>2.5882251897955788E-2</v>
      </c>
      <c r="AP446" s="218">
        <f t="shared" si="134"/>
        <v>2.5414661843774722E-2</v>
      </c>
      <c r="AQ446" s="218">
        <f t="shared" si="134"/>
        <v>2.49692531972594E-2</v>
      </c>
      <c r="AR446" s="218">
        <f t="shared" si="134"/>
        <v>2.4544703040376259E-2</v>
      </c>
      <c r="AS446" s="218">
        <f t="shared" si="134"/>
        <v>2.4139485065660882E-2</v>
      </c>
      <c r="AT446" s="218">
        <f t="shared" si="134"/>
        <v>2.3753392594206835E-2</v>
      </c>
      <c r="AU446" s="218">
        <f t="shared" si="134"/>
        <v>2.3381675338107311E-2</v>
      </c>
      <c r="AV446" s="218">
        <f t="shared" si="134"/>
        <v>2.3037554003574323E-2</v>
      </c>
    </row>
    <row r="447" spans="2:48" x14ac:dyDescent="0.2">
      <c r="B447" s="229">
        <v>23</v>
      </c>
      <c r="C447" s="234" t="s">
        <v>61</v>
      </c>
      <c r="D447" s="246">
        <f>IFERROR(D230/VLOOKUP($C447,'1.1 Demanda Histórica'!$C$5:$U$40,19,0)-1,"")</f>
        <v>5.9307099259533258E-2</v>
      </c>
      <c r="E447" s="218">
        <f t="shared" ref="E447:X447" si="135">+IFERROR(E230/D230-1,0)</f>
        <v>5.3651135415925699E-2</v>
      </c>
      <c r="F447" s="218">
        <f t="shared" si="135"/>
        <v>5.0708979055292369E-2</v>
      </c>
      <c r="G447" s="218">
        <f t="shared" si="135"/>
        <v>4.8148100978984587E-2</v>
      </c>
      <c r="H447" s="218">
        <f t="shared" si="135"/>
        <v>4.5970169906848435E-2</v>
      </c>
      <c r="I447" s="218">
        <f t="shared" si="135"/>
        <v>4.4082265721329339E-2</v>
      </c>
      <c r="J447" s="218">
        <f t="shared" si="135"/>
        <v>4.2351490319363805E-2</v>
      </c>
      <c r="K447" s="218">
        <f t="shared" si="135"/>
        <v>4.0765110196310683E-2</v>
      </c>
      <c r="L447" s="218">
        <f t="shared" si="135"/>
        <v>3.9301129758927633E-2</v>
      </c>
      <c r="M447" s="218">
        <f t="shared" si="135"/>
        <v>3.7946015340564632E-2</v>
      </c>
      <c r="N447" s="218">
        <f t="shared" si="135"/>
        <v>3.6687785890843427E-2</v>
      </c>
      <c r="O447" s="218">
        <f t="shared" si="135"/>
        <v>3.5516526217192368E-2</v>
      </c>
      <c r="P447" s="218">
        <f t="shared" si="135"/>
        <v>3.4423646412362841E-2</v>
      </c>
      <c r="Q447" s="218">
        <f t="shared" si="135"/>
        <v>3.3401690773776638E-2</v>
      </c>
      <c r="R447" s="218">
        <f t="shared" si="135"/>
        <v>3.2444133254390328E-2</v>
      </c>
      <c r="S447" s="218">
        <f t="shared" si="135"/>
        <v>3.154521839771518E-2</v>
      </c>
      <c r="T447" s="218">
        <f t="shared" si="135"/>
        <v>3.0699913275141988E-2</v>
      </c>
      <c r="U447" s="218">
        <f t="shared" si="135"/>
        <v>2.9903550584349681E-2</v>
      </c>
      <c r="V447" s="218">
        <f t="shared" si="135"/>
        <v>2.9152742554809929E-2</v>
      </c>
      <c r="W447" s="218">
        <f t="shared" si="135"/>
        <v>2.8441550683143024E-2</v>
      </c>
      <c r="X447" s="218">
        <f t="shared" si="135"/>
        <v>2.7775837969264749E-2</v>
      </c>
      <c r="Z447" s="243">
        <v>23</v>
      </c>
      <c r="AA447" s="234" t="s">
        <v>61</v>
      </c>
      <c r="AB447" s="246">
        <f>+(AB230/VLOOKUP(AA447,'1.1 Demanda Histórica'!$C$136:$D$166,2,FALSE))-1</f>
        <v>5.062071382737976E-2</v>
      </c>
      <c r="AC447" s="218">
        <f t="shared" ref="AC447:AV447" si="136">+IFERROR(AC230/AB230-1,0)</f>
        <v>5.362383178258967E-2</v>
      </c>
      <c r="AD447" s="218">
        <f t="shared" si="136"/>
        <v>5.0677455012394956E-2</v>
      </c>
      <c r="AE447" s="218">
        <f t="shared" si="136"/>
        <v>4.8116988337308264E-2</v>
      </c>
      <c r="AF447" s="218">
        <f t="shared" si="136"/>
        <v>4.5940853675010995E-2</v>
      </c>
      <c r="AG447" s="218">
        <f t="shared" si="136"/>
        <v>4.4055031690673152E-2</v>
      </c>
      <c r="AH447" s="218">
        <f t="shared" si="136"/>
        <v>4.2326301723739856E-2</v>
      </c>
      <c r="AI447" s="218">
        <f t="shared" si="136"/>
        <v>4.0741807169003996E-2</v>
      </c>
      <c r="AJ447" s="218">
        <f t="shared" si="136"/>
        <v>3.9279532285747321E-2</v>
      </c>
      <c r="AK447" s="218">
        <f t="shared" si="136"/>
        <v>3.7925951639378397E-2</v>
      </c>
      <c r="AL447" s="218">
        <f t="shared" si="136"/>
        <v>3.66691015402556E-2</v>
      </c>
      <c r="AM447" s="218">
        <f t="shared" si="136"/>
        <v>3.5499084939818681E-2</v>
      </c>
      <c r="AN447" s="218">
        <f t="shared" si="136"/>
        <v>3.4407328602455989E-2</v>
      </c>
      <c r="AO447" s="218">
        <f t="shared" si="136"/>
        <v>3.3386391425322071E-2</v>
      </c>
      <c r="AP447" s="218">
        <f t="shared" si="136"/>
        <v>3.242975995309294E-2</v>
      </c>
      <c r="AQ447" s="218">
        <f t="shared" si="136"/>
        <v>3.1531689551965281E-2</v>
      </c>
      <c r="AR447" s="218">
        <f t="shared" si="136"/>
        <v>3.0687156580212926E-2</v>
      </c>
      <c r="AS447" s="218">
        <f t="shared" si="136"/>
        <v>2.9891501815932475E-2</v>
      </c>
      <c r="AT447" s="218">
        <f t="shared" si="136"/>
        <v>2.9141344219440812E-2</v>
      </c>
      <c r="AU447" s="218">
        <f t="shared" si="136"/>
        <v>2.8430752096534562E-2</v>
      </c>
      <c r="AV447" s="218">
        <f t="shared" si="136"/>
        <v>2.7765590814666119E-2</v>
      </c>
    </row>
    <row r="448" spans="2:48" x14ac:dyDescent="0.2">
      <c r="B448" s="229">
        <v>26</v>
      </c>
      <c r="C448" s="234" t="s">
        <v>62</v>
      </c>
      <c r="D448" s="246">
        <f>IFERROR(D231/VLOOKUP($C448,'1.1 Demanda Histórica'!$C$5:$U$40,19,0)-1,"")</f>
        <v>5.0829230758179245E-2</v>
      </c>
      <c r="E448" s="218">
        <f t="shared" ref="E448:X448" si="137">+IFERROR(E231/D231-1,0)</f>
        <v>1.9634394041976977E-2</v>
      </c>
      <c r="F448" s="218">
        <f t="shared" si="137"/>
        <v>9.3472306725641552E-3</v>
      </c>
      <c r="G448" s="218">
        <f t="shared" si="137"/>
        <v>3.4562034321952151E-2</v>
      </c>
      <c r="H448" s="218">
        <f t="shared" si="137"/>
        <v>1.3804272997840261E-2</v>
      </c>
      <c r="I448" s="218">
        <f t="shared" si="137"/>
        <v>2.1644338618681758E-2</v>
      </c>
      <c r="J448" s="218">
        <f t="shared" si="137"/>
        <v>1.3610541643943819E-2</v>
      </c>
      <c r="K448" s="218">
        <f t="shared" si="137"/>
        <v>1.7565112053301135E-2</v>
      </c>
      <c r="L448" s="218">
        <f t="shared" si="137"/>
        <v>1.7261904761904923E-2</v>
      </c>
      <c r="M448" s="218">
        <f t="shared" si="137"/>
        <v>1.6968987712112193E-2</v>
      </c>
      <c r="N448" s="218">
        <f t="shared" si="137"/>
        <v>1.7711823302965612E-2</v>
      </c>
      <c r="O448" s="218">
        <f t="shared" si="137"/>
        <v>1.7143238696404328E-2</v>
      </c>
      <c r="P448" s="218">
        <f t="shared" si="137"/>
        <v>-0.13228462156778431</v>
      </c>
      <c r="Q448" s="218">
        <f t="shared" si="137"/>
        <v>2.3760206920889537E-2</v>
      </c>
      <c r="R448" s="218">
        <f t="shared" si="137"/>
        <v>0.17819743303159141</v>
      </c>
      <c r="S448" s="218">
        <f t="shared" si="137"/>
        <v>2.3326112908719665E-2</v>
      </c>
      <c r="T448" s="218">
        <f t="shared" si="137"/>
        <v>7.3053925232451355E-3</v>
      </c>
      <c r="U448" s="218">
        <f t="shared" si="137"/>
        <v>-0.13325972686297261</v>
      </c>
      <c r="V448" s="218">
        <f t="shared" si="137"/>
        <v>1.133148790047378E-2</v>
      </c>
      <c r="W448" s="218">
        <f t="shared" si="137"/>
        <v>1.7907221006838281E-2</v>
      </c>
      <c r="X448" s="218">
        <f t="shared" si="137"/>
        <v>-0.5987266018671934</v>
      </c>
      <c r="Z448" s="243">
        <v>26</v>
      </c>
      <c r="AA448" s="234" t="s">
        <v>62</v>
      </c>
      <c r="AB448" s="246">
        <f>+(AB231/VLOOKUP(AA448,'1.1 Demanda Histórica'!$C$136:$D$166,2,FALSE))-1</f>
        <v>5.4678347282142603E-2</v>
      </c>
      <c r="AC448" s="218">
        <f t="shared" ref="AC448:AV448" si="138">+IFERROR(AC231/AB231-1,0)</f>
        <v>1.9634394041976755E-2</v>
      </c>
      <c r="AD448" s="218">
        <f t="shared" si="138"/>
        <v>9.3472306725641552E-3</v>
      </c>
      <c r="AE448" s="218">
        <f t="shared" si="138"/>
        <v>3.4562034321951707E-2</v>
      </c>
      <c r="AF448" s="218">
        <f t="shared" si="138"/>
        <v>1.3804272997840261E-2</v>
      </c>
      <c r="AG448" s="218">
        <f t="shared" si="138"/>
        <v>2.1644338618681758E-2</v>
      </c>
      <c r="AH448" s="218">
        <f t="shared" si="138"/>
        <v>1.3610541643944041E-2</v>
      </c>
      <c r="AI448" s="218">
        <f t="shared" si="138"/>
        <v>1.7565112053300913E-2</v>
      </c>
      <c r="AJ448" s="218">
        <f t="shared" si="138"/>
        <v>1.7261904761904479E-2</v>
      </c>
      <c r="AK448" s="218">
        <f t="shared" si="138"/>
        <v>1.6968987712112416E-2</v>
      </c>
      <c r="AL448" s="218">
        <f t="shared" si="138"/>
        <v>1.7711823302966057E-2</v>
      </c>
      <c r="AM448" s="218">
        <f t="shared" si="138"/>
        <v>1.714323869640455E-2</v>
      </c>
      <c r="AN448" s="218">
        <f t="shared" si="138"/>
        <v>-0.13228462156778475</v>
      </c>
      <c r="AO448" s="218">
        <f t="shared" si="138"/>
        <v>2.3760206920889981E-2</v>
      </c>
      <c r="AP448" s="218">
        <f t="shared" si="138"/>
        <v>0.17819743303159141</v>
      </c>
      <c r="AQ448" s="218">
        <f t="shared" si="138"/>
        <v>2.3326112908719443E-2</v>
      </c>
      <c r="AR448" s="218">
        <f t="shared" si="138"/>
        <v>7.3053925232449135E-3</v>
      </c>
      <c r="AS448" s="218">
        <f t="shared" si="138"/>
        <v>-0.13325972686297227</v>
      </c>
      <c r="AT448" s="218">
        <f t="shared" si="138"/>
        <v>1.1331487900474002E-2</v>
      </c>
      <c r="AU448" s="218">
        <f t="shared" si="138"/>
        <v>1.7803921746346596E-2</v>
      </c>
      <c r="AV448" s="218">
        <f t="shared" si="138"/>
        <v>-0.59878881932667349</v>
      </c>
    </row>
    <row r="449" spans="2:48" x14ac:dyDescent="0.2">
      <c r="B449" s="229">
        <v>28</v>
      </c>
      <c r="C449" s="234" t="s">
        <v>63</v>
      </c>
      <c r="D449" s="246">
        <f>IFERROR(D232/VLOOKUP($C449,'1.1 Demanda Histórica'!$C$5:$U$40,19,0)-1,"")</f>
        <v>3.8877950246336113E-2</v>
      </c>
      <c r="E449" s="218">
        <f t="shared" ref="E449:X449" si="139">+IFERROR(E232/D232-1,0)</f>
        <v>1.7280542349198846E-2</v>
      </c>
      <c r="F449" s="218">
        <f t="shared" si="139"/>
        <v>2.0637571623294271E-4</v>
      </c>
      <c r="G449" s="218">
        <f t="shared" si="139"/>
        <v>2.5067495030839382E-6</v>
      </c>
      <c r="H449" s="218">
        <f t="shared" si="139"/>
        <v>3.0454523569645175E-8</v>
      </c>
      <c r="I449" s="218">
        <f t="shared" si="139"/>
        <v>3.6999314723118459E-10</v>
      </c>
      <c r="J449" s="218">
        <f t="shared" si="139"/>
        <v>4.4950709821023338E-12</v>
      </c>
      <c r="K449" s="218">
        <f t="shared" si="139"/>
        <v>5.4622972811557702E-14</v>
      </c>
      <c r="L449" s="218">
        <f t="shared" si="139"/>
        <v>8.8817841970012523E-16</v>
      </c>
      <c r="M449" s="218">
        <f t="shared" si="139"/>
        <v>0</v>
      </c>
      <c r="N449" s="218">
        <f t="shared" si="139"/>
        <v>0</v>
      </c>
      <c r="O449" s="218">
        <f t="shared" si="139"/>
        <v>0</v>
      </c>
      <c r="P449" s="218">
        <f t="shared" si="139"/>
        <v>0</v>
      </c>
      <c r="Q449" s="218">
        <f t="shared" si="139"/>
        <v>0</v>
      </c>
      <c r="R449" s="218">
        <f t="shared" si="139"/>
        <v>0</v>
      </c>
      <c r="S449" s="218">
        <f t="shared" si="139"/>
        <v>0</v>
      </c>
      <c r="T449" s="218">
        <f t="shared" si="139"/>
        <v>0</v>
      </c>
      <c r="U449" s="218">
        <f t="shared" si="139"/>
        <v>0</v>
      </c>
      <c r="V449" s="218">
        <f t="shared" si="139"/>
        <v>0</v>
      </c>
      <c r="W449" s="218">
        <f t="shared" si="139"/>
        <v>0</v>
      </c>
      <c r="X449" s="218">
        <f t="shared" si="139"/>
        <v>0</v>
      </c>
      <c r="Z449" s="243">
        <v>28</v>
      </c>
      <c r="AA449" s="234" t="s">
        <v>63</v>
      </c>
      <c r="AB449" s="246">
        <f>+(AB232/VLOOKUP(AA449,'1.1 Demanda Histórica'!$C$136:$D$166,2,FALSE))-1</f>
        <v>4.0401246688729575E-2</v>
      </c>
      <c r="AC449" s="218">
        <f t="shared" ref="AC449:AV449" si="140">+IFERROR(AC232/AB232-1,0)</f>
        <v>1.7280542349198624E-2</v>
      </c>
      <c r="AD449" s="218">
        <f t="shared" si="140"/>
        <v>2.0637571623294271E-4</v>
      </c>
      <c r="AE449" s="218">
        <f t="shared" si="140"/>
        <v>2.5067495028618936E-6</v>
      </c>
      <c r="AF449" s="218">
        <f t="shared" si="140"/>
        <v>3.0454523569645175E-8</v>
      </c>
      <c r="AG449" s="218">
        <f t="shared" si="140"/>
        <v>3.6999314723118459E-10</v>
      </c>
      <c r="AH449" s="218">
        <f t="shared" si="140"/>
        <v>4.4950709821023338E-12</v>
      </c>
      <c r="AI449" s="218">
        <f t="shared" si="140"/>
        <v>5.4622972811557702E-14</v>
      </c>
      <c r="AJ449" s="218">
        <f t="shared" si="140"/>
        <v>4.4408920985006262E-16</v>
      </c>
      <c r="AK449" s="218">
        <f t="shared" si="140"/>
        <v>0</v>
      </c>
      <c r="AL449" s="218">
        <f t="shared" si="140"/>
        <v>0</v>
      </c>
      <c r="AM449" s="218">
        <f t="shared" si="140"/>
        <v>0</v>
      </c>
      <c r="AN449" s="218">
        <f t="shared" si="140"/>
        <v>0</v>
      </c>
      <c r="AO449" s="218">
        <f t="shared" si="140"/>
        <v>0</v>
      </c>
      <c r="AP449" s="218">
        <f t="shared" si="140"/>
        <v>0</v>
      </c>
      <c r="AQ449" s="218">
        <f t="shared" si="140"/>
        <v>0</v>
      </c>
      <c r="AR449" s="218">
        <f t="shared" si="140"/>
        <v>0</v>
      </c>
      <c r="AS449" s="218">
        <f t="shared" si="140"/>
        <v>0</v>
      </c>
      <c r="AT449" s="218">
        <f t="shared" si="140"/>
        <v>0</v>
      </c>
      <c r="AU449" s="218">
        <f t="shared" si="140"/>
        <v>0</v>
      </c>
      <c r="AV449" s="218">
        <f t="shared" si="140"/>
        <v>0</v>
      </c>
    </row>
    <row r="450" spans="2:48" x14ac:dyDescent="0.2">
      <c r="B450" s="229">
        <v>29</v>
      </c>
      <c r="C450" s="234" t="s">
        <v>64</v>
      </c>
      <c r="D450" s="246">
        <f>IFERROR(D233/VLOOKUP($C450,'1.1 Demanda Histórica'!$C$5:$U$40,19,0)-1,"")</f>
        <v>5.6353452109167756E-2</v>
      </c>
      <c r="E450" s="218">
        <f t="shared" ref="E450:X450" si="141">+IFERROR(E233/D233-1,0)</f>
        <v>1.0192719161172814E-2</v>
      </c>
      <c r="F450" s="218">
        <f t="shared" si="141"/>
        <v>2.3029930876353077E-2</v>
      </c>
      <c r="G450" s="218">
        <f t="shared" si="141"/>
        <v>1.9407617236070873E-2</v>
      </c>
      <c r="H450" s="218">
        <f t="shared" si="141"/>
        <v>2.0240992133775615E-2</v>
      </c>
      <c r="I450" s="218">
        <f t="shared" si="141"/>
        <v>1.9373653424317405E-2</v>
      </c>
      <c r="J450" s="218">
        <f t="shared" si="141"/>
        <v>1.9185956167337315E-2</v>
      </c>
      <c r="K450" s="218">
        <f t="shared" si="141"/>
        <v>1.875481645418442E-2</v>
      </c>
      <c r="L450" s="218">
        <f t="shared" si="141"/>
        <v>1.8436681235317831E-2</v>
      </c>
      <c r="M450" s="218">
        <f t="shared" si="141"/>
        <v>1.8092398601344595E-2</v>
      </c>
      <c r="N450" s="218">
        <f t="shared" si="141"/>
        <v>1.7774964740092214E-2</v>
      </c>
      <c r="O450" s="218">
        <f t="shared" si="141"/>
        <v>1.7462948047561211E-2</v>
      </c>
      <c r="P450" s="218">
        <f t="shared" si="141"/>
        <v>1.7163843003007884E-2</v>
      </c>
      <c r="Q450" s="218">
        <f t="shared" si="141"/>
        <v>1.6873977542563701E-2</v>
      </c>
      <c r="R450" s="218">
        <f t="shared" si="141"/>
        <v>1.6594064117749774E-2</v>
      </c>
      <c r="S450" s="218">
        <f t="shared" si="141"/>
        <v>1.6323159866183934E-2</v>
      </c>
      <c r="T450" s="218">
        <f t="shared" si="141"/>
        <v>1.6061007727491639E-2</v>
      </c>
      <c r="U450" s="218">
        <f t="shared" si="141"/>
        <v>1.5807123846975246E-2</v>
      </c>
      <c r="V450" s="218">
        <f t="shared" si="141"/>
        <v>1.5561148992541352E-2</v>
      </c>
      <c r="W450" s="218">
        <f t="shared" si="141"/>
        <v>1.5322709193752448E-2</v>
      </c>
      <c r="X450" s="218">
        <f t="shared" si="141"/>
        <v>1.5091467354182875E-2</v>
      </c>
      <c r="Z450" s="243">
        <v>29</v>
      </c>
      <c r="AA450" s="234" t="s">
        <v>64</v>
      </c>
      <c r="AB450" s="246">
        <f>+(AB233/VLOOKUP(AA450,'1.1 Demanda Histórica'!$C$136:$D$166,2,FALSE))-1</f>
        <v>6.7232795494374997E-2</v>
      </c>
      <c r="AC450" s="218">
        <f t="shared" ref="AC450:AV450" si="142">+IFERROR(AC233/AB233-1,0)</f>
        <v>1.0192719161172814E-2</v>
      </c>
      <c r="AD450" s="218">
        <f t="shared" si="142"/>
        <v>2.3029930876353077E-2</v>
      </c>
      <c r="AE450" s="218">
        <f t="shared" si="142"/>
        <v>1.9407617236070651E-2</v>
      </c>
      <c r="AF450" s="218">
        <f t="shared" si="142"/>
        <v>2.0240992133776059E-2</v>
      </c>
      <c r="AG450" s="218">
        <f t="shared" si="142"/>
        <v>1.9373653424317183E-2</v>
      </c>
      <c r="AH450" s="218">
        <f t="shared" si="142"/>
        <v>1.9185956167337315E-2</v>
      </c>
      <c r="AI450" s="218">
        <f t="shared" si="142"/>
        <v>1.875481645418442E-2</v>
      </c>
      <c r="AJ450" s="218">
        <f t="shared" si="142"/>
        <v>1.8436681235317831E-2</v>
      </c>
      <c r="AK450" s="218">
        <f t="shared" si="142"/>
        <v>1.8092398601345039E-2</v>
      </c>
      <c r="AL450" s="218">
        <f t="shared" si="142"/>
        <v>1.7774964740091992E-2</v>
      </c>
      <c r="AM450" s="218">
        <f t="shared" si="142"/>
        <v>1.7462948047560989E-2</v>
      </c>
      <c r="AN450" s="218">
        <f t="shared" si="142"/>
        <v>1.7163843003008106E-2</v>
      </c>
      <c r="AO450" s="218">
        <f t="shared" si="142"/>
        <v>1.6873977542563923E-2</v>
      </c>
      <c r="AP450" s="218">
        <f t="shared" si="142"/>
        <v>1.6594064117749774E-2</v>
      </c>
      <c r="AQ450" s="218">
        <f t="shared" si="142"/>
        <v>1.6323159866183712E-2</v>
      </c>
      <c r="AR450" s="218">
        <f t="shared" si="142"/>
        <v>1.6061007727491861E-2</v>
      </c>
      <c r="AS450" s="218">
        <f t="shared" si="142"/>
        <v>1.5807123846975246E-2</v>
      </c>
      <c r="AT450" s="218">
        <f t="shared" si="142"/>
        <v>1.5561148992541574E-2</v>
      </c>
      <c r="AU450" s="218">
        <f t="shared" si="142"/>
        <v>1.5322709193752448E-2</v>
      </c>
      <c r="AV450" s="218">
        <f t="shared" si="142"/>
        <v>1.5091467354183097E-2</v>
      </c>
    </row>
    <row r="451" spans="2:48" x14ac:dyDescent="0.2">
      <c r="B451" s="229">
        <v>31</v>
      </c>
      <c r="C451" s="234" t="s">
        <v>65</v>
      </c>
      <c r="D451" s="246">
        <f>IFERROR(D234/VLOOKUP($C451,'1.1 Demanda Histórica'!$C$5:$U$40,19,0)-1,"")</f>
        <v>2.1187292097593513E-2</v>
      </c>
      <c r="E451" s="218">
        <f t="shared" ref="E451:X451" si="143">+IFERROR(E234/D234-1,0)</f>
        <v>2.9861168134717619E-2</v>
      </c>
      <c r="F451" s="218">
        <f t="shared" si="143"/>
        <v>2.3832300788622529E-2</v>
      </c>
      <c r="G451" s="218">
        <f t="shared" si="143"/>
        <v>2.1406517957834437E-2</v>
      </c>
      <c r="H451" s="218">
        <f t="shared" si="143"/>
        <v>2.055794236172126E-2</v>
      </c>
      <c r="I451" s="218">
        <f t="shared" si="143"/>
        <v>2.0366216446095597E-2</v>
      </c>
      <c r="J451" s="218">
        <f t="shared" si="143"/>
        <v>2.0291567279017153E-2</v>
      </c>
      <c r="K451" s="218">
        <f t="shared" si="143"/>
        <v>2.0273107424120029E-2</v>
      </c>
      <c r="L451" s="218">
        <f t="shared" si="143"/>
        <v>2.0268578098742829E-2</v>
      </c>
      <c r="M451" s="218">
        <f t="shared" si="143"/>
        <v>2.0269687031304162E-2</v>
      </c>
      <c r="N451" s="218">
        <f t="shared" si="143"/>
        <v>2.0272318638264508E-2</v>
      </c>
      <c r="O451" s="218">
        <f t="shared" si="143"/>
        <v>2.0275474120343473E-2</v>
      </c>
      <c r="P451" s="218">
        <f t="shared" si="143"/>
        <v>2.0278739476824015E-2</v>
      </c>
      <c r="Q451" s="218">
        <f t="shared" si="143"/>
        <v>2.028199902590333E-2</v>
      </c>
      <c r="R451" s="218">
        <f t="shared" si="143"/>
        <v>2.0285220981681951E-2</v>
      </c>
      <c r="S451" s="218">
        <f t="shared" si="143"/>
        <v>2.0288355632579691E-2</v>
      </c>
      <c r="T451" s="218">
        <f t="shared" si="143"/>
        <v>2.0291545959282953E-2</v>
      </c>
      <c r="U451" s="218">
        <f t="shared" si="143"/>
        <v>2.0294232111033539E-2</v>
      </c>
      <c r="V451" s="218">
        <f t="shared" si="143"/>
        <v>2.0298556627054154E-2</v>
      </c>
      <c r="W451" s="218">
        <f t="shared" si="143"/>
        <v>2.0296320265724699E-2</v>
      </c>
      <c r="X451" s="218">
        <f t="shared" si="143"/>
        <v>2.0319354121965283E-2</v>
      </c>
      <c r="Z451" s="243">
        <v>31</v>
      </c>
      <c r="AA451" s="234" t="s">
        <v>65</v>
      </c>
      <c r="AB451" s="246">
        <f>+(AB234/VLOOKUP(AA451,'1.1 Demanda Histórica'!$C$136:$D$166,2,FALSE))-1</f>
        <v>3.170446055968057E-2</v>
      </c>
      <c r="AC451" s="218">
        <f t="shared" ref="AC451:AV451" si="144">+IFERROR(AC234/AB234-1,0)</f>
        <v>2.9861168134718286E-2</v>
      </c>
      <c r="AD451" s="218">
        <f t="shared" si="144"/>
        <v>2.3832300788622751E-2</v>
      </c>
      <c r="AE451" s="218">
        <f t="shared" si="144"/>
        <v>2.1406517957834437E-2</v>
      </c>
      <c r="AF451" s="218">
        <f t="shared" si="144"/>
        <v>2.0557942361720816E-2</v>
      </c>
      <c r="AG451" s="218">
        <f t="shared" si="144"/>
        <v>2.0366216446096264E-2</v>
      </c>
      <c r="AH451" s="218">
        <f t="shared" si="144"/>
        <v>2.0291567279016931E-2</v>
      </c>
      <c r="AI451" s="218">
        <f t="shared" si="144"/>
        <v>2.0273107424119807E-2</v>
      </c>
      <c r="AJ451" s="218">
        <f t="shared" si="144"/>
        <v>2.0268578098742829E-2</v>
      </c>
      <c r="AK451" s="218">
        <f t="shared" si="144"/>
        <v>2.0269687031303718E-2</v>
      </c>
      <c r="AL451" s="218">
        <f t="shared" si="144"/>
        <v>2.0272318638264952E-2</v>
      </c>
      <c r="AM451" s="218">
        <f t="shared" si="144"/>
        <v>2.0275474120343251E-2</v>
      </c>
      <c r="AN451" s="218">
        <f t="shared" si="144"/>
        <v>2.0278739476824015E-2</v>
      </c>
      <c r="AO451" s="218">
        <f t="shared" si="144"/>
        <v>2.0281999025903108E-2</v>
      </c>
      <c r="AP451" s="218">
        <f t="shared" si="144"/>
        <v>2.0285220981682173E-2</v>
      </c>
      <c r="AQ451" s="218">
        <f t="shared" si="144"/>
        <v>2.0288355632579913E-2</v>
      </c>
      <c r="AR451" s="218">
        <f t="shared" si="144"/>
        <v>2.0291545959282731E-2</v>
      </c>
      <c r="AS451" s="218">
        <f t="shared" si="144"/>
        <v>2.0294232111033761E-2</v>
      </c>
      <c r="AT451" s="218">
        <f t="shared" si="144"/>
        <v>2.0298556627054154E-2</v>
      </c>
      <c r="AU451" s="218">
        <f t="shared" si="144"/>
        <v>2.0296320265724255E-2</v>
      </c>
      <c r="AV451" s="218">
        <f t="shared" si="144"/>
        <v>2.0319354121965505E-2</v>
      </c>
    </row>
    <row r="452" spans="2:48" x14ac:dyDescent="0.2">
      <c r="B452" s="229">
        <v>32</v>
      </c>
      <c r="C452" s="234" t="s">
        <v>66</v>
      </c>
      <c r="D452" s="246">
        <f>IFERROR(D235/VLOOKUP($C452,'1.1 Demanda Histórica'!$C$5:$U$40,19,0)-1,"")</f>
        <v>3.5737599237696926E-2</v>
      </c>
      <c r="E452" s="218">
        <f t="shared" ref="E452:X452" si="145">+IFERROR(E235/D235-1,0)</f>
        <v>3.5920315889571786E-2</v>
      </c>
      <c r="F452" s="218">
        <f t="shared" si="145"/>
        <v>2.6167916785869938E-2</v>
      </c>
      <c r="G452" s="218">
        <f t="shared" si="145"/>
        <v>2.5572496197907135E-2</v>
      </c>
      <c r="H452" s="218">
        <f t="shared" si="145"/>
        <v>2.5225038026025937E-2</v>
      </c>
      <c r="I452" s="218">
        <f t="shared" si="145"/>
        <v>2.513775559465925E-2</v>
      </c>
      <c r="J452" s="218">
        <f t="shared" si="145"/>
        <v>2.5015194844770994E-2</v>
      </c>
      <c r="K452" s="218">
        <f t="shared" si="145"/>
        <v>2.4905506993825766E-2</v>
      </c>
      <c r="L452" s="218">
        <f t="shared" si="145"/>
        <v>2.4796631078339404E-2</v>
      </c>
      <c r="M452" s="218">
        <f t="shared" si="145"/>
        <v>2.4691434304908944E-2</v>
      </c>
      <c r="N452" s="218">
        <f t="shared" si="145"/>
        <v>2.4589062953807694E-2</v>
      </c>
      <c r="O452" s="218">
        <f t="shared" si="145"/>
        <v>2.4489598739483753E-2</v>
      </c>
      <c r="P452" s="218">
        <f t="shared" si="145"/>
        <v>2.4392896441786549E-2</v>
      </c>
      <c r="Q452" s="218">
        <f t="shared" si="145"/>
        <v>2.4298869375547927E-2</v>
      </c>
      <c r="R452" s="218">
        <f t="shared" si="145"/>
        <v>2.420743555990934E-2</v>
      </c>
      <c r="S452" s="218">
        <f t="shared" si="145"/>
        <v>2.4118462985035949E-2</v>
      </c>
      <c r="T452" s="218">
        <f t="shared" si="145"/>
        <v>2.4032041811023808E-2</v>
      </c>
      <c r="U452" s="218">
        <f t="shared" si="145"/>
        <v>2.3947429719741731E-2</v>
      </c>
      <c r="V452" s="218">
        <f t="shared" si="145"/>
        <v>2.3867075984028929E-2</v>
      </c>
      <c r="W452" s="218">
        <f t="shared" si="145"/>
        <v>2.3781270850886438E-2</v>
      </c>
      <c r="X452" s="218">
        <f t="shared" si="145"/>
        <v>2.3727216709940491E-2</v>
      </c>
      <c r="Z452" s="243">
        <v>32</v>
      </c>
      <c r="AA452" s="234" t="s">
        <v>66</v>
      </c>
      <c r="AB452" s="246">
        <f>+(AB235/VLOOKUP(AA452,'1.1 Demanda Histórica'!$C$136:$D$166,2,FALSE))-1</f>
        <v>4.6404620750789105E-2</v>
      </c>
      <c r="AC452" s="218">
        <f t="shared" ref="AC452:AV452" si="146">+IFERROR(AC235/AB235-1,0)</f>
        <v>3.5920315889571341E-2</v>
      </c>
      <c r="AD452" s="218">
        <f t="shared" si="146"/>
        <v>2.6167916785870382E-2</v>
      </c>
      <c r="AE452" s="218">
        <f t="shared" si="146"/>
        <v>2.5572496197906469E-2</v>
      </c>
      <c r="AF452" s="218">
        <f t="shared" si="146"/>
        <v>2.5225038026026159E-2</v>
      </c>
      <c r="AG452" s="218">
        <f t="shared" si="146"/>
        <v>2.513775559465925E-2</v>
      </c>
      <c r="AH452" s="218">
        <f t="shared" si="146"/>
        <v>2.5015194844770994E-2</v>
      </c>
      <c r="AI452" s="218">
        <f t="shared" si="146"/>
        <v>2.4905506993825544E-2</v>
      </c>
      <c r="AJ452" s="218">
        <f t="shared" si="146"/>
        <v>2.4796631078339404E-2</v>
      </c>
      <c r="AK452" s="218">
        <f t="shared" si="146"/>
        <v>2.4691434304908721E-2</v>
      </c>
      <c r="AL452" s="218">
        <f t="shared" si="146"/>
        <v>2.4589062953808138E-2</v>
      </c>
      <c r="AM452" s="218">
        <f t="shared" si="146"/>
        <v>2.4489598739483753E-2</v>
      </c>
      <c r="AN452" s="218">
        <f t="shared" si="146"/>
        <v>2.4392896441786327E-2</v>
      </c>
      <c r="AO452" s="218">
        <f t="shared" si="146"/>
        <v>2.4298869375547927E-2</v>
      </c>
      <c r="AP452" s="218">
        <f t="shared" si="146"/>
        <v>2.420743555990934E-2</v>
      </c>
      <c r="AQ452" s="218">
        <f t="shared" si="146"/>
        <v>2.4118462985036171E-2</v>
      </c>
      <c r="AR452" s="218">
        <f t="shared" si="146"/>
        <v>2.4032041811023364E-2</v>
      </c>
      <c r="AS452" s="218">
        <f t="shared" si="146"/>
        <v>2.3947429719741731E-2</v>
      </c>
      <c r="AT452" s="218">
        <f t="shared" si="146"/>
        <v>2.3867075984028929E-2</v>
      </c>
      <c r="AU452" s="218">
        <f t="shared" si="146"/>
        <v>2.3781270850886438E-2</v>
      </c>
      <c r="AV452" s="218">
        <f t="shared" si="146"/>
        <v>2.3727216709940713E-2</v>
      </c>
    </row>
    <row r="453" spans="2:48" x14ac:dyDescent="0.2">
      <c r="B453" s="229">
        <v>33</v>
      </c>
      <c r="C453" s="234" t="s">
        <v>67</v>
      </c>
      <c r="D453" s="246">
        <f>IFERROR(D236/VLOOKUP($C453,'1.1 Demanda Histórica'!$C$5:$U$40,19,0)-1,"")</f>
        <v>-0.46129852401154725</v>
      </c>
      <c r="E453" s="218">
        <f t="shared" ref="E453:X453" si="147">+IFERROR(E236/D236-1,0)</f>
        <v>7.4071949830963213E-2</v>
      </c>
      <c r="F453" s="218">
        <f t="shared" si="147"/>
        <v>6.5735082022069902E-2</v>
      </c>
      <c r="G453" s="218">
        <f t="shared" si="147"/>
        <v>6.1131900879783485E-2</v>
      </c>
      <c r="H453" s="218">
        <f t="shared" si="147"/>
        <v>7.6254422725057669E-2</v>
      </c>
      <c r="I453" s="218">
        <f t="shared" si="147"/>
        <v>7.0123334679919935E-2</v>
      </c>
      <c r="J453" s="218">
        <f t="shared" si="147"/>
        <v>5.4605782945185588E-2</v>
      </c>
      <c r="K453" s="218">
        <f t="shared" si="147"/>
        <v>5.1826268717260593E-2</v>
      </c>
      <c r="L453" s="218">
        <f t="shared" si="147"/>
        <v>4.9319258160761104E-2</v>
      </c>
      <c r="M453" s="218">
        <f t="shared" si="147"/>
        <v>3.3091839453395888E-2</v>
      </c>
      <c r="N453" s="218">
        <f t="shared" si="147"/>
        <v>3.2076728348081618E-2</v>
      </c>
      <c r="O453" s="218">
        <f t="shared" si="147"/>
        <v>3.1124171253802402E-2</v>
      </c>
      <c r="P453" s="218">
        <f t="shared" si="147"/>
        <v>3.0228618370743643E-2</v>
      </c>
      <c r="Q453" s="218">
        <f t="shared" si="147"/>
        <v>2.9385164235401495E-2</v>
      </c>
      <c r="R453" s="218">
        <f t="shared" si="147"/>
        <v>2.8589452422019157E-2</v>
      </c>
      <c r="S453" s="218">
        <f t="shared" si="147"/>
        <v>2.7837595907263646E-2</v>
      </c>
      <c r="T453" s="218">
        <f t="shared" si="147"/>
        <v>2.7126138416852408E-2</v>
      </c>
      <c r="U453" s="218">
        <f t="shared" si="147"/>
        <v>2.6451908251803768E-2</v>
      </c>
      <c r="V453" s="218">
        <f t="shared" si="147"/>
        <v>2.5812327509587618E-2</v>
      </c>
      <c r="W453" s="218">
        <f t="shared" si="147"/>
        <v>2.5204025820419362E-2</v>
      </c>
      <c r="X453" s="218">
        <f t="shared" si="147"/>
        <v>2.4627983547959253E-2</v>
      </c>
      <c r="Z453" s="243">
        <v>33</v>
      </c>
      <c r="AA453" s="234" t="s">
        <v>67</v>
      </c>
      <c r="AB453" s="246">
        <f>+(AB236/VLOOKUP(AA453,'1.1 Demanda Histórica'!$C$136:$D$166,2,FALSE))-1</f>
        <v>-0.45575045832605654</v>
      </c>
      <c r="AC453" s="218">
        <f t="shared" ref="AC453:AV453" si="148">+IFERROR(AC236/AB236-1,0)</f>
        <v>7.4071949830963213E-2</v>
      </c>
      <c r="AD453" s="218">
        <f t="shared" si="148"/>
        <v>6.5735082022070124E-2</v>
      </c>
      <c r="AE453" s="218">
        <f t="shared" si="148"/>
        <v>6.1131900879783707E-2</v>
      </c>
      <c r="AF453" s="218">
        <f t="shared" si="148"/>
        <v>7.6254422725057447E-2</v>
      </c>
      <c r="AG453" s="218">
        <f t="shared" si="148"/>
        <v>7.0123334679919713E-2</v>
      </c>
      <c r="AH453" s="218">
        <f t="shared" si="148"/>
        <v>5.4605782945185588E-2</v>
      </c>
      <c r="AI453" s="218">
        <f t="shared" si="148"/>
        <v>5.1826268717260593E-2</v>
      </c>
      <c r="AJ453" s="218">
        <f t="shared" si="148"/>
        <v>4.9319258160760659E-2</v>
      </c>
      <c r="AK453" s="218">
        <f t="shared" si="148"/>
        <v>3.3091839453395444E-2</v>
      </c>
      <c r="AL453" s="218">
        <f t="shared" si="148"/>
        <v>3.2076728348082284E-2</v>
      </c>
      <c r="AM453" s="218">
        <f t="shared" si="148"/>
        <v>3.1124171253802624E-2</v>
      </c>
      <c r="AN453" s="218">
        <f t="shared" si="148"/>
        <v>3.0228618370742977E-2</v>
      </c>
      <c r="AO453" s="218">
        <f t="shared" si="148"/>
        <v>2.9385164235401717E-2</v>
      </c>
      <c r="AP453" s="218">
        <f t="shared" si="148"/>
        <v>2.8589452422019157E-2</v>
      </c>
      <c r="AQ453" s="218">
        <f t="shared" si="148"/>
        <v>2.7837595907263868E-2</v>
      </c>
      <c r="AR453" s="218">
        <f t="shared" si="148"/>
        <v>2.712613841685152E-2</v>
      </c>
      <c r="AS453" s="218">
        <f t="shared" si="148"/>
        <v>2.6451908251804435E-2</v>
      </c>
      <c r="AT453" s="218">
        <f t="shared" si="148"/>
        <v>2.5812327509587174E-2</v>
      </c>
      <c r="AU453" s="218">
        <f t="shared" si="148"/>
        <v>2.5204025820419584E-2</v>
      </c>
      <c r="AV453" s="218">
        <f t="shared" si="148"/>
        <v>2.4627983547959698E-2</v>
      </c>
    </row>
    <row r="454" spans="2:48" x14ac:dyDescent="0.2">
      <c r="B454" s="229">
        <v>34</v>
      </c>
      <c r="C454" s="234" t="s">
        <v>68</v>
      </c>
      <c r="D454" s="246">
        <f>IFERROR(D237/VLOOKUP($C454,'1.1 Demanda Histórica'!$C$5:$U$40,19,0)-1,"")</f>
        <v>5.7839403236213061E-2</v>
      </c>
      <c r="E454" s="218">
        <f t="shared" ref="E454:X454" si="149">+IFERROR(E237/D237-1,0)</f>
        <v>5.1375411591478626E-2</v>
      </c>
      <c r="F454" s="218">
        <f t="shared" si="149"/>
        <v>5.4015761005417939E-2</v>
      </c>
      <c r="G454" s="218">
        <f t="shared" si="149"/>
        <v>5.1909544211880876E-2</v>
      </c>
      <c r="H454" s="218">
        <f t="shared" si="149"/>
        <v>4.9963913491316791E-2</v>
      </c>
      <c r="I454" s="218">
        <f t="shared" si="149"/>
        <v>4.8248392050963096E-2</v>
      </c>
      <c r="J454" s="218">
        <f t="shared" si="149"/>
        <v>4.6641485831229179E-2</v>
      </c>
      <c r="K454" s="218">
        <f t="shared" si="149"/>
        <v>4.5149962522698761E-2</v>
      </c>
      <c r="L454" s="218">
        <f t="shared" si="149"/>
        <v>4.3758372602763496E-2</v>
      </c>
      <c r="M454" s="218">
        <f t="shared" si="149"/>
        <v>4.2458201174682131E-2</v>
      </c>
      <c r="N454" s="218">
        <f t="shared" si="149"/>
        <v>4.1240732213021492E-2</v>
      </c>
      <c r="O454" s="218">
        <f t="shared" si="149"/>
        <v>4.0098605134961662E-2</v>
      </c>
      <c r="P454" s="218">
        <f t="shared" si="149"/>
        <v>3.9025242046930586E-2</v>
      </c>
      <c r="Q454" s="218">
        <f t="shared" si="149"/>
        <v>3.8014828754558527E-2</v>
      </c>
      <c r="R454" s="218">
        <f t="shared" si="149"/>
        <v>3.7062192843325681E-2</v>
      </c>
      <c r="S454" s="218">
        <f t="shared" si="149"/>
        <v>3.6162698956606176E-2</v>
      </c>
      <c r="T454" s="218">
        <f t="shared" si="149"/>
        <v>3.5312270076165886E-2</v>
      </c>
      <c r="U454" s="218">
        <f t="shared" si="149"/>
        <v>3.4506964437040377E-2</v>
      </c>
      <c r="V454" s="218">
        <f t="shared" si="149"/>
        <v>3.3744297544962665E-2</v>
      </c>
      <c r="W454" s="218">
        <f t="shared" si="149"/>
        <v>3.3017973970048908E-2</v>
      </c>
      <c r="X454" s="218">
        <f t="shared" si="149"/>
        <v>3.2337887951128463E-2</v>
      </c>
      <c r="Z454" s="243">
        <v>34</v>
      </c>
      <c r="AA454" s="234" t="s">
        <v>68</v>
      </c>
      <c r="AB454" s="246">
        <f>+(AB237/VLOOKUP(AA454,'1.1 Demanda Histórica'!$C$136:$D$166,2,FALSE))-1</f>
        <v>6.873405037465985E-2</v>
      </c>
      <c r="AC454" s="218">
        <f t="shared" ref="AC454:AV454" si="150">+IFERROR(AC237/AB237-1,0)</f>
        <v>5.1375411591478404E-2</v>
      </c>
      <c r="AD454" s="218">
        <f t="shared" si="150"/>
        <v>5.4015761005417939E-2</v>
      </c>
      <c r="AE454" s="218">
        <f t="shared" si="150"/>
        <v>5.1909544211880654E-2</v>
      </c>
      <c r="AF454" s="218">
        <f t="shared" si="150"/>
        <v>4.9963913491316791E-2</v>
      </c>
      <c r="AG454" s="218">
        <f t="shared" si="150"/>
        <v>4.8248392050963762E-2</v>
      </c>
      <c r="AH454" s="218">
        <f t="shared" si="150"/>
        <v>4.6641485831228513E-2</v>
      </c>
      <c r="AI454" s="218">
        <f t="shared" si="150"/>
        <v>4.5149962522698761E-2</v>
      </c>
      <c r="AJ454" s="218">
        <f t="shared" si="150"/>
        <v>4.375837260276394E-2</v>
      </c>
      <c r="AK454" s="218">
        <f t="shared" si="150"/>
        <v>4.2458201174682131E-2</v>
      </c>
      <c r="AL454" s="218">
        <f t="shared" si="150"/>
        <v>4.1240732213021269E-2</v>
      </c>
      <c r="AM454" s="218">
        <f t="shared" si="150"/>
        <v>4.0098605134961662E-2</v>
      </c>
      <c r="AN454" s="218">
        <f t="shared" si="150"/>
        <v>3.9025242046930586E-2</v>
      </c>
      <c r="AO454" s="218">
        <f t="shared" si="150"/>
        <v>3.8014828754558527E-2</v>
      </c>
      <c r="AP454" s="218">
        <f t="shared" si="150"/>
        <v>3.7062192843325681E-2</v>
      </c>
      <c r="AQ454" s="218">
        <f t="shared" si="150"/>
        <v>3.6162698956606398E-2</v>
      </c>
      <c r="AR454" s="218">
        <f t="shared" si="150"/>
        <v>3.5312270076165886E-2</v>
      </c>
      <c r="AS454" s="218">
        <f t="shared" si="150"/>
        <v>3.4506964437039933E-2</v>
      </c>
      <c r="AT454" s="218">
        <f t="shared" si="150"/>
        <v>3.3744297544962887E-2</v>
      </c>
      <c r="AU454" s="218">
        <f t="shared" si="150"/>
        <v>3.3017973970049574E-2</v>
      </c>
      <c r="AV454" s="218">
        <f t="shared" si="150"/>
        <v>3.2337887951127797E-2</v>
      </c>
    </row>
    <row r="455" spans="2:48" x14ac:dyDescent="0.2">
      <c r="B455" s="229">
        <v>35</v>
      </c>
      <c r="C455" s="233" t="s">
        <v>69</v>
      </c>
      <c r="D455" s="246">
        <f>IFERROR(D238/VLOOKUP($C455,'1.1 Demanda Histórica'!$C$5:$U$40,19,0)-1,"")</f>
        <v>0.13827629385733986</v>
      </c>
      <c r="E455" s="218">
        <f t="shared" ref="E455:X455" si="151">+IFERROR(E238/D238-1,0)</f>
        <v>3.5098416600538584E-2</v>
      </c>
      <c r="F455" s="218">
        <f t="shared" si="151"/>
        <v>3.4774537181967213E-2</v>
      </c>
      <c r="G455" s="218">
        <f t="shared" si="151"/>
        <v>3.5773030119456761E-2</v>
      </c>
      <c r="H455" s="218">
        <f t="shared" si="151"/>
        <v>3.4771534915348123E-2</v>
      </c>
      <c r="I455" s="218">
        <f t="shared" si="151"/>
        <v>3.4116904528033398E-2</v>
      </c>
      <c r="J455" s="218">
        <f t="shared" si="151"/>
        <v>3.3827470239212953E-2</v>
      </c>
      <c r="K455" s="218">
        <f t="shared" si="151"/>
        <v>3.3498072393461253E-2</v>
      </c>
      <c r="L455" s="218">
        <f t="shared" si="151"/>
        <v>3.3193438076738691E-2</v>
      </c>
      <c r="M455" s="218">
        <f t="shared" si="151"/>
        <v>3.2896897749656651E-2</v>
      </c>
      <c r="N455" s="218">
        <f t="shared" si="151"/>
        <v>3.2611896102137106E-2</v>
      </c>
      <c r="O455" s="218">
        <f t="shared" si="151"/>
        <v>3.2336923522175764E-2</v>
      </c>
      <c r="P455" s="218">
        <f t="shared" si="151"/>
        <v>3.2071742252436364E-2</v>
      </c>
      <c r="Q455" s="218">
        <f t="shared" si="151"/>
        <v>3.1815836801389219E-2</v>
      </c>
      <c r="R455" s="218">
        <f t="shared" si="151"/>
        <v>3.1568790556934623E-2</v>
      </c>
      <c r="S455" s="218">
        <f t="shared" si="151"/>
        <v>3.1330212662731061E-2</v>
      </c>
      <c r="T455" s="218">
        <f t="shared" si="151"/>
        <v>3.1099666098543199E-2</v>
      </c>
      <c r="U455" s="218">
        <f t="shared" si="151"/>
        <v>3.0877016841044602E-2</v>
      </c>
      <c r="V455" s="218">
        <f t="shared" si="151"/>
        <v>3.0661078787461493E-2</v>
      </c>
      <c r="W455" s="218">
        <f t="shared" si="151"/>
        <v>3.0454760412377491E-2</v>
      </c>
      <c r="X455" s="218">
        <f t="shared" si="151"/>
        <v>3.0245491777085132E-2</v>
      </c>
      <c r="Z455" s="243">
        <v>35</v>
      </c>
      <c r="AA455" s="233" t="s">
        <v>69</v>
      </c>
      <c r="AB455" s="246">
        <f>+(AB238/VLOOKUP(AA455,'1.1 Demanda Histórica'!$C$136:$D$166,2,FALSE))-1</f>
        <v>0.12870689784664746</v>
      </c>
      <c r="AC455" s="218">
        <f t="shared" ref="AC455:AV455" si="152">+IFERROR(AC238/AB238-1,0)</f>
        <v>3.509841660053814E-2</v>
      </c>
      <c r="AD455" s="218">
        <f t="shared" si="152"/>
        <v>3.4774537181967657E-2</v>
      </c>
      <c r="AE455" s="218">
        <f t="shared" si="152"/>
        <v>3.5773030119456539E-2</v>
      </c>
      <c r="AF455" s="218">
        <f t="shared" si="152"/>
        <v>3.4771534915347679E-2</v>
      </c>
      <c r="AG455" s="218">
        <f t="shared" si="152"/>
        <v>3.4116904528034064E-2</v>
      </c>
      <c r="AH455" s="218">
        <f t="shared" si="152"/>
        <v>3.3827470239213397E-2</v>
      </c>
      <c r="AI455" s="218">
        <f t="shared" si="152"/>
        <v>3.3498072393460809E-2</v>
      </c>
      <c r="AJ455" s="218">
        <f t="shared" si="152"/>
        <v>3.3193438076739135E-2</v>
      </c>
      <c r="AK455" s="218">
        <f t="shared" si="152"/>
        <v>3.2896897749656206E-2</v>
      </c>
      <c r="AL455" s="218">
        <f t="shared" si="152"/>
        <v>3.2611896102136884E-2</v>
      </c>
      <c r="AM455" s="218">
        <f t="shared" si="152"/>
        <v>3.2336923522176209E-2</v>
      </c>
      <c r="AN455" s="218">
        <f t="shared" si="152"/>
        <v>3.2071742252436364E-2</v>
      </c>
      <c r="AO455" s="218">
        <f t="shared" si="152"/>
        <v>3.1815836801388997E-2</v>
      </c>
      <c r="AP455" s="218">
        <f t="shared" si="152"/>
        <v>3.1568790556934623E-2</v>
      </c>
      <c r="AQ455" s="218">
        <f t="shared" si="152"/>
        <v>3.1330212662731283E-2</v>
      </c>
      <c r="AR455" s="218">
        <f t="shared" si="152"/>
        <v>3.1099666098542977E-2</v>
      </c>
      <c r="AS455" s="218">
        <f t="shared" si="152"/>
        <v>3.0877016841045046E-2</v>
      </c>
      <c r="AT455" s="218">
        <f t="shared" si="152"/>
        <v>3.0661078787461493E-2</v>
      </c>
      <c r="AU455" s="218">
        <f t="shared" si="152"/>
        <v>3.0454760412377491E-2</v>
      </c>
      <c r="AV455" s="218">
        <f t="shared" si="152"/>
        <v>3.0245491777084688E-2</v>
      </c>
    </row>
    <row r="456" spans="2:48" x14ac:dyDescent="0.2">
      <c r="B456" s="229">
        <v>36</v>
      </c>
      <c r="C456" s="234" t="s">
        <v>70</v>
      </c>
      <c r="D456" s="246">
        <f>IFERROR(D239/VLOOKUP($C456,'1.1 Demanda Histórica'!$C$5:$U$40,19,0)-1,"")</f>
        <v>6.5477219843022016E-2</v>
      </c>
      <c r="E456" s="218">
        <f t="shared" ref="E456:X456" si="153">+IFERROR(E239/D239-1,0)</f>
        <v>6.3842095213980432E-2</v>
      </c>
      <c r="F456" s="218">
        <f t="shared" si="153"/>
        <v>5.9605546537298659E-2</v>
      </c>
      <c r="G456" s="218">
        <f t="shared" si="153"/>
        <v>5.619674376407735E-2</v>
      </c>
      <c r="H456" s="218">
        <f t="shared" si="153"/>
        <v>5.2987808323867291E-2</v>
      </c>
      <c r="I456" s="218">
        <f t="shared" si="153"/>
        <v>4.9929673243400918E-2</v>
      </c>
      <c r="J456" s="218">
        <f t="shared" si="153"/>
        <v>4.7201123804932799E-2</v>
      </c>
      <c r="K456" s="218">
        <f t="shared" si="153"/>
        <v>4.4722092751804166E-2</v>
      </c>
      <c r="L456" s="218">
        <f t="shared" si="153"/>
        <v>4.2465880970100178E-2</v>
      </c>
      <c r="M456" s="218">
        <f t="shared" si="153"/>
        <v>4.0401060036380443E-2</v>
      </c>
      <c r="N456" s="218">
        <f t="shared" si="153"/>
        <v>3.8503786597172907E-2</v>
      </c>
      <c r="O456" s="218">
        <f t="shared" si="153"/>
        <v>3.6753488278912227E-2</v>
      </c>
      <c r="P456" s="218">
        <f t="shared" si="153"/>
        <v>3.5132915067481507E-2</v>
      </c>
      <c r="Q456" s="218">
        <f t="shared" si="153"/>
        <v>3.362735275871076E-2</v>
      </c>
      <c r="R456" s="218">
        <f t="shared" si="153"/>
        <v>3.2224196661426729E-2</v>
      </c>
      <c r="S456" s="218">
        <f t="shared" si="153"/>
        <v>3.0912619411546327E-2</v>
      </c>
      <c r="T456" s="218">
        <f t="shared" si="153"/>
        <v>2.9683105635203155E-2</v>
      </c>
      <c r="U456" s="218">
        <f t="shared" si="153"/>
        <v>2.8527879940143608E-2</v>
      </c>
      <c r="V456" s="218">
        <f t="shared" si="153"/>
        <v>2.7438197077326532E-2</v>
      </c>
      <c r="W456" s="218">
        <f t="shared" si="153"/>
        <v>2.6413747209503624E-2</v>
      </c>
      <c r="X456" s="218">
        <f t="shared" si="153"/>
        <v>2.5425871207512163E-2</v>
      </c>
      <c r="Z456" s="243">
        <v>36</v>
      </c>
      <c r="AA456" s="234" t="s">
        <v>70</v>
      </c>
      <c r="AB456" s="246">
        <f>+(AB239/VLOOKUP(AA456,'1.1 Demanda Histórica'!$C$136:$D$166,2,FALSE))-1</f>
        <v>5.6519839713020437E-2</v>
      </c>
      <c r="AC456" s="218">
        <f t="shared" ref="AC456:AV456" si="154">+IFERROR(AC239/AB239-1,0)</f>
        <v>6.3842095213980432E-2</v>
      </c>
      <c r="AD456" s="218">
        <f t="shared" si="154"/>
        <v>5.9605546537299325E-2</v>
      </c>
      <c r="AE456" s="218">
        <f t="shared" si="154"/>
        <v>5.6196743764076684E-2</v>
      </c>
      <c r="AF456" s="218">
        <f t="shared" si="154"/>
        <v>5.2987808323867513E-2</v>
      </c>
      <c r="AG456" s="218">
        <f t="shared" si="154"/>
        <v>4.992967324340114E-2</v>
      </c>
      <c r="AH456" s="218">
        <f t="shared" si="154"/>
        <v>4.7201123804933021E-2</v>
      </c>
      <c r="AI456" s="218">
        <f t="shared" si="154"/>
        <v>4.4722092751803721E-2</v>
      </c>
      <c r="AJ456" s="218">
        <f t="shared" si="154"/>
        <v>4.2465880970100178E-2</v>
      </c>
      <c r="AK456" s="218">
        <f t="shared" si="154"/>
        <v>4.0401060036380665E-2</v>
      </c>
      <c r="AL456" s="218">
        <f t="shared" si="154"/>
        <v>3.8503786597173129E-2</v>
      </c>
      <c r="AM456" s="218">
        <f t="shared" si="154"/>
        <v>3.6753488278912227E-2</v>
      </c>
      <c r="AN456" s="218">
        <f t="shared" si="154"/>
        <v>3.5132915067481507E-2</v>
      </c>
      <c r="AO456" s="218">
        <f t="shared" si="154"/>
        <v>3.3627352758710982E-2</v>
      </c>
      <c r="AP456" s="218">
        <f t="shared" si="154"/>
        <v>3.2224196661426729E-2</v>
      </c>
      <c r="AQ456" s="218">
        <f t="shared" si="154"/>
        <v>3.0912619411546771E-2</v>
      </c>
      <c r="AR456" s="218">
        <f t="shared" si="154"/>
        <v>2.9683105635202489E-2</v>
      </c>
      <c r="AS456" s="218">
        <f t="shared" si="154"/>
        <v>2.852787994014383E-2</v>
      </c>
      <c r="AT456" s="218">
        <f t="shared" si="154"/>
        <v>2.743819707732631E-2</v>
      </c>
      <c r="AU456" s="218">
        <f t="shared" si="154"/>
        <v>2.6413747209503846E-2</v>
      </c>
      <c r="AV456" s="218">
        <f t="shared" si="154"/>
        <v>2.5425871207511941E-2</v>
      </c>
    </row>
    <row r="457" spans="2:48" x14ac:dyDescent="0.2">
      <c r="B457" s="229">
        <v>39</v>
      </c>
      <c r="C457" s="234" t="s">
        <v>71</v>
      </c>
      <c r="D457" s="246">
        <f>IFERROR(D240/VLOOKUP($C457,'1.1 Demanda Histórica'!$C$5:$U$40,19,0)-1,"")</f>
        <v>5.2271602071457535E-2</v>
      </c>
      <c r="E457" s="218">
        <f t="shared" ref="E457:X457" si="155">+IFERROR(E240/D240-1,0)</f>
        <v>5.8437332202219805E-2</v>
      </c>
      <c r="F457" s="218">
        <f t="shared" si="155"/>
        <v>5.3863733460456142E-2</v>
      </c>
      <c r="G457" s="218">
        <f t="shared" si="155"/>
        <v>5.0916220299532355E-2</v>
      </c>
      <c r="H457" s="218">
        <f t="shared" si="155"/>
        <v>4.8371390320593788E-2</v>
      </c>
      <c r="I457" s="218">
        <f t="shared" si="155"/>
        <v>4.5999408579128431E-2</v>
      </c>
      <c r="J457" s="218">
        <f t="shared" si="155"/>
        <v>4.3849338278272532E-2</v>
      </c>
      <c r="K457" s="218">
        <f t="shared" si="155"/>
        <v>4.1880704628779464E-2</v>
      </c>
      <c r="L457" s="218">
        <f t="shared" si="155"/>
        <v>4.0073751543914016E-2</v>
      </c>
      <c r="M457" s="218">
        <f t="shared" si="155"/>
        <v>3.8408445991879647E-2</v>
      </c>
      <c r="N457" s="218">
        <f t="shared" si="155"/>
        <v>3.6868659445180585E-2</v>
      </c>
      <c r="O457" s="218">
        <f t="shared" si="155"/>
        <v>3.5440431130618455E-2</v>
      </c>
      <c r="P457" s="218">
        <f t="shared" si="155"/>
        <v>3.4111833916326884E-2</v>
      </c>
      <c r="Q457" s="218">
        <f t="shared" si="155"/>
        <v>3.2872564413050309E-2</v>
      </c>
      <c r="R457" s="218">
        <f t="shared" si="155"/>
        <v>3.1713684705853007E-2</v>
      </c>
      <c r="S457" s="218">
        <f t="shared" si="155"/>
        <v>3.0627415657254353E-2</v>
      </c>
      <c r="T457" s="218">
        <f t="shared" si="155"/>
        <v>2.9606895671404176E-2</v>
      </c>
      <c r="U457" s="218">
        <f t="shared" si="155"/>
        <v>2.8646276705326157E-2</v>
      </c>
      <c r="V457" s="218">
        <f t="shared" si="155"/>
        <v>2.773968529207349E-2</v>
      </c>
      <c r="W457" s="218">
        <f t="shared" si="155"/>
        <v>2.6884609871304033E-2</v>
      </c>
      <c r="X457" s="218">
        <f t="shared" si="155"/>
        <v>2.6068452158131805E-2</v>
      </c>
      <c r="Z457" s="243">
        <v>39</v>
      </c>
      <c r="AA457" s="234" t="s">
        <v>71</v>
      </c>
      <c r="AB457" s="246">
        <f>+(AB240/VLOOKUP(AA457,'1.1 Demanda Histórica'!$C$136:$D$166,2,FALSE))-1</f>
        <v>4.3425240493545791E-2</v>
      </c>
      <c r="AC457" s="218">
        <f t="shared" ref="AC457:AV457" si="156">+IFERROR(AC240/AB240-1,0)</f>
        <v>5.8437332202220027E-2</v>
      </c>
      <c r="AD457" s="218">
        <f t="shared" si="156"/>
        <v>5.3863733460456142E-2</v>
      </c>
      <c r="AE457" s="218">
        <f t="shared" si="156"/>
        <v>5.0916220299532133E-2</v>
      </c>
      <c r="AF457" s="218">
        <f t="shared" si="156"/>
        <v>4.8371390320593566E-2</v>
      </c>
      <c r="AG457" s="218">
        <f t="shared" si="156"/>
        <v>4.5999408579129097E-2</v>
      </c>
      <c r="AH457" s="218">
        <f t="shared" si="156"/>
        <v>4.3849338278272532E-2</v>
      </c>
      <c r="AI457" s="218">
        <f t="shared" si="156"/>
        <v>4.1880704628778354E-2</v>
      </c>
      <c r="AJ457" s="218">
        <f t="shared" si="156"/>
        <v>4.007375154391446E-2</v>
      </c>
      <c r="AK457" s="218">
        <f t="shared" si="156"/>
        <v>3.8408445991879647E-2</v>
      </c>
      <c r="AL457" s="218">
        <f t="shared" si="156"/>
        <v>3.6868659445181029E-2</v>
      </c>
      <c r="AM457" s="218">
        <f t="shared" si="156"/>
        <v>3.5440431130618233E-2</v>
      </c>
      <c r="AN457" s="218">
        <f t="shared" si="156"/>
        <v>3.4111833916326662E-2</v>
      </c>
      <c r="AO457" s="218">
        <f t="shared" si="156"/>
        <v>3.2872564413050309E-2</v>
      </c>
      <c r="AP457" s="218">
        <f t="shared" si="156"/>
        <v>3.1713684705853673E-2</v>
      </c>
      <c r="AQ457" s="218">
        <f t="shared" si="156"/>
        <v>3.0627415657254131E-2</v>
      </c>
      <c r="AR457" s="218">
        <f t="shared" si="156"/>
        <v>2.9606895671403954E-2</v>
      </c>
      <c r="AS457" s="218">
        <f t="shared" si="156"/>
        <v>2.8646276705326601E-2</v>
      </c>
      <c r="AT457" s="218">
        <f t="shared" si="156"/>
        <v>2.7739685292073268E-2</v>
      </c>
      <c r="AU457" s="218">
        <f t="shared" si="156"/>
        <v>2.6884609871304477E-2</v>
      </c>
      <c r="AV457" s="218">
        <f t="shared" si="156"/>
        <v>2.6068452158132027E-2</v>
      </c>
    </row>
    <row r="458" spans="2:48" x14ac:dyDescent="0.2">
      <c r="B458" s="229">
        <v>40</v>
      </c>
      <c r="C458" s="234" t="s">
        <v>72</v>
      </c>
      <c r="D458" s="246">
        <f>IFERROR(D241/VLOOKUP($C458,'1.1 Demanda Histórica'!$C$5:$U$40,19,0)-1,"")</f>
        <v>7.5306886596165468E-2</v>
      </c>
      <c r="E458" s="218">
        <f t="shared" ref="E458:X458" si="157">+IFERROR(E241/D241-1,0)</f>
        <v>6.4719504950283557E-2</v>
      </c>
      <c r="F458" s="218">
        <f t="shared" si="157"/>
        <v>7.7429919738547515E-2</v>
      </c>
      <c r="G458" s="218">
        <f t="shared" si="157"/>
        <v>6.4334121185244619E-2</v>
      </c>
      <c r="H458" s="218">
        <f t="shared" si="157"/>
        <v>5.1358644009651178E-2</v>
      </c>
      <c r="I458" s="218">
        <f t="shared" si="157"/>
        <v>4.8858295868502211E-2</v>
      </c>
      <c r="J458" s="218">
        <f t="shared" si="157"/>
        <v>4.6597651046564659E-2</v>
      </c>
      <c r="K458" s="218">
        <f t="shared" si="157"/>
        <v>4.4536851488387041E-2</v>
      </c>
      <c r="L458" s="218">
        <f t="shared" si="157"/>
        <v>4.2651693212951702E-2</v>
      </c>
      <c r="M458" s="218">
        <f t="shared" si="157"/>
        <v>4.0920386298129552E-2</v>
      </c>
      <c r="N458" s="218">
        <f t="shared" si="157"/>
        <v>3.9324929157447785E-2</v>
      </c>
      <c r="O458" s="218">
        <f t="shared" si="157"/>
        <v>3.7849942920006763E-2</v>
      </c>
      <c r="P458" s="218">
        <f t="shared" si="157"/>
        <v>3.648230623434956E-2</v>
      </c>
      <c r="Q458" s="218">
        <f t="shared" si="157"/>
        <v>3.5210732170200432E-2</v>
      </c>
      <c r="R458" s="218">
        <f t="shared" si="157"/>
        <v>3.4025464232289249E-2</v>
      </c>
      <c r="S458" s="218">
        <f t="shared" si="157"/>
        <v>3.2918024476885188E-2</v>
      </c>
      <c r="T458" s="218">
        <f t="shared" si="157"/>
        <v>3.1881009380878567E-2</v>
      </c>
      <c r="U458" s="218">
        <f t="shared" si="157"/>
        <v>3.0907931276572986E-2</v>
      </c>
      <c r="V458" s="218">
        <f t="shared" si="157"/>
        <v>2.9993056429164611E-2</v>
      </c>
      <c r="W458" s="218">
        <f t="shared" si="157"/>
        <v>2.9131391966040532E-2</v>
      </c>
      <c r="X458" s="218">
        <f t="shared" si="157"/>
        <v>2.8318216895712345E-2</v>
      </c>
      <c r="Z458" s="243">
        <v>40</v>
      </c>
      <c r="AA458" s="234" t="s">
        <v>72</v>
      </c>
      <c r="AB458" s="246">
        <f>+(AB241/VLOOKUP(AA458,'1.1 Demanda Histórica'!$C$136:$D$166,2,FALSE))-1</f>
        <v>6.626686925908043E-2</v>
      </c>
      <c r="AC458" s="218">
        <f t="shared" ref="AC458:AV458" si="158">+IFERROR(AC241/AB241-1,0)</f>
        <v>6.4719504950283335E-2</v>
      </c>
      <c r="AD458" s="218">
        <f t="shared" si="158"/>
        <v>7.7429919738547293E-2</v>
      </c>
      <c r="AE458" s="218">
        <f t="shared" si="158"/>
        <v>6.4334121185245063E-2</v>
      </c>
      <c r="AF458" s="218">
        <f t="shared" si="158"/>
        <v>5.1358644009651178E-2</v>
      </c>
      <c r="AG458" s="218">
        <f t="shared" si="158"/>
        <v>4.8858295868501767E-2</v>
      </c>
      <c r="AH458" s="218">
        <f t="shared" si="158"/>
        <v>4.6597651046564659E-2</v>
      </c>
      <c r="AI458" s="218">
        <f t="shared" si="158"/>
        <v>4.4536851488387486E-2</v>
      </c>
      <c r="AJ458" s="218">
        <f t="shared" si="158"/>
        <v>4.2651693212951702E-2</v>
      </c>
      <c r="AK458" s="218">
        <f t="shared" si="158"/>
        <v>4.0920386298129108E-2</v>
      </c>
      <c r="AL458" s="218">
        <f t="shared" si="158"/>
        <v>3.932492915744823E-2</v>
      </c>
      <c r="AM458" s="218">
        <f t="shared" si="158"/>
        <v>3.7849942920006541E-2</v>
      </c>
      <c r="AN458" s="218">
        <f t="shared" si="158"/>
        <v>3.648230623434956E-2</v>
      </c>
      <c r="AO458" s="218">
        <f t="shared" si="158"/>
        <v>3.5210732170200654E-2</v>
      </c>
      <c r="AP458" s="218">
        <f t="shared" si="158"/>
        <v>3.4025464232289027E-2</v>
      </c>
      <c r="AQ458" s="218">
        <f t="shared" si="158"/>
        <v>3.291802447688541E-2</v>
      </c>
      <c r="AR458" s="218">
        <f t="shared" si="158"/>
        <v>3.1881009380878345E-2</v>
      </c>
      <c r="AS458" s="218">
        <f t="shared" si="158"/>
        <v>3.0907931276572986E-2</v>
      </c>
      <c r="AT458" s="218">
        <f t="shared" si="158"/>
        <v>2.9993056429164833E-2</v>
      </c>
      <c r="AU458" s="218">
        <f t="shared" si="158"/>
        <v>2.9131391966040754E-2</v>
      </c>
      <c r="AV458" s="218">
        <f t="shared" si="158"/>
        <v>2.8318216895711901E-2</v>
      </c>
    </row>
    <row r="459" spans="2:48" x14ac:dyDescent="0.2">
      <c r="B459" s="229">
        <v>45</v>
      </c>
      <c r="C459" s="234" t="s">
        <v>73</v>
      </c>
      <c r="D459" s="218">
        <f>IFERROR(D242/VLOOKUP($C459,'1.1 Demanda Histórica'!$C$5:$U$40,19,0)-1,"")</f>
        <v>-1</v>
      </c>
      <c r="E459" s="254">
        <f t="shared" ref="E459:X459" si="159">+IFERROR(E242/D242-1,0)</f>
        <v>0</v>
      </c>
      <c r="F459" s="218">
        <f t="shared" si="159"/>
        <v>0</v>
      </c>
      <c r="G459" s="218">
        <f t="shared" si="159"/>
        <v>0</v>
      </c>
      <c r="H459" s="218">
        <f t="shared" si="159"/>
        <v>0</v>
      </c>
      <c r="I459" s="218">
        <f t="shared" si="159"/>
        <v>0</v>
      </c>
      <c r="J459" s="218">
        <f t="shared" si="159"/>
        <v>0</v>
      </c>
      <c r="K459" s="218">
        <f t="shared" si="159"/>
        <v>0</v>
      </c>
      <c r="L459" s="218">
        <f t="shared" si="159"/>
        <v>0</v>
      </c>
      <c r="M459" s="218">
        <f t="shared" si="159"/>
        <v>0</v>
      </c>
      <c r="N459" s="218">
        <f t="shared" si="159"/>
        <v>0</v>
      </c>
      <c r="O459" s="218">
        <f t="shared" si="159"/>
        <v>0</v>
      </c>
      <c r="P459" s="218">
        <f t="shared" si="159"/>
        <v>0</v>
      </c>
      <c r="Q459" s="218">
        <f t="shared" si="159"/>
        <v>0</v>
      </c>
      <c r="R459" s="218">
        <f t="shared" si="159"/>
        <v>0</v>
      </c>
      <c r="S459" s="218">
        <f t="shared" si="159"/>
        <v>0</v>
      </c>
      <c r="T459" s="218">
        <f t="shared" si="159"/>
        <v>0</v>
      </c>
      <c r="U459" s="218">
        <f t="shared" si="159"/>
        <v>0</v>
      </c>
      <c r="V459" s="218">
        <f t="shared" si="159"/>
        <v>0</v>
      </c>
      <c r="W459" s="218">
        <f t="shared" si="159"/>
        <v>0</v>
      </c>
      <c r="X459" s="218">
        <f t="shared" si="159"/>
        <v>0</v>
      </c>
      <c r="Z459" s="243">
        <v>45</v>
      </c>
      <c r="AA459" s="234" t="s">
        <v>73</v>
      </c>
      <c r="AB459" s="246">
        <v>0</v>
      </c>
      <c r="AC459" s="218">
        <f t="shared" ref="AC459:AV459" si="160">+IFERROR(AC242/AB242-1,0)</f>
        <v>0</v>
      </c>
      <c r="AD459" s="218">
        <f t="shared" si="160"/>
        <v>0</v>
      </c>
      <c r="AE459" s="218">
        <f t="shared" si="160"/>
        <v>0</v>
      </c>
      <c r="AF459" s="218">
        <f t="shared" si="160"/>
        <v>0</v>
      </c>
      <c r="AG459" s="218">
        <f t="shared" si="160"/>
        <v>0</v>
      </c>
      <c r="AH459" s="218">
        <f t="shared" si="160"/>
        <v>0</v>
      </c>
      <c r="AI459" s="218">
        <f t="shared" si="160"/>
        <v>0</v>
      </c>
      <c r="AJ459" s="218">
        <f t="shared" si="160"/>
        <v>0</v>
      </c>
      <c r="AK459" s="218">
        <f t="shared" si="160"/>
        <v>0</v>
      </c>
      <c r="AL459" s="218">
        <f t="shared" si="160"/>
        <v>0</v>
      </c>
      <c r="AM459" s="218">
        <f t="shared" si="160"/>
        <v>0</v>
      </c>
      <c r="AN459" s="218">
        <f t="shared" si="160"/>
        <v>0</v>
      </c>
      <c r="AO459" s="218">
        <f t="shared" si="160"/>
        <v>0</v>
      </c>
      <c r="AP459" s="218">
        <f t="shared" si="160"/>
        <v>0</v>
      </c>
      <c r="AQ459" s="218">
        <f t="shared" si="160"/>
        <v>0</v>
      </c>
      <c r="AR459" s="218">
        <f t="shared" si="160"/>
        <v>0</v>
      </c>
      <c r="AS459" s="218">
        <f t="shared" si="160"/>
        <v>0</v>
      </c>
      <c r="AT459" s="218">
        <f t="shared" si="160"/>
        <v>0</v>
      </c>
      <c r="AU459" s="218">
        <f t="shared" si="160"/>
        <v>0</v>
      </c>
      <c r="AV459" s="218">
        <f t="shared" si="160"/>
        <v>0</v>
      </c>
    </row>
    <row r="460" spans="2:48" ht="13.5" thickBot="1" x14ac:dyDescent="0.25">
      <c r="B460" s="229">
        <v>46</v>
      </c>
      <c r="C460" s="235" t="s">
        <v>74</v>
      </c>
      <c r="D460" s="246">
        <f>IFERROR(D243/VLOOKUP($C460,'1.1 Demanda Histórica'!$C$5:$U$40,19,0)-1,"")</f>
        <v>3.1562408223201182</v>
      </c>
      <c r="E460" s="218">
        <f t="shared" ref="E460:X460" si="161">+IFERROR(E243/D243-1,0)</f>
        <v>0.82263990955341981</v>
      </c>
      <c r="F460" s="218">
        <f t="shared" si="161"/>
        <v>0.13165852523842725</v>
      </c>
      <c r="G460" s="218">
        <f t="shared" si="161"/>
        <v>6.4302843439534296E-2</v>
      </c>
      <c r="H460" s="218">
        <f t="shared" si="161"/>
        <v>6.7241767792191043E-2</v>
      </c>
      <c r="I460" s="218">
        <f t="shared" si="161"/>
        <v>6.6926046567740372E-2</v>
      </c>
      <c r="J460" s="218">
        <f t="shared" si="161"/>
        <v>0.10668551236749146</v>
      </c>
      <c r="K460" s="218">
        <f t="shared" si="161"/>
        <v>0.13806227489846501</v>
      </c>
      <c r="L460" s="218">
        <f t="shared" si="161"/>
        <v>0.2608744444943214</v>
      </c>
      <c r="M460" s="218">
        <f t="shared" si="161"/>
        <v>-1</v>
      </c>
      <c r="N460" s="254">
        <f t="shared" si="161"/>
        <v>0</v>
      </c>
      <c r="O460" s="254">
        <f t="shared" si="161"/>
        <v>0</v>
      </c>
      <c r="P460" s="254">
        <f t="shared" si="161"/>
        <v>0</v>
      </c>
      <c r="Q460" s="254">
        <f t="shared" si="161"/>
        <v>0</v>
      </c>
      <c r="R460" s="254">
        <f t="shared" si="161"/>
        <v>0</v>
      </c>
      <c r="S460" s="254">
        <f t="shared" si="161"/>
        <v>0</v>
      </c>
      <c r="T460" s="254">
        <f t="shared" si="161"/>
        <v>0</v>
      </c>
      <c r="U460" s="254">
        <f t="shared" si="161"/>
        <v>0</v>
      </c>
      <c r="V460" s="254">
        <f t="shared" si="161"/>
        <v>0</v>
      </c>
      <c r="W460" s="254">
        <f t="shared" si="161"/>
        <v>0</v>
      </c>
      <c r="X460" s="254">
        <f t="shared" si="161"/>
        <v>0</v>
      </c>
      <c r="Z460" s="229">
        <v>46</v>
      </c>
      <c r="AA460" s="235" t="s">
        <v>74</v>
      </c>
      <c r="AB460" s="246">
        <f>+(AB243/VLOOKUP(AA460,'1.1 Demanda Histórica'!$C$136:$D$167,2,FALSE))-1</f>
        <v>-0.99693127736465181</v>
      </c>
      <c r="AC460" s="218">
        <f>+IFERROR(AC243/AB243-1,0)</f>
        <v>-1</v>
      </c>
      <c r="AD460" s="218">
        <f t="shared" ref="AD460:AV460" si="162">+IFERROR(AD243/AC243-1,0)</f>
        <v>0</v>
      </c>
      <c r="AE460" s="218">
        <f t="shared" si="162"/>
        <v>0</v>
      </c>
      <c r="AF460" s="218">
        <f t="shared" si="162"/>
        <v>0</v>
      </c>
      <c r="AG460" s="218">
        <f t="shared" si="162"/>
        <v>0</v>
      </c>
      <c r="AH460" s="218">
        <f t="shared" si="162"/>
        <v>0</v>
      </c>
      <c r="AI460" s="218">
        <f t="shared" si="162"/>
        <v>0</v>
      </c>
      <c r="AJ460" s="218">
        <f t="shared" si="162"/>
        <v>0</v>
      </c>
      <c r="AK460" s="218">
        <f t="shared" si="162"/>
        <v>0</v>
      </c>
      <c r="AL460" s="218">
        <f t="shared" si="162"/>
        <v>0</v>
      </c>
      <c r="AM460" s="218">
        <f t="shared" si="162"/>
        <v>0</v>
      </c>
      <c r="AN460" s="218">
        <f t="shared" si="162"/>
        <v>0</v>
      </c>
      <c r="AO460" s="218">
        <f t="shared" si="162"/>
        <v>0</v>
      </c>
      <c r="AP460" s="218">
        <f t="shared" si="162"/>
        <v>0</v>
      </c>
      <c r="AQ460" s="218">
        <f t="shared" si="162"/>
        <v>0</v>
      </c>
      <c r="AR460" s="218">
        <f t="shared" si="162"/>
        <v>0</v>
      </c>
      <c r="AS460" s="218">
        <f t="shared" si="162"/>
        <v>0</v>
      </c>
      <c r="AT460" s="218">
        <f t="shared" si="162"/>
        <v>0</v>
      </c>
      <c r="AU460" s="218">
        <f t="shared" si="162"/>
        <v>0</v>
      </c>
      <c r="AV460" s="218">
        <f t="shared" si="162"/>
        <v>0</v>
      </c>
    </row>
    <row r="461" spans="2:48" ht="13.5" thickBot="1" x14ac:dyDescent="0.25">
      <c r="B461" s="236"/>
      <c r="C461" s="237" t="s">
        <v>75</v>
      </c>
      <c r="D461" s="93">
        <f>IFERROR(D244/VLOOKUP($C461,'1.1 Demanda Histórica'!$C$5:$U$40,19,0)-1,"")</f>
        <v>2.7141150904861355E-2</v>
      </c>
      <c r="E461" s="247">
        <f t="shared" ref="E461:X461" si="163">+E244/D244-1</f>
        <v>2.4032954125826844E-2</v>
      </c>
      <c r="F461" s="247">
        <f t="shared" si="163"/>
        <v>2.4197922269291183E-2</v>
      </c>
      <c r="G461" s="247">
        <f t="shared" si="163"/>
        <v>2.4314933438227992E-2</v>
      </c>
      <c r="H461" s="247">
        <f t="shared" si="163"/>
        <v>2.3616497217370025E-2</v>
      </c>
      <c r="I461" s="247">
        <f t="shared" si="163"/>
        <v>2.3372298810644843E-2</v>
      </c>
      <c r="J461" s="247">
        <f t="shared" si="163"/>
        <v>2.285332358774772E-2</v>
      </c>
      <c r="K461" s="247">
        <f t="shared" si="163"/>
        <v>2.2527759409579406E-2</v>
      </c>
      <c r="L461" s="247">
        <f t="shared" si="163"/>
        <v>2.2227500704028458E-2</v>
      </c>
      <c r="M461" s="247">
        <f t="shared" si="163"/>
        <v>2.1716298773459819E-2</v>
      </c>
      <c r="N461" s="247">
        <f t="shared" si="163"/>
        <v>2.145789244245111E-2</v>
      </c>
      <c r="O461" s="247">
        <f t="shared" si="163"/>
        <v>2.1189311624745022E-2</v>
      </c>
      <c r="P461" s="247">
        <f t="shared" si="163"/>
        <v>2.0562197692156392E-2</v>
      </c>
      <c r="Q461" s="247">
        <f t="shared" si="163"/>
        <v>2.0703656613118682E-2</v>
      </c>
      <c r="R461" s="247">
        <f t="shared" si="163"/>
        <v>2.0795306384161938E-2</v>
      </c>
      <c r="S461" s="247">
        <f t="shared" si="163"/>
        <v>2.0241830232544222E-2</v>
      </c>
      <c r="T461" s="247">
        <f t="shared" si="163"/>
        <v>1.9985345434484048E-2</v>
      </c>
      <c r="U461" s="247">
        <f t="shared" si="163"/>
        <v>1.9436257978519222E-2</v>
      </c>
      <c r="V461" s="247">
        <f t="shared" si="163"/>
        <v>1.9589752376948821E-2</v>
      </c>
      <c r="W461" s="247">
        <f t="shared" si="163"/>
        <v>1.9408271336676775E-2</v>
      </c>
      <c r="X461" s="247">
        <f t="shared" si="163"/>
        <v>1.7973575806951692E-2</v>
      </c>
      <c r="Z461" s="236"/>
      <c r="AA461" s="237" t="s">
        <v>75</v>
      </c>
      <c r="AB461" s="93">
        <f>+AB244/'1.1 Demanda Histórica'!D168-1</f>
        <v>3.1737489372068328E-2</v>
      </c>
      <c r="AC461" s="247">
        <f t="shared" ref="AC461:AT461" si="164">+AC244/AB244-1</f>
        <v>2.4112675515767457E-2</v>
      </c>
      <c r="AD461" s="247">
        <f t="shared" si="164"/>
        <v>2.4263833659160072E-2</v>
      </c>
      <c r="AE461" s="247">
        <f t="shared" si="164"/>
        <v>2.4390066513164221E-2</v>
      </c>
      <c r="AF461" s="247">
        <f t="shared" si="164"/>
        <v>2.3687055880123653E-2</v>
      </c>
      <c r="AG461" s="247">
        <f t="shared" si="164"/>
        <v>2.3440813182801223E-2</v>
      </c>
      <c r="AH461" s="247">
        <f t="shared" si="164"/>
        <v>2.2915828885684553E-2</v>
      </c>
      <c r="AI461" s="247">
        <f t="shared" si="164"/>
        <v>2.2586716317126276E-2</v>
      </c>
      <c r="AJ461" s="247">
        <f t="shared" si="164"/>
        <v>2.2282065282409169E-2</v>
      </c>
      <c r="AK461" s="247">
        <f t="shared" si="164"/>
        <v>2.1783680267621452E-2</v>
      </c>
      <c r="AL461" s="247">
        <f t="shared" si="164"/>
        <v>2.1507478935112845E-2</v>
      </c>
      <c r="AM461" s="247">
        <f t="shared" si="164"/>
        <v>2.123652502724438E-2</v>
      </c>
      <c r="AN461" s="247">
        <f t="shared" si="164"/>
        <v>2.0604507468131139E-2</v>
      </c>
      <c r="AO461" s="247">
        <f t="shared" si="164"/>
        <v>2.0746619826976564E-2</v>
      </c>
      <c r="AP461" s="247">
        <f t="shared" si="164"/>
        <v>2.0838548139782143E-2</v>
      </c>
      <c r="AQ461" s="247">
        <f t="shared" si="164"/>
        <v>2.0280794858163365E-2</v>
      </c>
      <c r="AR461" s="247">
        <f t="shared" si="164"/>
        <v>2.0022175802537179E-2</v>
      </c>
      <c r="AS461" s="247">
        <f t="shared" si="164"/>
        <v>1.9468943465716038E-2</v>
      </c>
      <c r="AT461" s="247">
        <f t="shared" si="164"/>
        <v>1.9623211308737343E-2</v>
      </c>
      <c r="AU461" s="247">
        <f t="shared" ref="AU461:AV461" si="165">+AU244/AT244-1</f>
        <v>1.9439986783215124E-2</v>
      </c>
      <c r="AV461" s="247">
        <f t="shared" si="165"/>
        <v>1.7995281463617063E-2</v>
      </c>
    </row>
    <row r="462" spans="2:48" x14ac:dyDescent="0.2">
      <c r="AB462" s="239"/>
      <c r="AC462" s="239"/>
      <c r="AD462" s="239"/>
      <c r="AE462" s="239"/>
      <c r="AF462" s="239"/>
      <c r="AG462" s="239"/>
      <c r="AH462" s="239"/>
      <c r="AI462" s="239"/>
      <c r="AJ462" s="239"/>
      <c r="AK462" s="239"/>
      <c r="AL462" s="239"/>
      <c r="AM462" s="239"/>
      <c r="AN462" s="239"/>
      <c r="AO462" s="239"/>
      <c r="AP462" s="239"/>
      <c r="AQ462" s="239"/>
      <c r="AR462" s="239"/>
      <c r="AS462" s="239"/>
      <c r="AT462" s="239"/>
      <c r="AU462" s="239"/>
      <c r="AV462" s="239"/>
    </row>
    <row r="463" spans="2:48" x14ac:dyDescent="0.2">
      <c r="AB463" s="239"/>
      <c r="AC463" s="239"/>
      <c r="AD463" s="239"/>
      <c r="AE463" s="239"/>
      <c r="AF463" s="239"/>
      <c r="AG463" s="239"/>
      <c r="AH463" s="239"/>
      <c r="AI463" s="239"/>
      <c r="AJ463" s="239"/>
      <c r="AK463" s="239"/>
      <c r="AL463" s="239"/>
      <c r="AM463" s="239"/>
      <c r="AN463" s="239"/>
      <c r="AO463" s="239"/>
      <c r="AP463" s="239"/>
      <c r="AQ463" s="239"/>
      <c r="AR463" s="239"/>
      <c r="AS463" s="239"/>
      <c r="AT463" s="239"/>
      <c r="AU463" s="239"/>
      <c r="AV463" s="239"/>
    </row>
    <row r="466" spans="2:28" x14ac:dyDescent="0.2">
      <c r="B466" s="226" t="s">
        <v>116</v>
      </c>
      <c r="F466" s="226" t="s">
        <v>117</v>
      </c>
      <c r="J466" s="226" t="s">
        <v>118</v>
      </c>
      <c r="N466" s="226" t="s">
        <v>119</v>
      </c>
      <c r="R466" s="226" t="s">
        <v>120</v>
      </c>
      <c r="V466" s="226" t="s">
        <v>121</v>
      </c>
      <c r="Z466" s="226" t="s">
        <v>122</v>
      </c>
    </row>
    <row r="467" spans="2:28" ht="13.5" thickBot="1" x14ac:dyDescent="0.25"/>
    <row r="468" spans="2:28" ht="13.5" thickBot="1" x14ac:dyDescent="0.25">
      <c r="B468" s="227" t="s">
        <v>39</v>
      </c>
      <c r="C468" s="228" t="s">
        <v>40</v>
      </c>
      <c r="D468" s="90">
        <f>+D436</f>
        <v>2024</v>
      </c>
      <c r="F468" s="227" t="s">
        <v>39</v>
      </c>
      <c r="G468" s="228" t="s">
        <v>40</v>
      </c>
      <c r="H468" s="90">
        <f>+D468</f>
        <v>2024</v>
      </c>
      <c r="J468" s="227" t="s">
        <v>39</v>
      </c>
      <c r="K468" s="228" t="s">
        <v>40</v>
      </c>
      <c r="L468" s="90">
        <f>+H468</f>
        <v>2024</v>
      </c>
      <c r="N468" s="227" t="s">
        <v>39</v>
      </c>
      <c r="O468" s="228" t="s">
        <v>40</v>
      </c>
      <c r="P468" s="90">
        <f>+L468</f>
        <v>2024</v>
      </c>
      <c r="R468" s="227" t="s">
        <v>39</v>
      </c>
      <c r="S468" s="228" t="s">
        <v>40</v>
      </c>
      <c r="T468" s="90">
        <f>+P468</f>
        <v>2024</v>
      </c>
      <c r="V468" s="227" t="s">
        <v>39</v>
      </c>
      <c r="W468" s="228" t="s">
        <v>40</v>
      </c>
      <c r="X468" s="90">
        <f>+T468</f>
        <v>2024</v>
      </c>
      <c r="Z468" s="227" t="s">
        <v>39</v>
      </c>
      <c r="AA468" s="228" t="s">
        <v>40</v>
      </c>
      <c r="AB468" s="90">
        <f>+X468</f>
        <v>2024</v>
      </c>
    </row>
    <row r="469" spans="2:28" x14ac:dyDescent="0.2">
      <c r="B469" s="243">
        <v>6</v>
      </c>
      <c r="C469" s="234" t="s">
        <v>48</v>
      </c>
      <c r="D469" s="244">
        <f t="shared" ref="D469:D475" si="166">+D9/(D9+D39+D69+D99+D129+D159+D189)</f>
        <v>0.63715219016285563</v>
      </c>
      <c r="F469" s="243">
        <v>6</v>
      </c>
      <c r="G469" s="234" t="s">
        <v>48</v>
      </c>
      <c r="H469" s="244">
        <f t="shared" ref="H469:H475" si="167">+D39/(D9+D39+D69+D99+D129+D159+D189)</f>
        <v>0.14167421886087964</v>
      </c>
      <c r="J469" s="243">
        <v>6</v>
      </c>
      <c r="K469" s="234" t="s">
        <v>48</v>
      </c>
      <c r="L469" s="244">
        <f t="shared" ref="L469:L475" si="168">+D69/(D9+D39+D69+D99+D129+D159+D189)</f>
        <v>3.0553243950406261E-2</v>
      </c>
      <c r="N469" s="243">
        <v>6</v>
      </c>
      <c r="O469" s="234" t="s">
        <v>48</v>
      </c>
      <c r="P469" s="244">
        <f t="shared" ref="P469:P475" si="169">+D99/(D9+D39+D69+D99+D129+D159+D189)</f>
        <v>0.12309247812491116</v>
      </c>
      <c r="R469" s="243">
        <v>6</v>
      </c>
      <c r="S469" s="234" t="s">
        <v>48</v>
      </c>
      <c r="T469" s="244">
        <f t="shared" ref="T469:T475" si="170">+D129/(D9+D39+D69+D99+D129+D159+D189)</f>
        <v>3.857567139973684E-2</v>
      </c>
      <c r="V469" s="243">
        <v>6</v>
      </c>
      <c r="W469" s="234" t="s">
        <v>48</v>
      </c>
      <c r="X469" s="244">
        <f t="shared" ref="X469:X475" si="171">+D159/(D9+D39+D69+D99+D129+D159+D189)</f>
        <v>8.6115963732059705E-3</v>
      </c>
      <c r="Z469" s="243">
        <v>6</v>
      </c>
      <c r="AA469" s="234" t="s">
        <v>48</v>
      </c>
      <c r="AB469" s="244">
        <f t="shared" ref="AB469:AB475" si="172">+D189/(D9+D39+D69+D99+D129+D159+D189)</f>
        <v>2.0340601128004489E-2</v>
      </c>
    </row>
    <row r="470" spans="2:28" x14ac:dyDescent="0.2">
      <c r="B470" s="243">
        <v>8</v>
      </c>
      <c r="C470" s="233" t="s">
        <v>50</v>
      </c>
      <c r="D470" s="244">
        <f t="shared" si="166"/>
        <v>0.91064877401446576</v>
      </c>
      <c r="F470" s="243">
        <v>8</v>
      </c>
      <c r="G470" s="233" t="s">
        <v>50</v>
      </c>
      <c r="H470" s="244">
        <f t="shared" si="167"/>
        <v>8.5790079247085232E-2</v>
      </c>
      <c r="J470" s="243">
        <v>8</v>
      </c>
      <c r="K470" s="233" t="s">
        <v>50</v>
      </c>
      <c r="L470" s="244">
        <f t="shared" si="168"/>
        <v>3.5611467384489615E-3</v>
      </c>
      <c r="N470" s="243">
        <v>8</v>
      </c>
      <c r="O470" s="233" t="s">
        <v>50</v>
      </c>
      <c r="P470" s="244">
        <f t="shared" si="169"/>
        <v>0</v>
      </c>
      <c r="R470" s="243">
        <v>8</v>
      </c>
      <c r="S470" s="233" t="s">
        <v>50</v>
      </c>
      <c r="T470" s="244">
        <f t="shared" si="170"/>
        <v>0</v>
      </c>
      <c r="V470" s="243">
        <v>8</v>
      </c>
      <c r="W470" s="233" t="s">
        <v>50</v>
      </c>
      <c r="X470" s="244">
        <f t="shared" si="171"/>
        <v>0</v>
      </c>
      <c r="Z470" s="243">
        <v>8</v>
      </c>
      <c r="AA470" s="233" t="s">
        <v>50</v>
      </c>
      <c r="AB470" s="244">
        <f t="shared" si="172"/>
        <v>0</v>
      </c>
    </row>
    <row r="471" spans="2:28" x14ac:dyDescent="0.2">
      <c r="B471" s="243">
        <v>9</v>
      </c>
      <c r="C471" s="234" t="s">
        <v>51</v>
      </c>
      <c r="D471" s="244">
        <f t="shared" si="166"/>
        <v>0.73335900000965781</v>
      </c>
      <c r="F471" s="243">
        <v>9</v>
      </c>
      <c r="G471" s="234" t="s">
        <v>51</v>
      </c>
      <c r="H471" s="244">
        <f t="shared" si="167"/>
        <v>0.21532578482375642</v>
      </c>
      <c r="J471" s="243">
        <v>9</v>
      </c>
      <c r="K471" s="234" t="s">
        <v>51</v>
      </c>
      <c r="L471" s="244">
        <f t="shared" si="168"/>
        <v>1.7929665967116332E-2</v>
      </c>
      <c r="N471" s="243">
        <v>9</v>
      </c>
      <c r="O471" s="234" t="s">
        <v>51</v>
      </c>
      <c r="P471" s="244">
        <f t="shared" si="169"/>
        <v>3.1738230104989031E-2</v>
      </c>
      <c r="R471" s="243">
        <v>9</v>
      </c>
      <c r="S471" s="234" t="s">
        <v>51</v>
      </c>
      <c r="T471" s="244">
        <f t="shared" si="170"/>
        <v>1.6473190944804471E-3</v>
      </c>
      <c r="V471" s="243">
        <v>9</v>
      </c>
      <c r="W471" s="234" t="s">
        <v>51</v>
      </c>
      <c r="X471" s="244">
        <f t="shared" si="171"/>
        <v>0</v>
      </c>
      <c r="Z471" s="243">
        <v>9</v>
      </c>
      <c r="AA471" s="234" t="s">
        <v>51</v>
      </c>
      <c r="AB471" s="244">
        <f t="shared" si="172"/>
        <v>0</v>
      </c>
    </row>
    <row r="472" spans="2:28" x14ac:dyDescent="0.2">
      <c r="B472" s="243">
        <v>10</v>
      </c>
      <c r="C472" s="234" t="s">
        <v>52</v>
      </c>
      <c r="D472" s="244">
        <f t="shared" si="166"/>
        <v>0.60922110946549124</v>
      </c>
      <c r="F472" s="243">
        <v>10</v>
      </c>
      <c r="G472" s="234" t="s">
        <v>52</v>
      </c>
      <c r="H472" s="244">
        <f t="shared" si="167"/>
        <v>0.14850217781144817</v>
      </c>
      <c r="J472" s="243">
        <v>10</v>
      </c>
      <c r="K472" s="234" t="s">
        <v>52</v>
      </c>
      <c r="L472" s="244">
        <f t="shared" si="168"/>
        <v>9.2625643005518857E-2</v>
      </c>
      <c r="N472" s="243">
        <v>10</v>
      </c>
      <c r="O472" s="234" t="s">
        <v>52</v>
      </c>
      <c r="P472" s="244">
        <f t="shared" si="169"/>
        <v>5.7782417778743413E-2</v>
      </c>
      <c r="R472" s="243">
        <v>10</v>
      </c>
      <c r="S472" s="234" t="s">
        <v>52</v>
      </c>
      <c r="T472" s="244">
        <f t="shared" si="170"/>
        <v>2.2211672042858181E-2</v>
      </c>
      <c r="V472" s="243">
        <v>10</v>
      </c>
      <c r="W472" s="234" t="s">
        <v>52</v>
      </c>
      <c r="X472" s="244">
        <f t="shared" si="171"/>
        <v>2.4164506669831193E-2</v>
      </c>
      <c r="Z472" s="243">
        <v>10</v>
      </c>
      <c r="AA472" s="234" t="s">
        <v>52</v>
      </c>
      <c r="AB472" s="244">
        <f t="shared" si="172"/>
        <v>4.5492473226108998E-2</v>
      </c>
    </row>
    <row r="473" spans="2:28" x14ac:dyDescent="0.2">
      <c r="B473" s="243">
        <v>13</v>
      </c>
      <c r="C473" s="234" t="s">
        <v>54</v>
      </c>
      <c r="D473" s="244">
        <v>0</v>
      </c>
      <c r="F473" s="243">
        <v>13</v>
      </c>
      <c r="G473" s="234" t="s">
        <v>54</v>
      </c>
      <c r="H473" s="244">
        <v>0</v>
      </c>
      <c r="J473" s="243">
        <v>13</v>
      </c>
      <c r="K473" s="234" t="s">
        <v>54</v>
      </c>
      <c r="L473" s="244">
        <v>0</v>
      </c>
      <c r="N473" s="243">
        <v>13</v>
      </c>
      <c r="O473" s="234" t="s">
        <v>54</v>
      </c>
      <c r="P473" s="244">
        <v>0</v>
      </c>
      <c r="R473" s="243">
        <v>13</v>
      </c>
      <c r="S473" s="234" t="s">
        <v>54</v>
      </c>
      <c r="T473" s="244">
        <v>0</v>
      </c>
      <c r="V473" s="243">
        <v>13</v>
      </c>
      <c r="W473" s="234" t="s">
        <v>54</v>
      </c>
      <c r="X473" s="244">
        <v>0</v>
      </c>
      <c r="Z473" s="243">
        <v>13</v>
      </c>
      <c r="AA473" s="234" t="s">
        <v>54</v>
      </c>
      <c r="AB473" s="244">
        <v>0</v>
      </c>
    </row>
    <row r="474" spans="2:28" x14ac:dyDescent="0.2">
      <c r="B474" s="243">
        <v>14</v>
      </c>
      <c r="C474" s="234" t="s">
        <v>55</v>
      </c>
      <c r="D474" s="244">
        <f t="shared" si="166"/>
        <v>0.73236946478419374</v>
      </c>
      <c r="F474" s="243">
        <v>14</v>
      </c>
      <c r="G474" s="234" t="s">
        <v>55</v>
      </c>
      <c r="H474" s="244">
        <f t="shared" si="167"/>
        <v>0.11047247388889295</v>
      </c>
      <c r="J474" s="243">
        <v>14</v>
      </c>
      <c r="K474" s="234" t="s">
        <v>55</v>
      </c>
      <c r="L474" s="244">
        <f t="shared" si="168"/>
        <v>5.5395910856256357E-2</v>
      </c>
      <c r="N474" s="243">
        <v>14</v>
      </c>
      <c r="O474" s="234" t="s">
        <v>55</v>
      </c>
      <c r="P474" s="244">
        <f t="shared" si="169"/>
        <v>4.2325880676194458E-2</v>
      </c>
      <c r="R474" s="243">
        <v>14</v>
      </c>
      <c r="S474" s="234" t="s">
        <v>55</v>
      </c>
      <c r="T474" s="244">
        <f t="shared" si="170"/>
        <v>1.0315508171510468E-2</v>
      </c>
      <c r="V474" s="243">
        <v>14</v>
      </c>
      <c r="W474" s="234" t="s">
        <v>55</v>
      </c>
      <c r="X474" s="244">
        <f t="shared" si="171"/>
        <v>1.5798138298246632E-2</v>
      </c>
      <c r="Z474" s="243">
        <v>14</v>
      </c>
      <c r="AA474" s="234" t="s">
        <v>55</v>
      </c>
      <c r="AB474" s="244">
        <f t="shared" si="172"/>
        <v>3.3322623324705244E-2</v>
      </c>
    </row>
    <row r="475" spans="2:28" x14ac:dyDescent="0.2">
      <c r="B475" s="243">
        <v>18</v>
      </c>
      <c r="C475" s="234" t="s">
        <v>57</v>
      </c>
      <c r="D475" s="244">
        <f t="shared" si="166"/>
        <v>0.64938322314650709</v>
      </c>
      <c r="F475" s="243">
        <v>18</v>
      </c>
      <c r="G475" s="234" t="s">
        <v>57</v>
      </c>
      <c r="H475" s="244">
        <f t="shared" si="167"/>
        <v>0.18217917236220219</v>
      </c>
      <c r="J475" s="243">
        <v>18</v>
      </c>
      <c r="K475" s="234" t="s">
        <v>57</v>
      </c>
      <c r="L475" s="244">
        <f t="shared" si="168"/>
        <v>6.1251473511036096E-2</v>
      </c>
      <c r="N475" s="243">
        <v>18</v>
      </c>
      <c r="O475" s="234" t="s">
        <v>57</v>
      </c>
      <c r="P475" s="244">
        <f t="shared" si="169"/>
        <v>2.4719052485352347E-2</v>
      </c>
      <c r="R475" s="243">
        <v>18</v>
      </c>
      <c r="S475" s="234" t="s">
        <v>57</v>
      </c>
      <c r="T475" s="244">
        <f t="shared" si="170"/>
        <v>2.5697412289458658E-2</v>
      </c>
      <c r="V475" s="243">
        <v>18</v>
      </c>
      <c r="W475" s="234" t="s">
        <v>57</v>
      </c>
      <c r="X475" s="244">
        <f t="shared" si="171"/>
        <v>1.3510066950350607E-2</v>
      </c>
      <c r="Z475" s="243">
        <v>18</v>
      </c>
      <c r="AA475" s="234" t="s">
        <v>57</v>
      </c>
      <c r="AB475" s="244">
        <f t="shared" si="172"/>
        <v>4.3259599255092977E-2</v>
      </c>
    </row>
    <row r="476" spans="2:28" x14ac:dyDescent="0.2">
      <c r="B476" s="243">
        <v>20</v>
      </c>
      <c r="C476" s="234" t="s">
        <v>58</v>
      </c>
      <c r="D476" s="244">
        <v>1</v>
      </c>
      <c r="F476" s="243">
        <v>20</v>
      </c>
      <c r="G476" s="234" t="s">
        <v>58</v>
      </c>
      <c r="H476" s="244">
        <v>0</v>
      </c>
      <c r="J476" s="243">
        <v>20</v>
      </c>
      <c r="K476" s="234" t="s">
        <v>58</v>
      </c>
      <c r="L476" s="244">
        <v>0</v>
      </c>
      <c r="N476" s="243">
        <v>20</v>
      </c>
      <c r="O476" s="234" t="s">
        <v>58</v>
      </c>
      <c r="P476" s="244">
        <v>0</v>
      </c>
      <c r="R476" s="243">
        <v>20</v>
      </c>
      <c r="S476" s="234" t="s">
        <v>58</v>
      </c>
      <c r="T476" s="244">
        <v>0</v>
      </c>
      <c r="V476" s="243">
        <v>20</v>
      </c>
      <c r="W476" s="234" t="s">
        <v>58</v>
      </c>
      <c r="X476" s="244">
        <v>0</v>
      </c>
      <c r="Z476" s="243">
        <v>20</v>
      </c>
      <c r="AA476" s="234" t="s">
        <v>58</v>
      </c>
      <c r="AB476" s="244">
        <v>0</v>
      </c>
    </row>
    <row r="477" spans="2:28" x14ac:dyDescent="0.2">
      <c r="B477" s="243">
        <v>21</v>
      </c>
      <c r="C477" s="234" t="s">
        <v>59</v>
      </c>
      <c r="D477" s="244">
        <f t="shared" ref="D477:D490" si="173">+D17/(D17+D47+D77+D107+D137+D167+D197)</f>
        <v>0.68345728383960203</v>
      </c>
      <c r="F477" s="243">
        <v>21</v>
      </c>
      <c r="G477" s="234" t="s">
        <v>59</v>
      </c>
      <c r="H477" s="244">
        <f t="shared" ref="H477:H490" si="174">+D47/(D17+D47+D77+D107+D137+D167+D197)</f>
        <v>0.197005040887129</v>
      </c>
      <c r="J477" s="243">
        <v>21</v>
      </c>
      <c r="K477" s="234" t="s">
        <v>59</v>
      </c>
      <c r="L477" s="244">
        <f t="shared" ref="L477:L490" si="175">+D77/(D17+D47+D77+D107+D137+D167+D197)</f>
        <v>4.9597738224060071E-2</v>
      </c>
      <c r="N477" s="243">
        <v>21</v>
      </c>
      <c r="O477" s="234" t="s">
        <v>59</v>
      </c>
      <c r="P477" s="244">
        <f t="shared" ref="P477:P490" si="176">+D107/(D17+D47+D77+D107+D137+D167+D197)</f>
        <v>6.2201673000438114E-2</v>
      </c>
      <c r="R477" s="243">
        <v>21</v>
      </c>
      <c r="S477" s="234" t="s">
        <v>59</v>
      </c>
      <c r="T477" s="244">
        <f t="shared" ref="T477:T490" si="177">+D137/(D17+D47+D77+D107+D137+D167+D197)</f>
        <v>6.3637097841126103E-3</v>
      </c>
      <c r="V477" s="243">
        <v>21</v>
      </c>
      <c r="W477" s="234" t="s">
        <v>59</v>
      </c>
      <c r="X477" s="244">
        <f t="shared" ref="X477:X490" si="178">+D167/(D17+D47+D77+D107+D137+D167+D197)</f>
        <v>0</v>
      </c>
      <c r="Z477" s="243">
        <v>21</v>
      </c>
      <c r="AA477" s="234" t="s">
        <v>59</v>
      </c>
      <c r="AB477" s="244">
        <f t="shared" ref="AB477:AB489" si="179">+D197/(D17+D47+D77+D107+D137+D167+D197)</f>
        <v>1.3745542646582361E-3</v>
      </c>
    </row>
    <row r="478" spans="2:28" x14ac:dyDescent="0.2">
      <c r="B478" s="243">
        <v>22</v>
      </c>
      <c r="C478" s="234" t="s">
        <v>60</v>
      </c>
      <c r="D478" s="244">
        <f t="shared" si="173"/>
        <v>0.71716140085389279</v>
      </c>
      <c r="F478" s="243">
        <v>22</v>
      </c>
      <c r="G478" s="234" t="s">
        <v>60</v>
      </c>
      <c r="H478" s="244">
        <f t="shared" si="174"/>
        <v>0.15319555391062648</v>
      </c>
      <c r="J478" s="243">
        <v>22</v>
      </c>
      <c r="K478" s="234" t="s">
        <v>60</v>
      </c>
      <c r="L478" s="244">
        <f t="shared" si="175"/>
        <v>5.7057722573749088E-2</v>
      </c>
      <c r="N478" s="243">
        <v>22</v>
      </c>
      <c r="O478" s="234" t="s">
        <v>60</v>
      </c>
      <c r="P478" s="244">
        <f t="shared" si="176"/>
        <v>2.721784061143577E-2</v>
      </c>
      <c r="R478" s="243">
        <v>22</v>
      </c>
      <c r="S478" s="234" t="s">
        <v>60</v>
      </c>
      <c r="T478" s="244">
        <f t="shared" si="177"/>
        <v>5.5366309330603406E-3</v>
      </c>
      <c r="V478" s="243">
        <v>22</v>
      </c>
      <c r="W478" s="234" t="s">
        <v>60</v>
      </c>
      <c r="X478" s="244">
        <f t="shared" si="178"/>
        <v>1.17356871931385E-2</v>
      </c>
      <c r="Z478" s="243">
        <v>22</v>
      </c>
      <c r="AA478" s="234" t="s">
        <v>60</v>
      </c>
      <c r="AB478" s="244">
        <f t="shared" si="179"/>
        <v>2.8095163924097052E-2</v>
      </c>
    </row>
    <row r="479" spans="2:28" x14ac:dyDescent="0.2">
      <c r="B479" s="243">
        <v>23</v>
      </c>
      <c r="C479" s="234" t="s">
        <v>61</v>
      </c>
      <c r="D479" s="244">
        <f t="shared" si="173"/>
        <v>0.6651851181163978</v>
      </c>
      <c r="F479" s="243">
        <v>23</v>
      </c>
      <c r="G479" s="234" t="s">
        <v>61</v>
      </c>
      <c r="H479" s="244">
        <f t="shared" si="174"/>
        <v>0.14678390903003291</v>
      </c>
      <c r="J479" s="243">
        <v>23</v>
      </c>
      <c r="K479" s="234" t="s">
        <v>61</v>
      </c>
      <c r="L479" s="244">
        <f t="shared" si="175"/>
        <v>6.2307819721279106E-2</v>
      </c>
      <c r="N479" s="243">
        <v>23</v>
      </c>
      <c r="O479" s="234" t="s">
        <v>61</v>
      </c>
      <c r="P479" s="244">
        <f t="shared" si="176"/>
        <v>3.6818589636118948E-2</v>
      </c>
      <c r="R479" s="243">
        <v>23</v>
      </c>
      <c r="S479" s="234" t="s">
        <v>61</v>
      </c>
      <c r="T479" s="244">
        <f t="shared" si="177"/>
        <v>2.084860983643946E-2</v>
      </c>
      <c r="V479" s="243">
        <v>23</v>
      </c>
      <c r="W479" s="234" t="s">
        <v>61</v>
      </c>
      <c r="X479" s="244">
        <f t="shared" si="178"/>
        <v>1.7466639727337637E-2</v>
      </c>
      <c r="Z479" s="243">
        <v>23</v>
      </c>
      <c r="AA479" s="234" t="s">
        <v>61</v>
      </c>
      <c r="AB479" s="244">
        <f t="shared" si="179"/>
        <v>5.0589313932394069E-2</v>
      </c>
    </row>
    <row r="480" spans="2:28" x14ac:dyDescent="0.2">
      <c r="B480" s="243">
        <v>26</v>
      </c>
      <c r="C480" s="234" t="s">
        <v>62</v>
      </c>
      <c r="D480" s="244">
        <f t="shared" si="173"/>
        <v>0.5145886416247738</v>
      </c>
      <c r="F480" s="243">
        <v>26</v>
      </c>
      <c r="G480" s="234" t="s">
        <v>62</v>
      </c>
      <c r="H480" s="244">
        <f t="shared" si="174"/>
        <v>0.23554246544865112</v>
      </c>
      <c r="J480" s="243">
        <v>26</v>
      </c>
      <c r="K480" s="234" t="s">
        <v>62</v>
      </c>
      <c r="L480" s="244">
        <f t="shared" si="175"/>
        <v>8.9523617813610817E-2</v>
      </c>
      <c r="N480" s="243">
        <v>26</v>
      </c>
      <c r="O480" s="234" t="s">
        <v>62</v>
      </c>
      <c r="P480" s="244">
        <f t="shared" si="176"/>
        <v>6.1487893122573238E-2</v>
      </c>
      <c r="R480" s="243">
        <v>26</v>
      </c>
      <c r="S480" s="234" t="s">
        <v>62</v>
      </c>
      <c r="T480" s="244">
        <f t="shared" si="177"/>
        <v>4.5609369785514109E-2</v>
      </c>
      <c r="V480" s="243">
        <v>26</v>
      </c>
      <c r="W480" s="234" t="s">
        <v>62</v>
      </c>
      <c r="X480" s="244">
        <f t="shared" si="178"/>
        <v>3.2485419304258523E-2</v>
      </c>
      <c r="Z480" s="243">
        <v>26</v>
      </c>
      <c r="AA480" s="234" t="s">
        <v>62</v>
      </c>
      <c r="AB480" s="244">
        <f t="shared" si="179"/>
        <v>2.0762592900618205E-2</v>
      </c>
    </row>
    <row r="481" spans="2:28" x14ac:dyDescent="0.2">
      <c r="B481" s="243">
        <v>28</v>
      </c>
      <c r="C481" s="234" t="s">
        <v>63</v>
      </c>
      <c r="D481" s="244">
        <f t="shared" si="173"/>
        <v>0.39750401719579365</v>
      </c>
      <c r="F481" s="243">
        <v>28</v>
      </c>
      <c r="G481" s="234" t="s">
        <v>63</v>
      </c>
      <c r="H481" s="244">
        <f t="shared" si="174"/>
        <v>0.35892110980421771</v>
      </c>
      <c r="J481" s="243">
        <v>28</v>
      </c>
      <c r="K481" s="234" t="s">
        <v>63</v>
      </c>
      <c r="L481" s="244">
        <f t="shared" si="175"/>
        <v>0.12561693820568573</v>
      </c>
      <c r="N481" s="243">
        <v>28</v>
      </c>
      <c r="O481" s="234" t="s">
        <v>63</v>
      </c>
      <c r="P481" s="244">
        <f t="shared" si="176"/>
        <v>8.6805026441452465E-2</v>
      </c>
      <c r="R481" s="243">
        <v>28</v>
      </c>
      <c r="S481" s="234" t="s">
        <v>63</v>
      </c>
      <c r="T481" s="244">
        <f t="shared" si="177"/>
        <v>3.1152908352850443E-2</v>
      </c>
      <c r="V481" s="243">
        <v>28</v>
      </c>
      <c r="W481" s="234" t="s">
        <v>63</v>
      </c>
      <c r="X481" s="244">
        <f t="shared" si="178"/>
        <v>0</v>
      </c>
      <c r="Z481" s="243">
        <v>28</v>
      </c>
      <c r="AA481" s="234" t="s">
        <v>63</v>
      </c>
      <c r="AB481" s="244">
        <f t="shared" si="179"/>
        <v>0</v>
      </c>
    </row>
    <row r="482" spans="2:28" x14ac:dyDescent="0.2">
      <c r="B482" s="243">
        <v>29</v>
      </c>
      <c r="C482" s="234" t="s">
        <v>64</v>
      </c>
      <c r="D482" s="244">
        <f t="shared" si="173"/>
        <v>0.4723236045308124</v>
      </c>
      <c r="F482" s="243">
        <v>29</v>
      </c>
      <c r="G482" s="234" t="s">
        <v>64</v>
      </c>
      <c r="H482" s="244">
        <f t="shared" si="174"/>
        <v>0.22653671959274974</v>
      </c>
      <c r="J482" s="243">
        <v>29</v>
      </c>
      <c r="K482" s="234" t="s">
        <v>64</v>
      </c>
      <c r="L482" s="244">
        <f t="shared" si="175"/>
        <v>0.10295073348144311</v>
      </c>
      <c r="N482" s="243">
        <v>29</v>
      </c>
      <c r="O482" s="234" t="s">
        <v>64</v>
      </c>
      <c r="P482" s="244">
        <f t="shared" si="176"/>
        <v>5.2055053118327338E-2</v>
      </c>
      <c r="R482" s="243">
        <v>29</v>
      </c>
      <c r="S482" s="234" t="s">
        <v>64</v>
      </c>
      <c r="T482" s="244">
        <f t="shared" si="177"/>
        <v>2.7222580690526629E-2</v>
      </c>
      <c r="V482" s="243">
        <v>29</v>
      </c>
      <c r="W482" s="234" t="s">
        <v>64</v>
      </c>
      <c r="X482" s="244">
        <f t="shared" si="178"/>
        <v>3.5045119958241118E-2</v>
      </c>
      <c r="Z482" s="243">
        <v>29</v>
      </c>
      <c r="AA482" s="234" t="s">
        <v>64</v>
      </c>
      <c r="AB482" s="244">
        <f t="shared" si="179"/>
        <v>8.3866188627899588E-2</v>
      </c>
    </row>
    <row r="483" spans="2:28" x14ac:dyDescent="0.2">
      <c r="B483" s="243">
        <v>31</v>
      </c>
      <c r="C483" s="234" t="s">
        <v>65</v>
      </c>
      <c r="D483" s="244">
        <f t="shared" si="173"/>
        <v>0.54967147692212859</v>
      </c>
      <c r="F483" s="243">
        <v>31</v>
      </c>
      <c r="G483" s="234" t="s">
        <v>65</v>
      </c>
      <c r="H483" s="244">
        <f t="shared" si="174"/>
        <v>0.22151570108362406</v>
      </c>
      <c r="J483" s="243">
        <v>31</v>
      </c>
      <c r="K483" s="234" t="s">
        <v>65</v>
      </c>
      <c r="L483" s="244">
        <f t="shared" si="175"/>
        <v>0.10822095708592414</v>
      </c>
      <c r="N483" s="243">
        <v>31</v>
      </c>
      <c r="O483" s="234" t="s">
        <v>65</v>
      </c>
      <c r="P483" s="244">
        <f t="shared" si="176"/>
        <v>4.2998646531503114E-2</v>
      </c>
      <c r="R483" s="243">
        <v>31</v>
      </c>
      <c r="S483" s="234" t="s">
        <v>65</v>
      </c>
      <c r="T483" s="244">
        <f t="shared" si="177"/>
        <v>2.4560335899629998E-2</v>
      </c>
      <c r="V483" s="243">
        <v>31</v>
      </c>
      <c r="W483" s="234" t="s">
        <v>65</v>
      </c>
      <c r="X483" s="244">
        <f t="shared" si="178"/>
        <v>1.0463506181054438E-2</v>
      </c>
      <c r="Z483" s="243">
        <v>31</v>
      </c>
      <c r="AA483" s="234" t="s">
        <v>65</v>
      </c>
      <c r="AB483" s="244">
        <f t="shared" si="179"/>
        <v>4.2569376296135455E-2</v>
      </c>
    </row>
    <row r="484" spans="2:28" x14ac:dyDescent="0.2">
      <c r="B484" s="243">
        <v>32</v>
      </c>
      <c r="C484" s="234" t="s">
        <v>66</v>
      </c>
      <c r="D484" s="244">
        <f t="shared" si="173"/>
        <v>0.46291301364682846</v>
      </c>
      <c r="F484" s="243">
        <v>32</v>
      </c>
      <c r="G484" s="234" t="s">
        <v>66</v>
      </c>
      <c r="H484" s="244">
        <f t="shared" si="174"/>
        <v>0.16075815391344606</v>
      </c>
      <c r="J484" s="243">
        <v>32</v>
      </c>
      <c r="K484" s="234" t="s">
        <v>66</v>
      </c>
      <c r="L484" s="244">
        <f t="shared" si="175"/>
        <v>9.7925289928383882E-2</v>
      </c>
      <c r="N484" s="243">
        <v>32</v>
      </c>
      <c r="O484" s="234" t="s">
        <v>66</v>
      </c>
      <c r="P484" s="244">
        <f t="shared" si="176"/>
        <v>8.5270439842043411E-2</v>
      </c>
      <c r="R484" s="243">
        <v>32</v>
      </c>
      <c r="S484" s="234" t="s">
        <v>66</v>
      </c>
      <c r="T484" s="244">
        <f t="shared" si="177"/>
        <v>8.7715792459139436E-2</v>
      </c>
      <c r="V484" s="243">
        <v>32</v>
      </c>
      <c r="W484" s="234" t="s">
        <v>66</v>
      </c>
      <c r="X484" s="244">
        <f t="shared" si="178"/>
        <v>3.9165397072600229E-2</v>
      </c>
      <c r="Z484" s="243">
        <v>32</v>
      </c>
      <c r="AA484" s="234" t="s">
        <v>66</v>
      </c>
      <c r="AB484" s="244">
        <f t="shared" si="179"/>
        <v>6.6251913137558599E-2</v>
      </c>
    </row>
    <row r="485" spans="2:28" x14ac:dyDescent="0.2">
      <c r="B485" s="243">
        <v>33</v>
      </c>
      <c r="C485" s="234" t="s">
        <v>67</v>
      </c>
      <c r="D485" s="244">
        <f t="shared" si="173"/>
        <v>0.6725169240792247</v>
      </c>
      <c r="F485" s="243">
        <v>33</v>
      </c>
      <c r="G485" s="234" t="s">
        <v>67</v>
      </c>
      <c r="H485" s="244">
        <f t="shared" si="174"/>
        <v>0.15305333146358258</v>
      </c>
      <c r="J485" s="243">
        <v>33</v>
      </c>
      <c r="K485" s="234" t="s">
        <v>67</v>
      </c>
      <c r="L485" s="244">
        <f t="shared" si="175"/>
        <v>6.6466403565171417E-2</v>
      </c>
      <c r="N485" s="243">
        <v>33</v>
      </c>
      <c r="O485" s="234" t="s">
        <v>67</v>
      </c>
      <c r="P485" s="244">
        <f t="shared" si="176"/>
        <v>5.0235520120050392E-2</v>
      </c>
      <c r="R485" s="243">
        <v>33</v>
      </c>
      <c r="S485" s="234" t="s">
        <v>67</v>
      </c>
      <c r="T485" s="244">
        <f t="shared" si="177"/>
        <v>1.7499994621661272E-2</v>
      </c>
      <c r="V485" s="243">
        <v>33</v>
      </c>
      <c r="W485" s="234" t="s">
        <v>67</v>
      </c>
      <c r="X485" s="244">
        <f t="shared" si="178"/>
        <v>1.1505897397650764E-2</v>
      </c>
      <c r="Z485" s="243">
        <v>33</v>
      </c>
      <c r="AA485" s="234" t="s">
        <v>67</v>
      </c>
      <c r="AB485" s="244">
        <f t="shared" si="179"/>
        <v>2.8721928752658998E-2</v>
      </c>
    </row>
    <row r="486" spans="2:28" x14ac:dyDescent="0.2">
      <c r="B486" s="243">
        <v>34</v>
      </c>
      <c r="C486" s="234" t="s">
        <v>68</v>
      </c>
      <c r="D486" s="244">
        <f t="shared" si="173"/>
        <v>0.7034997343902043</v>
      </c>
      <c r="F486" s="243">
        <v>34</v>
      </c>
      <c r="G486" s="234" t="s">
        <v>68</v>
      </c>
      <c r="H486" s="244">
        <f t="shared" si="174"/>
        <v>0.13222047749042568</v>
      </c>
      <c r="J486" s="243">
        <v>34</v>
      </c>
      <c r="K486" s="234" t="s">
        <v>68</v>
      </c>
      <c r="L486" s="244">
        <f t="shared" si="175"/>
        <v>7.4665688219943543E-2</v>
      </c>
      <c r="N486" s="243">
        <v>34</v>
      </c>
      <c r="O486" s="234" t="s">
        <v>68</v>
      </c>
      <c r="P486" s="244">
        <f t="shared" si="176"/>
        <v>1.8567655674152788E-2</v>
      </c>
      <c r="R486" s="243">
        <v>34</v>
      </c>
      <c r="S486" s="234" t="s">
        <v>68</v>
      </c>
      <c r="T486" s="244">
        <f t="shared" si="177"/>
        <v>2.2920071107155975E-2</v>
      </c>
      <c r="V486" s="243">
        <v>34</v>
      </c>
      <c r="W486" s="234" t="s">
        <v>68</v>
      </c>
      <c r="X486" s="244">
        <f t="shared" si="178"/>
        <v>3.4029866118317445E-2</v>
      </c>
      <c r="Z486" s="243">
        <v>34</v>
      </c>
      <c r="AA486" s="234" t="s">
        <v>68</v>
      </c>
      <c r="AB486" s="244">
        <f t="shared" si="179"/>
        <v>1.4096506999800308E-2</v>
      </c>
    </row>
    <row r="487" spans="2:28" x14ac:dyDescent="0.2">
      <c r="B487" s="243">
        <v>35</v>
      </c>
      <c r="C487" s="233" t="s">
        <v>69</v>
      </c>
      <c r="D487" s="244">
        <f t="shared" si="173"/>
        <v>0.46499096991993555</v>
      </c>
      <c r="F487" s="243">
        <v>35</v>
      </c>
      <c r="G487" s="233" t="s">
        <v>69</v>
      </c>
      <c r="H487" s="244">
        <f t="shared" si="174"/>
        <v>0.30136201468136115</v>
      </c>
      <c r="J487" s="243">
        <v>35</v>
      </c>
      <c r="K487" s="233" t="s">
        <v>69</v>
      </c>
      <c r="L487" s="244">
        <f t="shared" si="175"/>
        <v>6.9977299332437626E-2</v>
      </c>
      <c r="N487" s="243">
        <v>35</v>
      </c>
      <c r="O487" s="233" t="s">
        <v>69</v>
      </c>
      <c r="P487" s="244">
        <f t="shared" si="176"/>
        <v>8.8412728488858644E-2</v>
      </c>
      <c r="R487" s="243">
        <v>35</v>
      </c>
      <c r="S487" s="233" t="s">
        <v>69</v>
      </c>
      <c r="T487" s="244">
        <f t="shared" si="177"/>
        <v>9.3769498827750934E-3</v>
      </c>
      <c r="V487" s="243">
        <v>35</v>
      </c>
      <c r="W487" s="233" t="s">
        <v>69</v>
      </c>
      <c r="X487" s="244">
        <f t="shared" si="178"/>
        <v>0</v>
      </c>
      <c r="Z487" s="243">
        <v>35</v>
      </c>
      <c r="AA487" s="233" t="s">
        <v>69</v>
      </c>
      <c r="AB487" s="244">
        <f t="shared" si="179"/>
        <v>6.5880037694631979E-2</v>
      </c>
    </row>
    <row r="488" spans="2:28" x14ac:dyDescent="0.2">
      <c r="B488" s="243">
        <v>36</v>
      </c>
      <c r="C488" s="234" t="s">
        <v>70</v>
      </c>
      <c r="D488" s="244">
        <f t="shared" si="173"/>
        <v>0.48914831667786085</v>
      </c>
      <c r="F488" s="243">
        <v>36</v>
      </c>
      <c r="G488" s="234" t="s">
        <v>70</v>
      </c>
      <c r="H488" s="244">
        <f t="shared" si="174"/>
        <v>0.31476043275142351</v>
      </c>
      <c r="J488" s="243">
        <v>36</v>
      </c>
      <c r="K488" s="234" t="s">
        <v>70</v>
      </c>
      <c r="L488" s="244">
        <f t="shared" si="175"/>
        <v>9.2145641864650074E-2</v>
      </c>
      <c r="N488" s="243">
        <v>36</v>
      </c>
      <c r="O488" s="234" t="s">
        <v>70</v>
      </c>
      <c r="P488" s="244">
        <f t="shared" si="176"/>
        <v>3.167045467930444E-2</v>
      </c>
      <c r="R488" s="243">
        <v>36</v>
      </c>
      <c r="S488" s="234" t="s">
        <v>70</v>
      </c>
      <c r="T488" s="244">
        <f t="shared" si="177"/>
        <v>4.6422843549767719E-3</v>
      </c>
      <c r="V488" s="243">
        <v>36</v>
      </c>
      <c r="W488" s="234" t="s">
        <v>70</v>
      </c>
      <c r="X488" s="244">
        <f t="shared" si="178"/>
        <v>1.9322001697363898E-2</v>
      </c>
      <c r="Z488" s="243">
        <v>36</v>
      </c>
      <c r="AA488" s="234" t="s">
        <v>70</v>
      </c>
      <c r="AB488" s="244">
        <f t="shared" si="179"/>
        <v>4.8310867974420454E-2</v>
      </c>
    </row>
    <row r="489" spans="2:28" x14ac:dyDescent="0.2">
      <c r="B489" s="243">
        <v>39</v>
      </c>
      <c r="C489" s="234" t="s">
        <v>71</v>
      </c>
      <c r="D489" s="244">
        <f t="shared" si="173"/>
        <v>0.46672353916634524</v>
      </c>
      <c r="F489" s="243">
        <v>39</v>
      </c>
      <c r="G489" s="234" t="s">
        <v>71</v>
      </c>
      <c r="H489" s="244">
        <f t="shared" si="174"/>
        <v>0.37789335413186909</v>
      </c>
      <c r="J489" s="243">
        <v>39</v>
      </c>
      <c r="K489" s="234" t="s">
        <v>71</v>
      </c>
      <c r="L489" s="244">
        <f t="shared" si="175"/>
        <v>9.7412814196566361E-2</v>
      </c>
      <c r="N489" s="243">
        <v>39</v>
      </c>
      <c r="O489" s="234" t="s">
        <v>71</v>
      </c>
      <c r="P489" s="244">
        <f t="shared" si="176"/>
        <v>4.1108916007229025E-2</v>
      </c>
      <c r="R489" s="243">
        <v>39</v>
      </c>
      <c r="S489" s="234" t="s">
        <v>71</v>
      </c>
      <c r="T489" s="244">
        <f t="shared" si="177"/>
        <v>1.3211260297187773E-2</v>
      </c>
      <c r="V489" s="243">
        <v>39</v>
      </c>
      <c r="W489" s="234" t="s">
        <v>71</v>
      </c>
      <c r="X489" s="244">
        <f t="shared" si="178"/>
        <v>3.2771945201619502E-3</v>
      </c>
      <c r="Z489" s="243">
        <v>39</v>
      </c>
      <c r="AA489" s="234" t="s">
        <v>71</v>
      </c>
      <c r="AB489" s="244">
        <f t="shared" si="179"/>
        <v>3.7292168064053993E-4</v>
      </c>
    </row>
    <row r="490" spans="2:28" x14ac:dyDescent="0.2">
      <c r="B490" s="243">
        <v>40</v>
      </c>
      <c r="C490" s="234" t="s">
        <v>72</v>
      </c>
      <c r="D490" s="244">
        <f t="shared" si="173"/>
        <v>0.79879271966358301</v>
      </c>
      <c r="F490" s="243">
        <v>40</v>
      </c>
      <c r="G490" s="234" t="s">
        <v>72</v>
      </c>
      <c r="H490" s="244">
        <f t="shared" si="174"/>
        <v>0.13560521834757935</v>
      </c>
      <c r="J490" s="243">
        <v>40</v>
      </c>
      <c r="K490" s="234" t="s">
        <v>72</v>
      </c>
      <c r="L490" s="244">
        <f t="shared" si="175"/>
        <v>4.2545342422852697E-2</v>
      </c>
      <c r="N490" s="243">
        <v>40</v>
      </c>
      <c r="O490" s="234" t="s">
        <v>72</v>
      </c>
      <c r="P490" s="244">
        <f t="shared" si="176"/>
        <v>1.4281404866019158E-2</v>
      </c>
      <c r="R490" s="243">
        <v>40</v>
      </c>
      <c r="S490" s="234" t="s">
        <v>72</v>
      </c>
      <c r="T490" s="244">
        <f t="shared" si="177"/>
        <v>0</v>
      </c>
      <c r="V490" s="243">
        <v>40</v>
      </c>
      <c r="W490" s="234" t="s">
        <v>72</v>
      </c>
      <c r="X490" s="244">
        <f t="shared" si="178"/>
        <v>8.775314699965708E-3</v>
      </c>
      <c r="Z490" s="243">
        <v>40</v>
      </c>
      <c r="AA490" s="234" t="s">
        <v>72</v>
      </c>
      <c r="AB490" s="244">
        <f>+D210/(D30+D60+D90+D120+D150+D180+D210)</f>
        <v>0</v>
      </c>
    </row>
    <row r="491" spans="2:28" x14ac:dyDescent="0.2">
      <c r="B491" s="243">
        <v>45</v>
      </c>
      <c r="C491" s="234" t="s">
        <v>73</v>
      </c>
      <c r="D491" s="244">
        <v>1</v>
      </c>
      <c r="F491" s="243">
        <v>45</v>
      </c>
      <c r="G491" s="234" t="s">
        <v>73</v>
      </c>
      <c r="H491" s="244">
        <v>0</v>
      </c>
      <c r="J491" s="243">
        <v>45</v>
      </c>
      <c r="K491" s="234" t="s">
        <v>73</v>
      </c>
      <c r="L491" s="244">
        <v>0</v>
      </c>
      <c r="N491" s="243">
        <v>45</v>
      </c>
      <c r="O491" s="234" t="s">
        <v>73</v>
      </c>
      <c r="P491" s="244">
        <v>0</v>
      </c>
      <c r="R491" s="243">
        <v>45</v>
      </c>
      <c r="S491" s="234" t="s">
        <v>73</v>
      </c>
      <c r="T491" s="244">
        <v>0</v>
      </c>
      <c r="V491" s="243">
        <v>45</v>
      </c>
      <c r="W491" s="234" t="s">
        <v>73</v>
      </c>
      <c r="X491" s="244">
        <v>0</v>
      </c>
      <c r="Z491" s="243">
        <v>45</v>
      </c>
      <c r="AA491" s="234" t="s">
        <v>73</v>
      </c>
      <c r="AB491" s="244">
        <v>0</v>
      </c>
    </row>
    <row r="492" spans="2:28" ht="13.5" thickBot="1" x14ac:dyDescent="0.25">
      <c r="B492" s="229">
        <v>46</v>
      </c>
      <c r="C492" s="235" t="s">
        <v>74</v>
      </c>
      <c r="D492" s="244">
        <v>1</v>
      </c>
      <c r="F492" s="229">
        <v>46</v>
      </c>
      <c r="G492" s="235" t="s">
        <v>74</v>
      </c>
      <c r="H492" s="244">
        <v>0</v>
      </c>
      <c r="J492" s="229">
        <v>46</v>
      </c>
      <c r="K492" s="235" t="s">
        <v>74</v>
      </c>
      <c r="L492" s="244">
        <v>0</v>
      </c>
      <c r="N492" s="229">
        <v>46</v>
      </c>
      <c r="O492" s="235" t="s">
        <v>74</v>
      </c>
      <c r="P492" s="244">
        <v>0</v>
      </c>
      <c r="R492" s="229">
        <v>46</v>
      </c>
      <c r="S492" s="235" t="s">
        <v>74</v>
      </c>
      <c r="T492" s="244">
        <v>0</v>
      </c>
      <c r="V492" s="229">
        <v>46</v>
      </c>
      <c r="W492" s="235" t="s">
        <v>74</v>
      </c>
      <c r="X492" s="244">
        <v>0</v>
      </c>
      <c r="Z492" s="229">
        <v>46</v>
      </c>
      <c r="AA492" s="235" t="s">
        <v>74</v>
      </c>
      <c r="AB492" s="244">
        <v>0</v>
      </c>
    </row>
    <row r="493" spans="2:28" ht="13.5" thickBot="1" x14ac:dyDescent="0.25">
      <c r="B493" s="236"/>
      <c r="C493" s="237" t="s">
        <v>75</v>
      </c>
      <c r="D493" s="245">
        <f t="shared" ref="D493" si="180">+D33/(D33+D63+D93+D123+D153+D183+D213)</f>
        <v>0.63732495713456272</v>
      </c>
      <c r="F493" s="236"/>
      <c r="G493" s="237" t="s">
        <v>75</v>
      </c>
      <c r="H493" s="245">
        <f t="shared" ref="H493" si="181">+D63/(D33+D63+D93+D123+D153+D183+D213)</f>
        <v>0.16593429959559658</v>
      </c>
      <c r="J493" s="236"/>
      <c r="K493" s="237" t="s">
        <v>75</v>
      </c>
      <c r="L493" s="245">
        <f t="shared" ref="L493" si="182">+D93/(D33+D63+D93+D123+D153+D183+D213)</f>
        <v>6.9470133393153249E-2</v>
      </c>
      <c r="N493" s="236"/>
      <c r="O493" s="237" t="s">
        <v>75</v>
      </c>
      <c r="P493" s="245">
        <f t="shared" ref="P493" si="183">+D123/(D33+D63+D93+D123+D153+D183+D213)</f>
        <v>4.5382699447574316E-2</v>
      </c>
      <c r="R493" s="236"/>
      <c r="S493" s="237" t="s">
        <v>75</v>
      </c>
      <c r="T493" s="245">
        <f t="shared" ref="T493" si="184">+D153/(D33+D63+D93+D123+D153+D183+D213)</f>
        <v>2.4106148828264892E-2</v>
      </c>
      <c r="V493" s="236"/>
      <c r="W493" s="237" t="s">
        <v>75</v>
      </c>
      <c r="X493" s="245">
        <f t="shared" ref="X493" si="185">+D183/(D33+D63+D93+D123+D153+D183+D213)</f>
        <v>1.6745624096587523E-2</v>
      </c>
      <c r="Z493" s="236"/>
      <c r="AA493" s="237" t="s">
        <v>75</v>
      </c>
      <c r="AB493" s="245">
        <f t="shared" ref="AB493" si="186">+D213/(D33+D63+D93+D123+D153+D183+D213)</f>
        <v>4.1036137504260717E-2</v>
      </c>
    </row>
  </sheetData>
  <hyperlinks>
    <hyperlink ref="A1" location="Indice!A1" display="Índice" xr:uid="{5AE4F70A-E5E1-4F3B-91FB-184A3F74AA91}"/>
  </hyperlinks>
  <pageMargins left="0.7" right="0.7" top="0.75" bottom="0.75" header="0.3" footer="0.3"/>
  <pageSetup orientation="portrait" verticalDpi="1200" r:id="rId1"/>
  <ignoredErrors>
    <ignoredError sqref="D402:X402 D371:X371 D339:X339 D308:X308 D213:X213 D183:X183 D153:X153 D123:X123 D93:X93 D63:X63 D33:X33 AB33:AV33 AB63:AV63 AB93:AV93 AB123:AV123 AB153:AV153 AB183:AV183 AB213:AV213 AB308:AV308 AB339:AV339 AB371:AV371 AB402:AV402" formulaRange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BR336"/>
  <sheetViews>
    <sheetView showGridLines="0" zoomScale="85" zoomScaleNormal="85" workbookViewId="0"/>
  </sheetViews>
  <sheetFormatPr baseColWidth="10" defaultColWidth="9.140625" defaultRowHeight="12.75" x14ac:dyDescent="0.2"/>
  <cols>
    <col min="1" max="1" width="10.140625" style="291" customWidth="1"/>
    <col min="2" max="2" width="7.5703125" style="291" bestFit="1" customWidth="1"/>
    <col min="3" max="3" width="18.7109375" style="291" bestFit="1" customWidth="1"/>
    <col min="4" max="4" width="13.42578125" style="291" bestFit="1" customWidth="1"/>
    <col min="5" max="24" width="13.5703125" style="291" bestFit="1" customWidth="1"/>
    <col min="25" max="26" width="9.140625" style="291"/>
    <col min="27" max="27" width="17.5703125" style="291" customWidth="1"/>
    <col min="28" max="48" width="12.42578125" style="291" customWidth="1"/>
    <col min="49" max="16384" width="9.140625" style="291"/>
  </cols>
  <sheetData>
    <row r="1" spans="1:70" ht="15.75" thickBot="1" x14ac:dyDescent="0.3">
      <c r="A1" s="290" t="s">
        <v>36</v>
      </c>
    </row>
    <row r="3" spans="1:70" ht="15.75" x14ac:dyDescent="0.25">
      <c r="B3" s="292" t="s">
        <v>83</v>
      </c>
      <c r="Z3" s="293" t="s">
        <v>84</v>
      </c>
    </row>
    <row r="6" spans="1:70" x14ac:dyDescent="0.2">
      <c r="B6" s="294" t="s">
        <v>85</v>
      </c>
      <c r="Z6" s="294" t="s">
        <v>86</v>
      </c>
    </row>
    <row r="7" spans="1:70" ht="13.5" thickBot="1" x14ac:dyDescent="0.25">
      <c r="F7" s="295"/>
      <c r="G7" s="295"/>
      <c r="H7" s="295"/>
      <c r="I7" s="295"/>
      <c r="J7" s="295"/>
      <c r="K7" s="295"/>
      <c r="L7" s="295"/>
      <c r="M7" s="295"/>
      <c r="N7" s="295"/>
      <c r="O7" s="295"/>
      <c r="P7" s="295"/>
      <c r="Q7" s="295"/>
      <c r="R7" s="295"/>
      <c r="S7" s="295"/>
      <c r="T7" s="295"/>
      <c r="U7" s="295"/>
      <c r="V7" s="295"/>
      <c r="W7" s="295"/>
      <c r="X7" s="295"/>
    </row>
    <row r="8" spans="1:70" ht="13.5" thickBot="1" x14ac:dyDescent="0.25">
      <c r="B8" s="88" t="s">
        <v>39</v>
      </c>
      <c r="C8" s="89" t="s">
        <v>40</v>
      </c>
      <c r="D8" s="90">
        <v>2024</v>
      </c>
      <c r="E8" s="91">
        <f t="shared" ref="E8:X8" si="0">+D8+1</f>
        <v>2025</v>
      </c>
      <c r="F8" s="91">
        <f t="shared" si="0"/>
        <v>2026</v>
      </c>
      <c r="G8" s="91">
        <f t="shared" si="0"/>
        <v>2027</v>
      </c>
      <c r="H8" s="91">
        <f t="shared" si="0"/>
        <v>2028</v>
      </c>
      <c r="I8" s="91">
        <f t="shared" si="0"/>
        <v>2029</v>
      </c>
      <c r="J8" s="91">
        <f t="shared" si="0"/>
        <v>2030</v>
      </c>
      <c r="K8" s="91">
        <f t="shared" si="0"/>
        <v>2031</v>
      </c>
      <c r="L8" s="91">
        <f t="shared" si="0"/>
        <v>2032</v>
      </c>
      <c r="M8" s="91">
        <f t="shared" si="0"/>
        <v>2033</v>
      </c>
      <c r="N8" s="91">
        <f t="shared" si="0"/>
        <v>2034</v>
      </c>
      <c r="O8" s="91">
        <f t="shared" si="0"/>
        <v>2035</v>
      </c>
      <c r="P8" s="91">
        <f t="shared" si="0"/>
        <v>2036</v>
      </c>
      <c r="Q8" s="91">
        <f t="shared" si="0"/>
        <v>2037</v>
      </c>
      <c r="R8" s="91">
        <f t="shared" si="0"/>
        <v>2038</v>
      </c>
      <c r="S8" s="91">
        <f t="shared" si="0"/>
        <v>2039</v>
      </c>
      <c r="T8" s="91">
        <f t="shared" si="0"/>
        <v>2040</v>
      </c>
      <c r="U8" s="91">
        <f t="shared" si="0"/>
        <v>2041</v>
      </c>
      <c r="V8" s="91">
        <f t="shared" si="0"/>
        <v>2042</v>
      </c>
      <c r="W8" s="91">
        <f t="shared" si="0"/>
        <v>2043</v>
      </c>
      <c r="X8" s="91">
        <f t="shared" si="0"/>
        <v>2044</v>
      </c>
      <c r="Z8" s="88" t="s">
        <v>39</v>
      </c>
      <c r="AA8" s="89" t="s">
        <v>40</v>
      </c>
      <c r="AB8" s="90">
        <f t="shared" ref="AB8:AV8" si="1">+D8</f>
        <v>2024</v>
      </c>
      <c r="AC8" s="91">
        <f t="shared" si="1"/>
        <v>2025</v>
      </c>
      <c r="AD8" s="91">
        <f t="shared" si="1"/>
        <v>2026</v>
      </c>
      <c r="AE8" s="91">
        <f t="shared" si="1"/>
        <v>2027</v>
      </c>
      <c r="AF8" s="91">
        <f t="shared" si="1"/>
        <v>2028</v>
      </c>
      <c r="AG8" s="91">
        <f t="shared" si="1"/>
        <v>2029</v>
      </c>
      <c r="AH8" s="91">
        <f t="shared" si="1"/>
        <v>2030</v>
      </c>
      <c r="AI8" s="91">
        <f t="shared" si="1"/>
        <v>2031</v>
      </c>
      <c r="AJ8" s="91">
        <f t="shared" si="1"/>
        <v>2032</v>
      </c>
      <c r="AK8" s="91">
        <f t="shared" si="1"/>
        <v>2033</v>
      </c>
      <c r="AL8" s="91">
        <f t="shared" si="1"/>
        <v>2034</v>
      </c>
      <c r="AM8" s="91">
        <f t="shared" si="1"/>
        <v>2035</v>
      </c>
      <c r="AN8" s="91">
        <f t="shared" si="1"/>
        <v>2036</v>
      </c>
      <c r="AO8" s="91">
        <f t="shared" si="1"/>
        <v>2037</v>
      </c>
      <c r="AP8" s="91">
        <f t="shared" si="1"/>
        <v>2038</v>
      </c>
      <c r="AQ8" s="91">
        <f t="shared" si="1"/>
        <v>2039</v>
      </c>
      <c r="AR8" s="91">
        <f t="shared" si="1"/>
        <v>2040</v>
      </c>
      <c r="AS8" s="91">
        <f t="shared" si="1"/>
        <v>2041</v>
      </c>
      <c r="AT8" s="91">
        <f t="shared" si="1"/>
        <v>2042</v>
      </c>
      <c r="AU8" s="91">
        <f t="shared" si="1"/>
        <v>2043</v>
      </c>
      <c r="AV8" s="91">
        <f t="shared" si="1"/>
        <v>2044</v>
      </c>
    </row>
    <row r="9" spans="1:70" x14ac:dyDescent="0.2">
      <c r="B9" s="296">
        <v>6</v>
      </c>
      <c r="C9" s="204" t="s">
        <v>48</v>
      </c>
      <c r="D9" s="297">
        <v>1557411.9004318784</v>
      </c>
      <c r="E9" s="298">
        <v>1574393.2545735037</v>
      </c>
      <c r="F9" s="298">
        <v>1591920.4861710609</v>
      </c>
      <c r="G9" s="298">
        <v>1608831.4497909476</v>
      </c>
      <c r="H9" s="298">
        <v>1625682.073658094</v>
      </c>
      <c r="I9" s="298">
        <v>1642754.8509299364</v>
      </c>
      <c r="J9" s="298">
        <v>1660139.6276250759</v>
      </c>
      <c r="K9" s="298">
        <v>1677874.3256143976</v>
      </c>
      <c r="L9" s="298">
        <v>1695976.2015197205</v>
      </c>
      <c r="M9" s="298">
        <v>1714456.4806666826</v>
      </c>
      <c r="N9" s="298">
        <v>1733324.2510816238</v>
      </c>
      <c r="O9" s="298">
        <v>1752588.046274967</v>
      </c>
      <c r="P9" s="298">
        <v>1772256.3141293111</v>
      </c>
      <c r="Q9" s="298">
        <v>1792337.591291731</v>
      </c>
      <c r="R9" s="298">
        <v>1812840.5742638919</v>
      </c>
      <c r="S9" s="298">
        <v>1833774.0913307348</v>
      </c>
      <c r="T9" s="298">
        <v>1855147.3127608672</v>
      </c>
      <c r="U9" s="298">
        <v>1876968.9757582524</v>
      </c>
      <c r="V9" s="298">
        <v>1899250.4391225672</v>
      </c>
      <c r="W9" s="298">
        <v>1921993.7744805354</v>
      </c>
      <c r="X9" s="298">
        <v>1945238.8245179253</v>
      </c>
      <c r="Z9" s="296">
        <v>6</v>
      </c>
      <c r="AA9" s="204" t="s">
        <v>48</v>
      </c>
      <c r="AB9" s="299">
        <v>1584915.7945935039</v>
      </c>
      <c r="AC9" s="300">
        <v>1602197.0394492722</v>
      </c>
      <c r="AD9" s="300">
        <v>1620033.8019568457</v>
      </c>
      <c r="AE9" s="300">
        <v>1637243.413194254</v>
      </c>
      <c r="AF9" s="300">
        <v>1654391.6190788969</v>
      </c>
      <c r="AG9" s="300">
        <v>1671765.9015973599</v>
      </c>
      <c r="AH9" s="300">
        <v>1689457.6934489352</v>
      </c>
      <c r="AI9" s="300">
        <v>1707505.5862047474</v>
      </c>
      <c r="AJ9" s="300">
        <v>1725927.1412385572</v>
      </c>
      <c r="AK9" s="300">
        <v>1744733.7821152578</v>
      </c>
      <c r="AL9" s="300">
        <v>1763934.7573557284</v>
      </c>
      <c r="AM9" s="300">
        <v>1783538.7511721822</v>
      </c>
      <c r="AN9" s="300">
        <v>1803554.3606368348</v>
      </c>
      <c r="AO9" s="300">
        <v>1823990.2731539414</v>
      </c>
      <c r="AP9" s="300">
        <v>1844855.3388053922</v>
      </c>
      <c r="AQ9" s="300">
        <v>1866158.541783632</v>
      </c>
      <c r="AR9" s="300">
        <v>1887909.2143042227</v>
      </c>
      <c r="AS9" s="300">
        <v>1910116.2478701428</v>
      </c>
      <c r="AT9" s="300">
        <v>1932791.2018774741</v>
      </c>
      <c r="AU9" s="300">
        <v>1955936.184537862</v>
      </c>
      <c r="AV9" s="300">
        <v>1979591.7421589117</v>
      </c>
      <c r="AX9" s="301"/>
      <c r="AY9" s="301"/>
      <c r="AZ9" s="301"/>
      <c r="BA9" s="301"/>
      <c r="BB9" s="301"/>
      <c r="BC9" s="301"/>
      <c r="BD9" s="301"/>
      <c r="BE9" s="301"/>
      <c r="BF9" s="301"/>
      <c r="BG9" s="301"/>
      <c r="BH9" s="301"/>
      <c r="BI9" s="301"/>
      <c r="BJ9" s="301"/>
      <c r="BK9" s="301"/>
      <c r="BL9" s="301"/>
      <c r="BM9" s="301"/>
      <c r="BN9" s="301"/>
      <c r="BO9" s="301"/>
      <c r="BP9" s="301"/>
      <c r="BQ9" s="301"/>
      <c r="BR9" s="301"/>
    </row>
    <row r="10" spans="1:70" x14ac:dyDescent="0.2">
      <c r="B10" s="296">
        <v>8</v>
      </c>
      <c r="C10" s="3" t="s">
        <v>50</v>
      </c>
      <c r="D10" s="297">
        <v>19333.876976807067</v>
      </c>
      <c r="E10" s="298">
        <v>20173.779210925481</v>
      </c>
      <c r="F10" s="298">
        <v>20995.825609375737</v>
      </c>
      <c r="G10" s="298">
        <v>21780.21654775961</v>
      </c>
      <c r="H10" s="298">
        <v>22564.649354775171</v>
      </c>
      <c r="I10" s="298">
        <v>23349.082184318555</v>
      </c>
      <c r="J10" s="298">
        <v>24133.515013874039</v>
      </c>
      <c r="K10" s="298">
        <v>24917.947843429549</v>
      </c>
      <c r="L10" s="298">
        <v>25702.380672985058</v>
      </c>
      <c r="M10" s="298">
        <v>26486.813502540565</v>
      </c>
      <c r="N10" s="298">
        <v>27271.246332096067</v>
      </c>
      <c r="O10" s="298">
        <v>28055.679161651547</v>
      </c>
      <c r="P10" s="298">
        <v>28840.111991207046</v>
      </c>
      <c r="Q10" s="298">
        <v>29624.54482076257</v>
      </c>
      <c r="R10" s="298">
        <v>30408.977650318069</v>
      </c>
      <c r="S10" s="298">
        <v>31193.410479873557</v>
      </c>
      <c r="T10" s="298">
        <v>31977.843309429063</v>
      </c>
      <c r="U10" s="298">
        <v>32762.276138984565</v>
      </c>
      <c r="V10" s="298">
        <v>33546.708968540064</v>
      </c>
      <c r="W10" s="298">
        <v>34331.141798095581</v>
      </c>
      <c r="X10" s="298">
        <v>35115.574627651069</v>
      </c>
      <c r="Z10" s="296">
        <v>8</v>
      </c>
      <c r="AA10" s="3" t="s">
        <v>50</v>
      </c>
      <c r="AB10" s="299">
        <v>19675.313244217479</v>
      </c>
      <c r="AC10" s="300">
        <v>20530.048151790423</v>
      </c>
      <c r="AD10" s="300">
        <v>21366.611889637315</v>
      </c>
      <c r="AE10" s="300">
        <v>22164.855171993047</v>
      </c>
      <c r="AF10" s="300">
        <v>22963.141062380499</v>
      </c>
      <c r="AG10" s="300">
        <v>23761.426975693623</v>
      </c>
      <c r="AH10" s="300">
        <v>24559.712889019058</v>
      </c>
      <c r="AI10" s="300">
        <v>25357.998802344515</v>
      </c>
      <c r="AJ10" s="300">
        <v>26156.284715669972</v>
      </c>
      <c r="AK10" s="300">
        <v>26954.570628995432</v>
      </c>
      <c r="AL10" s="300">
        <v>27752.856542320889</v>
      </c>
      <c r="AM10" s="300">
        <v>28551.142455646317</v>
      </c>
      <c r="AN10" s="300">
        <v>29349.428368971763</v>
      </c>
      <c r="AO10" s="300">
        <v>30147.714282297238</v>
      </c>
      <c r="AP10" s="300">
        <v>30946.000195622692</v>
      </c>
      <c r="AQ10" s="300">
        <v>31744.286108948123</v>
      </c>
      <c r="AR10" s="300">
        <v>32542.572022273576</v>
      </c>
      <c r="AS10" s="300">
        <v>33340.857935599037</v>
      </c>
      <c r="AT10" s="300">
        <v>34139.143848924476</v>
      </c>
      <c r="AU10" s="300">
        <v>34937.429762249943</v>
      </c>
      <c r="AV10" s="300">
        <v>35735.715675575382</v>
      </c>
      <c r="AX10" s="301"/>
      <c r="AY10" s="301"/>
      <c r="AZ10" s="301"/>
      <c r="BA10" s="301"/>
      <c r="BB10" s="301"/>
      <c r="BC10" s="301"/>
      <c r="BD10" s="301"/>
      <c r="BE10" s="301"/>
      <c r="BF10" s="301"/>
      <c r="BG10" s="301"/>
      <c r="BH10" s="301"/>
      <c r="BI10" s="301"/>
      <c r="BJ10" s="301"/>
      <c r="BK10" s="301"/>
      <c r="BL10" s="301"/>
      <c r="BM10" s="301"/>
      <c r="BN10" s="301"/>
      <c r="BO10" s="301"/>
      <c r="BP10" s="301"/>
      <c r="BQ10" s="301"/>
      <c r="BR10" s="301"/>
    </row>
    <row r="11" spans="1:70" x14ac:dyDescent="0.2">
      <c r="B11" s="296">
        <v>9</v>
      </c>
      <c r="C11" s="3" t="s">
        <v>51</v>
      </c>
      <c r="D11" s="297">
        <v>114852.99330332624</v>
      </c>
      <c r="E11" s="298">
        <v>117274.66514010495</v>
      </c>
      <c r="F11" s="298">
        <v>120084.77982170509</v>
      </c>
      <c r="G11" s="298">
        <v>123012.0580370399</v>
      </c>
      <c r="H11" s="298">
        <v>125999.15827514071</v>
      </c>
      <c r="I11" s="298">
        <v>129049.66913146729</v>
      </c>
      <c r="J11" s="298">
        <v>132164.08027694767</v>
      </c>
      <c r="K11" s="298">
        <v>135343.93571704399</v>
      </c>
      <c r="L11" s="298">
        <v>138590.55749868363</v>
      </c>
      <c r="M11" s="298">
        <v>141905.36105462609</v>
      </c>
      <c r="N11" s="298">
        <v>145289.7747951319</v>
      </c>
      <c r="O11" s="298">
        <v>148745.26138222674</v>
      </c>
      <c r="P11" s="298">
        <v>152273.31321938577</v>
      </c>
      <c r="Q11" s="298">
        <v>155875.45385549057</v>
      </c>
      <c r="R11" s="298">
        <v>159553.240617445</v>
      </c>
      <c r="S11" s="298">
        <v>163308.25631488461</v>
      </c>
      <c r="T11" s="298">
        <v>167142.14524753421</v>
      </c>
      <c r="U11" s="298">
        <v>171056.47594077626</v>
      </c>
      <c r="V11" s="298">
        <v>175053.28056346191</v>
      </c>
      <c r="W11" s="298">
        <v>179132.95148059126</v>
      </c>
      <c r="X11" s="298">
        <v>183302.55342920724</v>
      </c>
      <c r="Y11" s="294"/>
      <c r="Z11" s="296">
        <v>9</v>
      </c>
      <c r="AA11" s="3" t="s">
        <v>51</v>
      </c>
      <c r="AB11" s="299">
        <v>116881.29716506289</v>
      </c>
      <c r="AC11" s="300">
        <v>119345.73572647927</v>
      </c>
      <c r="AD11" s="300">
        <v>122205.4770333565</v>
      </c>
      <c r="AE11" s="300">
        <v>125184.45098197406</v>
      </c>
      <c r="AF11" s="300">
        <v>128224.3034102797</v>
      </c>
      <c r="AG11" s="300">
        <v>131328.68628832905</v>
      </c>
      <c r="AH11" s="300">
        <v>134498.09793463882</v>
      </c>
      <c r="AI11" s="300">
        <v>137734.10962180721</v>
      </c>
      <c r="AJ11" s="300">
        <v>141038.0667441104</v>
      </c>
      <c r="AK11" s="300">
        <v>144411.40973085095</v>
      </c>
      <c r="AL11" s="300">
        <v>147855.59221801395</v>
      </c>
      <c r="AM11" s="300">
        <v>151372.10269823711</v>
      </c>
      <c r="AN11" s="300">
        <v>154962.45993084012</v>
      </c>
      <c r="AO11" s="300">
        <v>158628.21437057867</v>
      </c>
      <c r="AP11" s="300">
        <v>162370.95084674907</v>
      </c>
      <c r="AQ11" s="300">
        <v>166192.28012140549</v>
      </c>
      <c r="AR11" s="300">
        <v>170093.87553260557</v>
      </c>
      <c r="AS11" s="300">
        <v>174077.33330589041</v>
      </c>
      <c r="AT11" s="300">
        <v>178144.72149821263</v>
      </c>
      <c r="AU11" s="300">
        <v>182296.43940373839</v>
      </c>
      <c r="AV11" s="300">
        <v>186539.67652276697</v>
      </c>
      <c r="AX11" s="301"/>
      <c r="AY11" s="301"/>
      <c r="AZ11" s="301"/>
      <c r="BA11" s="301"/>
      <c r="BB11" s="301"/>
      <c r="BC11" s="301"/>
      <c r="BD11" s="301"/>
      <c r="BE11" s="301"/>
      <c r="BF11" s="301"/>
      <c r="BG11" s="301"/>
      <c r="BH11" s="301"/>
      <c r="BI11" s="301"/>
      <c r="BJ11" s="301"/>
      <c r="BK11" s="301"/>
      <c r="BL11" s="301"/>
      <c r="BM11" s="301"/>
      <c r="BN11" s="301"/>
      <c r="BO11" s="301"/>
      <c r="BP11" s="301"/>
      <c r="BQ11" s="301"/>
      <c r="BR11" s="301"/>
    </row>
    <row r="12" spans="1:70" x14ac:dyDescent="0.2">
      <c r="B12" s="296">
        <v>10</v>
      </c>
      <c r="C12" s="3" t="s">
        <v>52</v>
      </c>
      <c r="D12" s="297">
        <v>6100242.030095404</v>
      </c>
      <c r="E12" s="298">
        <v>6160128.3162905844</v>
      </c>
      <c r="F12" s="298">
        <v>6227314.962341452</v>
      </c>
      <c r="G12" s="298">
        <v>6296794.1340526342</v>
      </c>
      <c r="H12" s="298">
        <v>6367670.6048068348</v>
      </c>
      <c r="I12" s="298">
        <v>6440050.5379198026</v>
      </c>
      <c r="J12" s="298">
        <v>6513946.6037395708</v>
      </c>
      <c r="K12" s="298">
        <v>6589395.470236443</v>
      </c>
      <c r="L12" s="298">
        <v>6666428.5114984876</v>
      </c>
      <c r="M12" s="298">
        <v>6745079.3108998863</v>
      </c>
      <c r="N12" s="298">
        <v>6825381.760762698</v>
      </c>
      <c r="O12" s="298">
        <v>6907370.5658059409</v>
      </c>
      <c r="P12" s="298">
        <v>6991081.1365281707</v>
      </c>
      <c r="Q12" s="298">
        <v>7076549.6222963184</v>
      </c>
      <c r="R12" s="298">
        <v>7163812.9743441818</v>
      </c>
      <c r="S12" s="298">
        <v>7252908.7469513118</v>
      </c>
      <c r="T12" s="298">
        <v>7343875.9595681913</v>
      </c>
      <c r="U12" s="298">
        <v>7436751.809587284</v>
      </c>
      <c r="V12" s="298">
        <v>7531584.5896193022</v>
      </c>
      <c r="W12" s="298">
        <v>7628383.3161773719</v>
      </c>
      <c r="X12" s="298">
        <v>7727316.77396743</v>
      </c>
      <c r="Z12" s="296">
        <v>10</v>
      </c>
      <c r="AA12" s="3" t="s">
        <v>52</v>
      </c>
      <c r="AB12" s="299">
        <v>6218209.0215585148</v>
      </c>
      <c r="AC12" s="300">
        <v>6279253.4057440767</v>
      </c>
      <c r="AD12" s="300">
        <v>6347739.384047877</v>
      </c>
      <c r="AE12" s="300">
        <v>6418562.2234949432</v>
      </c>
      <c r="AF12" s="300">
        <v>6490809.384554469</v>
      </c>
      <c r="AG12" s="300">
        <v>6564589.083648121</v>
      </c>
      <c r="AH12" s="300">
        <v>6639914.236158018</v>
      </c>
      <c r="AI12" s="300">
        <v>6716822.219181628</v>
      </c>
      <c r="AJ12" s="300">
        <v>6795345.0135549605</v>
      </c>
      <c r="AK12" s="300">
        <v>6875516.8521259828</v>
      </c>
      <c r="AL12" s="300">
        <v>6957372.2826652983</v>
      </c>
      <c r="AM12" s="300">
        <v>7040946.6810513856</v>
      </c>
      <c r="AN12" s="300">
        <v>7126276.1425916357</v>
      </c>
      <c r="AO12" s="300">
        <v>7213397.5157507658</v>
      </c>
      <c r="AP12" s="300">
        <v>7302348.466367879</v>
      </c>
      <c r="AQ12" s="300">
        <v>7393167.2749900781</v>
      </c>
      <c r="AR12" s="300">
        <v>7485893.715670703</v>
      </c>
      <c r="AS12" s="300">
        <v>7580565.7051679539</v>
      </c>
      <c r="AT12" s="300">
        <v>7677232.4700301709</v>
      </c>
      <c r="AU12" s="300">
        <v>7775903.2011428485</v>
      </c>
      <c r="AV12" s="300">
        <v>7876749.9473608388</v>
      </c>
      <c r="AX12" s="301"/>
      <c r="AY12" s="301"/>
      <c r="AZ12" s="301"/>
      <c r="BA12" s="301"/>
      <c r="BB12" s="301"/>
      <c r="BC12" s="301"/>
      <c r="BD12" s="301"/>
      <c r="BE12" s="301"/>
      <c r="BF12" s="301"/>
      <c r="BG12" s="301"/>
      <c r="BH12" s="301"/>
      <c r="BI12" s="301"/>
      <c r="BJ12" s="301"/>
      <c r="BK12" s="301"/>
      <c r="BL12" s="301"/>
      <c r="BM12" s="301"/>
      <c r="BN12" s="301"/>
      <c r="BO12" s="301"/>
      <c r="BP12" s="301"/>
      <c r="BQ12" s="301"/>
      <c r="BR12" s="301"/>
    </row>
    <row r="13" spans="1:70" x14ac:dyDescent="0.2">
      <c r="B13" s="296">
        <v>13</v>
      </c>
      <c r="C13" s="3" t="s">
        <v>54</v>
      </c>
      <c r="D13" s="297">
        <v>15452.192574008461</v>
      </c>
      <c r="E13" s="298">
        <v>15902.571864793012</v>
      </c>
      <c r="F13" s="298">
        <v>16250.642447089587</v>
      </c>
      <c r="G13" s="298">
        <v>16599.0702661061</v>
      </c>
      <c r="H13" s="298">
        <v>16947.498655930911</v>
      </c>
      <c r="I13" s="298">
        <v>17295.927046667799</v>
      </c>
      <c r="J13" s="298">
        <v>17644.35543740615</v>
      </c>
      <c r="K13" s="298">
        <v>17992.7838281445</v>
      </c>
      <c r="L13" s="298">
        <v>18341.212218882829</v>
      </c>
      <c r="M13" s="298">
        <v>18689.640609621183</v>
      </c>
      <c r="N13" s="298">
        <v>19038.069000359537</v>
      </c>
      <c r="O13" s="298">
        <v>19386.497391097877</v>
      </c>
      <c r="P13" s="298">
        <v>19734.925781836217</v>
      </c>
      <c r="Q13" s="298">
        <v>20083.354172574571</v>
      </c>
      <c r="R13" s="298">
        <v>20431.782563312903</v>
      </c>
      <c r="S13" s="298">
        <v>20780.210954051254</v>
      </c>
      <c r="T13" s="298">
        <v>21128.639344789612</v>
      </c>
      <c r="U13" s="298">
        <v>21477.06773552794</v>
      </c>
      <c r="V13" s="298">
        <v>21825.496126266295</v>
      </c>
      <c r="W13" s="298">
        <v>22173.924517004642</v>
      </c>
      <c r="X13" s="298">
        <v>22522.352907742981</v>
      </c>
      <c r="Z13" s="296">
        <v>13</v>
      </c>
      <c r="AA13" s="3" t="s">
        <v>54</v>
      </c>
      <c r="AB13" s="299">
        <v>15744.128700316098</v>
      </c>
      <c r="AC13" s="300">
        <v>16203.028009380007</v>
      </c>
      <c r="AD13" s="300">
        <v>16557.830877856377</v>
      </c>
      <c r="AE13" s="300">
        <v>16912.997291853164</v>
      </c>
      <c r="AF13" s="300">
        <v>17268.164286738727</v>
      </c>
      <c r="AG13" s="300">
        <v>17623.331282552466</v>
      </c>
      <c r="AH13" s="300">
        <v>17978.498278367701</v>
      </c>
      <c r="AI13" s="300">
        <v>18333.665274182924</v>
      </c>
      <c r="AJ13" s="300">
        <v>18688.83226999814</v>
      </c>
      <c r="AK13" s="300">
        <v>19043.999265813374</v>
      </c>
      <c r="AL13" s="300">
        <v>19399.166261628598</v>
      </c>
      <c r="AM13" s="300">
        <v>19754.333257443817</v>
      </c>
      <c r="AN13" s="300">
        <v>20109.500253259044</v>
      </c>
      <c r="AO13" s="300">
        <v>20464.667249074275</v>
      </c>
      <c r="AP13" s="300">
        <v>20819.834244889491</v>
      </c>
      <c r="AQ13" s="300">
        <v>21175.001240704711</v>
      </c>
      <c r="AR13" s="300">
        <v>21530.168236519949</v>
      </c>
      <c r="AS13" s="300">
        <v>21885.335232335165</v>
      </c>
      <c r="AT13" s="300">
        <v>22240.502228150403</v>
      </c>
      <c r="AU13" s="300">
        <v>22595.669223965622</v>
      </c>
      <c r="AV13" s="300">
        <v>22950.836219780835</v>
      </c>
      <c r="AX13" s="301"/>
      <c r="AY13" s="301"/>
      <c r="AZ13" s="301"/>
      <c r="BA13" s="301"/>
      <c r="BB13" s="301"/>
      <c r="BC13" s="301"/>
      <c r="BD13" s="301"/>
      <c r="BE13" s="301"/>
      <c r="BF13" s="301"/>
      <c r="BG13" s="301"/>
      <c r="BH13" s="301"/>
      <c r="BI13" s="301"/>
      <c r="BJ13" s="301"/>
      <c r="BK13" s="301"/>
      <c r="BL13" s="301"/>
      <c r="BM13" s="301"/>
      <c r="BN13" s="301"/>
      <c r="BO13" s="301"/>
      <c r="BP13" s="301"/>
      <c r="BQ13" s="301"/>
      <c r="BR13" s="301"/>
    </row>
    <row r="14" spans="1:70" x14ac:dyDescent="0.2">
      <c r="B14" s="296">
        <v>14</v>
      </c>
      <c r="C14" s="3" t="s">
        <v>55</v>
      </c>
      <c r="D14" s="297">
        <v>163815.30627329688</v>
      </c>
      <c r="E14" s="298">
        <v>165553.24255335494</v>
      </c>
      <c r="F14" s="298">
        <v>167294.82929768806</v>
      </c>
      <c r="G14" s="298">
        <v>169096.11881430587</v>
      </c>
      <c r="H14" s="298">
        <v>170933.63864600146</v>
      </c>
      <c r="I14" s="298">
        <v>172810.13527048007</v>
      </c>
      <c r="J14" s="298">
        <v>174725.93899464561</v>
      </c>
      <c r="K14" s="298">
        <v>176681.99999303787</v>
      </c>
      <c r="L14" s="298">
        <v>178679.13177854923</v>
      </c>
      <c r="M14" s="298">
        <v>180718.20499157341</v>
      </c>
      <c r="N14" s="298">
        <v>182800.09832038911</v>
      </c>
      <c r="O14" s="298">
        <v>184925.71150561297</v>
      </c>
      <c r="P14" s="298">
        <v>187095.96258737677</v>
      </c>
      <c r="Q14" s="298">
        <v>189311.78876386763</v>
      </c>
      <c r="R14" s="298">
        <v>191574.14801045053</v>
      </c>
      <c r="S14" s="298">
        <v>193884.01398327079</v>
      </c>
      <c r="T14" s="298">
        <v>196242.39814261181</v>
      </c>
      <c r="U14" s="298">
        <v>198650.26541886025</v>
      </c>
      <c r="V14" s="298">
        <v>201108.86562791656</v>
      </c>
      <c r="W14" s="298">
        <v>203618.44112723687</v>
      </c>
      <c r="X14" s="298">
        <v>206183.33420427016</v>
      </c>
      <c r="Z14" s="296">
        <v>14</v>
      </c>
      <c r="AA14" s="3" t="s">
        <v>55</v>
      </c>
      <c r="AB14" s="299">
        <v>166983.49429662246</v>
      </c>
      <c r="AC14" s="300">
        <v>168755.04226433687</v>
      </c>
      <c r="AD14" s="300">
        <v>170530.3112963053</v>
      </c>
      <c r="AE14" s="300">
        <v>172366.43775217453</v>
      </c>
      <c r="AF14" s="300">
        <v>174239.49521741518</v>
      </c>
      <c r="AG14" s="300">
        <v>176152.28328661114</v>
      </c>
      <c r="AH14" s="300">
        <v>178105.13865480208</v>
      </c>
      <c r="AI14" s="300">
        <v>180099.02987290322</v>
      </c>
      <c r="AJ14" s="300">
        <v>182134.78618714644</v>
      </c>
      <c r="AK14" s="300">
        <v>184213.2950761104</v>
      </c>
      <c r="AL14" s="300">
        <v>186335.45222190543</v>
      </c>
      <c r="AM14" s="300">
        <v>188502.17476613156</v>
      </c>
      <c r="AN14" s="300">
        <v>190714.39850381663</v>
      </c>
      <c r="AO14" s="300">
        <v>192973.07875856079</v>
      </c>
      <c r="AP14" s="300">
        <v>195279.19203297261</v>
      </c>
      <c r="AQ14" s="300">
        <v>197633.73081370725</v>
      </c>
      <c r="AR14" s="300">
        <v>200037.72612268996</v>
      </c>
      <c r="AS14" s="300">
        <v>202492.16155206101</v>
      </c>
      <c r="AT14" s="300">
        <v>204998.31108916044</v>
      </c>
      <c r="AU14" s="300">
        <v>207556.42177863762</v>
      </c>
      <c r="AV14" s="300">
        <v>210170.91988778062</v>
      </c>
      <c r="AX14" s="301"/>
      <c r="AY14" s="301"/>
      <c r="AZ14" s="301"/>
      <c r="BA14" s="301"/>
      <c r="BB14" s="301"/>
      <c r="BC14" s="301"/>
      <c r="BD14" s="301"/>
      <c r="BE14" s="301"/>
      <c r="BF14" s="301"/>
      <c r="BG14" s="301"/>
      <c r="BH14" s="301"/>
      <c r="BI14" s="301"/>
      <c r="BJ14" s="301"/>
      <c r="BK14" s="301"/>
      <c r="BL14" s="301"/>
      <c r="BM14" s="301"/>
      <c r="BN14" s="301"/>
      <c r="BO14" s="301"/>
      <c r="BP14" s="301"/>
      <c r="BQ14" s="301"/>
      <c r="BR14" s="301"/>
    </row>
    <row r="15" spans="1:70" x14ac:dyDescent="0.2">
      <c r="B15" s="296">
        <v>18</v>
      </c>
      <c r="C15" s="3" t="s">
        <v>57</v>
      </c>
      <c r="D15" s="297">
        <v>8744666.592638433</v>
      </c>
      <c r="E15" s="298">
        <v>9015539.520538643</v>
      </c>
      <c r="F15" s="298">
        <v>9275023.327946974</v>
      </c>
      <c r="G15" s="298">
        <v>9547956.3505235668</v>
      </c>
      <c r="H15" s="298">
        <v>9816901.0077895131</v>
      </c>
      <c r="I15" s="298">
        <v>10089333.372759772</v>
      </c>
      <c r="J15" s="298">
        <v>10363319.871979536</v>
      </c>
      <c r="K15" s="298">
        <v>10638914.121123238</v>
      </c>
      <c r="L15" s="298">
        <v>10916538.119464563</v>
      </c>
      <c r="M15" s="298">
        <v>11195931.730392378</v>
      </c>
      <c r="N15" s="298">
        <v>11477284.748246728</v>
      </c>
      <c r="O15" s="298">
        <v>11760583.07747547</v>
      </c>
      <c r="P15" s="298">
        <v>12045878.748593375</v>
      </c>
      <c r="Q15" s="298">
        <v>12333216.4110805</v>
      </c>
      <c r="R15" s="298">
        <v>12622634.619413925</v>
      </c>
      <c r="S15" s="298">
        <v>12914179.700637965</v>
      </c>
      <c r="T15" s="298">
        <v>13207895.695736965</v>
      </c>
      <c r="U15" s="298">
        <v>13503826.125040723</v>
      </c>
      <c r="V15" s="298">
        <v>13802027.049500732</v>
      </c>
      <c r="W15" s="298">
        <v>14102508.595097996</v>
      </c>
      <c r="X15" s="298">
        <v>14405467.726072486</v>
      </c>
      <c r="Z15" s="296">
        <v>18</v>
      </c>
      <c r="AA15" s="3" t="s">
        <v>57</v>
      </c>
      <c r="AB15" s="299">
        <v>9017676.2382205781</v>
      </c>
      <c r="AC15" s="300">
        <v>9298207.4063287191</v>
      </c>
      <c r="AD15" s="300">
        <v>9566907.73503609</v>
      </c>
      <c r="AE15" s="300">
        <v>9849599.5192487892</v>
      </c>
      <c r="AF15" s="300">
        <v>10128131.72879578</v>
      </c>
      <c r="AG15" s="300">
        <v>10410271.651884887</v>
      </c>
      <c r="AH15" s="300">
        <v>10694008.330751501</v>
      </c>
      <c r="AI15" s="300">
        <v>10979397.027067589</v>
      </c>
      <c r="AJ15" s="300">
        <v>11266876.146563053</v>
      </c>
      <c r="AK15" s="300">
        <v>11556174.763485445</v>
      </c>
      <c r="AL15" s="300">
        <v>11847489.800112758</v>
      </c>
      <c r="AM15" s="300">
        <v>12140806.157568529</v>
      </c>
      <c r="AN15" s="300">
        <v>12436177.487862432</v>
      </c>
      <c r="AO15" s="300">
        <v>12733649.758574473</v>
      </c>
      <c r="AP15" s="300">
        <v>13033262.589308746</v>
      </c>
      <c r="AQ15" s="300">
        <v>13335063.674135063</v>
      </c>
      <c r="AR15" s="300">
        <v>13639098.311370118</v>
      </c>
      <c r="AS15" s="300">
        <v>13945411.281074369</v>
      </c>
      <c r="AT15" s="300">
        <v>14254060.26239823</v>
      </c>
      <c r="AU15" s="300">
        <v>14565055.669054715</v>
      </c>
      <c r="AV15" s="300">
        <v>14878600.164646523</v>
      </c>
      <c r="AX15" s="301"/>
      <c r="AY15" s="301"/>
      <c r="AZ15" s="301"/>
      <c r="BA15" s="301"/>
      <c r="BB15" s="301"/>
      <c r="BC15" s="301"/>
      <c r="BD15" s="301"/>
      <c r="BE15" s="301"/>
      <c r="BF15" s="301"/>
      <c r="BG15" s="301"/>
      <c r="BH15" s="301"/>
      <c r="BI15" s="301"/>
      <c r="BJ15" s="301"/>
      <c r="BK15" s="301"/>
      <c r="BL15" s="301"/>
      <c r="BM15" s="301"/>
      <c r="BN15" s="301"/>
      <c r="BO15" s="301"/>
      <c r="BP15" s="301"/>
      <c r="BQ15" s="301"/>
      <c r="BR15" s="301"/>
    </row>
    <row r="16" spans="1:70" x14ac:dyDescent="0.2">
      <c r="B16" s="296">
        <v>20</v>
      </c>
      <c r="C16" s="3" t="s">
        <v>58</v>
      </c>
      <c r="D16" s="297">
        <v>875.49881450290616</v>
      </c>
      <c r="E16" s="298">
        <v>907.89227063951364</v>
      </c>
      <c r="F16" s="298">
        <v>941.48428465317556</v>
      </c>
      <c r="G16" s="298">
        <v>976.31920318534299</v>
      </c>
      <c r="H16" s="298">
        <v>1012.4430137032006</v>
      </c>
      <c r="I16" s="298">
        <v>1049.9034052102188</v>
      </c>
      <c r="J16" s="298">
        <v>1088.7498312029968</v>
      </c>
      <c r="K16" s="298">
        <v>1129.0335749575077</v>
      </c>
      <c r="L16" s="298">
        <v>1170.8078172309354</v>
      </c>
      <c r="M16" s="298">
        <v>1214.1277064684798</v>
      </c>
      <c r="N16" s="298">
        <v>1259.0504316078134</v>
      </c>
      <c r="O16" s="298">
        <v>1305.6352975773025</v>
      </c>
      <c r="P16" s="298">
        <v>1353.9438035876626</v>
      </c>
      <c r="Q16" s="298">
        <v>1404.0397243204061</v>
      </c>
      <c r="R16" s="298">
        <v>1455.9891941202611</v>
      </c>
      <c r="S16" s="298">
        <v>1509.8607943027107</v>
      </c>
      <c r="T16" s="298">
        <v>1565.7256436919108</v>
      </c>
      <c r="U16" s="298">
        <v>1623.6574925085115</v>
      </c>
      <c r="V16" s="298">
        <v>1683.7328197313263</v>
      </c>
      <c r="W16" s="298">
        <v>1746.0309340613853</v>
      </c>
      <c r="X16" s="298">
        <v>1810.6340786216565</v>
      </c>
      <c r="Z16" s="296">
        <v>20</v>
      </c>
      <c r="AA16" s="3" t="s">
        <v>58</v>
      </c>
      <c r="AB16" s="302">
        <v>885.63709077484975</v>
      </c>
      <c r="AC16" s="303">
        <v>918.40566313351917</v>
      </c>
      <c r="AD16" s="303">
        <v>952.38667266945924</v>
      </c>
      <c r="AE16" s="303">
        <v>987.62497955822914</v>
      </c>
      <c r="AF16" s="303">
        <v>1024.1671038018835</v>
      </c>
      <c r="AG16" s="303">
        <v>1062.0612866425531</v>
      </c>
      <c r="AH16" s="303">
        <v>1101.3575542483275</v>
      </c>
      <c r="AI16" s="303">
        <v>1142.1077837555156</v>
      </c>
      <c r="AJ16" s="303">
        <v>1184.3657717544695</v>
      </c>
      <c r="AK16" s="303">
        <v>1228.1873053093848</v>
      </c>
      <c r="AL16" s="303">
        <v>1273.6302356058318</v>
      </c>
      <c r="AM16" s="303">
        <v>1320.7545543232475</v>
      </c>
      <c r="AN16" s="303">
        <v>1369.6224728332077</v>
      </c>
      <c r="AO16" s="303">
        <v>1420.2985043280362</v>
      </c>
      <c r="AP16" s="303">
        <v>1472.8495489881736</v>
      </c>
      <c r="AQ16" s="303">
        <v>1527.3449823007359</v>
      </c>
      <c r="AR16" s="303">
        <v>1583.856746645863</v>
      </c>
      <c r="AS16" s="303">
        <v>1642.45944627176</v>
      </c>
      <c r="AT16" s="303">
        <v>1703.230445783815</v>
      </c>
      <c r="AU16" s="303">
        <v>1766.2499722778161</v>
      </c>
      <c r="AV16" s="303">
        <v>1831.6012212520952</v>
      </c>
      <c r="AX16" s="301"/>
      <c r="AY16" s="301"/>
      <c r="AZ16" s="301"/>
      <c r="BA16" s="301"/>
      <c r="BB16" s="301"/>
      <c r="BC16" s="301"/>
      <c r="BD16" s="301"/>
      <c r="BE16" s="301"/>
      <c r="BF16" s="301"/>
      <c r="BG16" s="301"/>
      <c r="BH16" s="301"/>
      <c r="BI16" s="301"/>
      <c r="BJ16" s="301"/>
      <c r="BK16" s="301"/>
      <c r="BL16" s="301"/>
      <c r="BM16" s="301"/>
      <c r="BN16" s="301"/>
      <c r="BO16" s="301"/>
      <c r="BP16" s="301"/>
      <c r="BQ16" s="301"/>
      <c r="BR16" s="301"/>
    </row>
    <row r="17" spans="2:70" x14ac:dyDescent="0.2">
      <c r="B17" s="296">
        <v>21</v>
      </c>
      <c r="C17" s="3" t="s">
        <v>59</v>
      </c>
      <c r="D17" s="297">
        <v>94230.619153283333</v>
      </c>
      <c r="E17" s="298">
        <v>98818.166661771495</v>
      </c>
      <c r="F17" s="298">
        <v>103199.601485052</v>
      </c>
      <c r="G17" s="298">
        <v>107581.0357319225</v>
      </c>
      <c r="H17" s="298">
        <v>111962.46997879133</v>
      </c>
      <c r="I17" s="298">
        <v>116343.90422565991</v>
      </c>
      <c r="J17" s="298">
        <v>120725.33847252879</v>
      </c>
      <c r="K17" s="298">
        <v>125106.77271939775</v>
      </c>
      <c r="L17" s="298">
        <v>129488.20696626669</v>
      </c>
      <c r="M17" s="298">
        <v>133869.64121313559</v>
      </c>
      <c r="N17" s="298">
        <v>138251.07546000433</v>
      </c>
      <c r="O17" s="298">
        <v>142632.50970687292</v>
      </c>
      <c r="P17" s="298">
        <v>147013.94395374178</v>
      </c>
      <c r="Q17" s="298">
        <v>151395.37820061081</v>
      </c>
      <c r="R17" s="298">
        <v>155776.81244747981</v>
      </c>
      <c r="S17" s="298">
        <v>160158.24669434867</v>
      </c>
      <c r="T17" s="298">
        <v>164539.68094121729</v>
      </c>
      <c r="U17" s="298">
        <v>168921.11518808609</v>
      </c>
      <c r="V17" s="298">
        <v>173302.54943495482</v>
      </c>
      <c r="W17" s="298">
        <v>177683.98368182383</v>
      </c>
      <c r="X17" s="298">
        <v>182065.41792869283</v>
      </c>
      <c r="Z17" s="296">
        <v>21</v>
      </c>
      <c r="AA17" s="3" t="s">
        <v>59</v>
      </c>
      <c r="AB17" s="299">
        <v>97983.824714158574</v>
      </c>
      <c r="AC17" s="300">
        <v>102754.09423990981</v>
      </c>
      <c r="AD17" s="300">
        <v>107310.0416122016</v>
      </c>
      <c r="AE17" s="300">
        <v>111865.98838512499</v>
      </c>
      <c r="AF17" s="300">
        <v>116421.93515804656</v>
      </c>
      <c r="AG17" s="300">
        <v>120977.88193096798</v>
      </c>
      <c r="AH17" s="300">
        <v>125533.82870388961</v>
      </c>
      <c r="AI17" s="300">
        <v>130089.77547681137</v>
      </c>
      <c r="AJ17" s="300">
        <v>134645.72224973305</v>
      </c>
      <c r="AK17" s="300">
        <v>139201.66902265474</v>
      </c>
      <c r="AL17" s="300">
        <v>143757.61579557622</v>
      </c>
      <c r="AM17" s="300">
        <v>148313.56256849773</v>
      </c>
      <c r="AN17" s="300">
        <v>152869.50934141933</v>
      </c>
      <c r="AO17" s="300">
        <v>157425.45611434104</v>
      </c>
      <c r="AP17" s="300">
        <v>161981.40288726287</v>
      </c>
      <c r="AQ17" s="300">
        <v>166537.3496601845</v>
      </c>
      <c r="AR17" s="300">
        <v>171093.29643310606</v>
      </c>
      <c r="AS17" s="300">
        <v>175649.24320602752</v>
      </c>
      <c r="AT17" s="300">
        <v>180205.18997894917</v>
      </c>
      <c r="AU17" s="300">
        <v>184761.13675187077</v>
      </c>
      <c r="AV17" s="300">
        <v>189317.08352479254</v>
      </c>
      <c r="AX17" s="301"/>
      <c r="AY17" s="301"/>
      <c r="AZ17" s="301"/>
      <c r="BA17" s="301"/>
      <c r="BB17" s="301"/>
      <c r="BC17" s="301"/>
      <c r="BD17" s="301"/>
      <c r="BE17" s="301"/>
      <c r="BF17" s="301"/>
      <c r="BG17" s="301"/>
      <c r="BH17" s="301"/>
      <c r="BI17" s="301"/>
      <c r="BJ17" s="301"/>
      <c r="BK17" s="301"/>
      <c r="BL17" s="301"/>
      <c r="BM17" s="301"/>
      <c r="BN17" s="301"/>
      <c r="BO17" s="301"/>
      <c r="BP17" s="301"/>
      <c r="BQ17" s="301"/>
      <c r="BR17" s="301"/>
    </row>
    <row r="18" spans="2:70" x14ac:dyDescent="0.2">
      <c r="B18" s="296">
        <v>22</v>
      </c>
      <c r="C18" s="3" t="s">
        <v>60</v>
      </c>
      <c r="D18" s="297">
        <v>885580.73085083021</v>
      </c>
      <c r="E18" s="298">
        <v>914367.04885020154</v>
      </c>
      <c r="F18" s="298">
        <v>944705.89821999206</v>
      </c>
      <c r="G18" s="298">
        <v>975376.28673843283</v>
      </c>
      <c r="H18" s="298">
        <v>1006244.1278323036</v>
      </c>
      <c r="I18" s="298">
        <v>1037324.3634222106</v>
      </c>
      <c r="J18" s="298">
        <v>1068618.7788650296</v>
      </c>
      <c r="K18" s="298">
        <v>1100132.5551181582</v>
      </c>
      <c r="L18" s="298">
        <v>1131870.1240806093</v>
      </c>
      <c r="M18" s="298">
        <v>1163836.230062332</v>
      </c>
      <c r="N18" s="298">
        <v>1196035.6609381668</v>
      </c>
      <c r="O18" s="298">
        <v>1228473.3193692467</v>
      </c>
      <c r="P18" s="298">
        <v>1261154.2077133129</v>
      </c>
      <c r="Q18" s="298">
        <v>1294083.432715809</v>
      </c>
      <c r="R18" s="298">
        <v>1327266.2143680339</v>
      </c>
      <c r="S18" s="298">
        <v>1360707.8579759789</v>
      </c>
      <c r="T18" s="298">
        <v>1394413.8753442012</v>
      </c>
      <c r="U18" s="298">
        <v>1428389.5227638676</v>
      </c>
      <c r="V18" s="298">
        <v>1462641.6165638615</v>
      </c>
      <c r="W18" s="298">
        <v>1497171.4533676072</v>
      </c>
      <c r="X18" s="298">
        <v>1532002.7871471383</v>
      </c>
      <c r="Z18" s="296">
        <v>22</v>
      </c>
      <c r="AA18" s="3" t="s">
        <v>60</v>
      </c>
      <c r="AB18" s="299">
        <v>920853.41136061947</v>
      </c>
      <c r="AC18" s="300">
        <v>950786.28840590746</v>
      </c>
      <c r="AD18" s="300">
        <v>982333.53414609272</v>
      </c>
      <c r="AE18" s="300">
        <v>1014225.5242392254</v>
      </c>
      <c r="AF18" s="300">
        <v>1046322.831443866</v>
      </c>
      <c r="AG18" s="300">
        <v>1078640.9928173164</v>
      </c>
      <c r="AH18" s="300">
        <v>1111181.8648272199</v>
      </c>
      <c r="AI18" s="300">
        <v>1143950.8347885134</v>
      </c>
      <c r="AJ18" s="300">
        <v>1176952.5111227415</v>
      </c>
      <c r="AK18" s="300">
        <v>1210191.8271057131</v>
      </c>
      <c r="AL18" s="300">
        <v>1243673.7613133346</v>
      </c>
      <c r="AM18" s="300">
        <v>1277403.4116797242</v>
      </c>
      <c r="AN18" s="300">
        <v>1311385.9798065377</v>
      </c>
      <c r="AO18" s="300">
        <v>1345626.7758408785</v>
      </c>
      <c r="AP18" s="300">
        <v>1380131.2276863095</v>
      </c>
      <c r="AQ18" s="300">
        <v>1414904.8519591631</v>
      </c>
      <c r="AR18" s="300">
        <v>1449953.3799991615</v>
      </c>
      <c r="AS18" s="300">
        <v>1485282.2774555564</v>
      </c>
      <c r="AT18" s="300">
        <v>1520898.6321516053</v>
      </c>
      <c r="AU18" s="300">
        <v>1556803.7923552373</v>
      </c>
      <c r="AV18" s="300">
        <v>1593022.4581592113</v>
      </c>
      <c r="AX18" s="301"/>
      <c r="AY18" s="301"/>
      <c r="AZ18" s="301"/>
      <c r="BA18" s="301"/>
      <c r="BB18" s="301"/>
      <c r="BC18" s="301"/>
      <c r="BD18" s="301"/>
      <c r="BE18" s="301"/>
      <c r="BF18" s="301"/>
      <c r="BG18" s="301"/>
      <c r="BH18" s="301"/>
      <c r="BI18" s="301"/>
      <c r="BJ18" s="301"/>
      <c r="BK18" s="301"/>
      <c r="BL18" s="301"/>
      <c r="BM18" s="301"/>
      <c r="BN18" s="301"/>
      <c r="BO18" s="301"/>
      <c r="BP18" s="301"/>
      <c r="BQ18" s="301"/>
      <c r="BR18" s="301"/>
    </row>
    <row r="19" spans="2:70" x14ac:dyDescent="0.2">
      <c r="B19" s="296">
        <v>23</v>
      </c>
      <c r="C19" s="3" t="s">
        <v>61</v>
      </c>
      <c r="D19" s="297">
        <v>1373371.5846397411</v>
      </c>
      <c r="E19" s="298">
        <v>1445133.4449990487</v>
      </c>
      <c r="F19" s="298">
        <v>1517948.8782748911</v>
      </c>
      <c r="G19" s="298">
        <v>1591149.9835703836</v>
      </c>
      <c r="H19" s="298">
        <v>1664584.7690950027</v>
      </c>
      <c r="I19" s="298">
        <v>1738271.0599152178</v>
      </c>
      <c r="J19" s="298">
        <v>1812210.960748855</v>
      </c>
      <c r="K19" s="298">
        <v>1886410.6090340635</v>
      </c>
      <c r="L19" s="298">
        <v>1960875.2519498386</v>
      </c>
      <c r="M19" s="298">
        <v>2035610.5074432343</v>
      </c>
      <c r="N19" s="298">
        <v>2110622.0448320173</v>
      </c>
      <c r="O19" s="298">
        <v>2185915.6694083</v>
      </c>
      <c r="P19" s="298">
        <v>2261497.3045016788</v>
      </c>
      <c r="Q19" s="298">
        <v>2337372.9970517568</v>
      </c>
      <c r="R19" s="298">
        <v>2413548.9280921961</v>
      </c>
      <c r="S19" s="298">
        <v>2490031.3796801581</v>
      </c>
      <c r="T19" s="298">
        <v>2566826.8783839387</v>
      </c>
      <c r="U19" s="298">
        <v>2643941.6482364573</v>
      </c>
      <c r="V19" s="298">
        <v>2721383.7604497876</v>
      </c>
      <c r="W19" s="298">
        <v>2799154.7505988916</v>
      </c>
      <c r="X19" s="298">
        <v>2877282.7412004555</v>
      </c>
      <c r="Z19" s="296">
        <v>23</v>
      </c>
      <c r="AA19" s="3" t="s">
        <v>61</v>
      </c>
      <c r="AB19" s="299">
        <v>1384444.5582509828</v>
      </c>
      <c r="AC19" s="300">
        <v>1456729.4542315265</v>
      </c>
      <c r="AD19" s="300">
        <v>1530075.7120159487</v>
      </c>
      <c r="AE19" s="300">
        <v>1603810.453369044</v>
      </c>
      <c r="AF19" s="300">
        <v>1677780.5784801377</v>
      </c>
      <c r="AG19" s="300">
        <v>1752004.0423604343</v>
      </c>
      <c r="AH19" s="300">
        <v>1826482.9650711459</v>
      </c>
      <c r="AI19" s="300">
        <v>1901223.5287923592</v>
      </c>
      <c r="AJ19" s="300">
        <v>1976231.0189549855</v>
      </c>
      <c r="AK19" s="300">
        <v>2051511.0944609307</v>
      </c>
      <c r="AL19" s="300">
        <v>2127069.4659572733</v>
      </c>
      <c r="AM19" s="300">
        <v>2202911.98105672</v>
      </c>
      <c r="AN19" s="300">
        <v>2279044.606269931</v>
      </c>
      <c r="AO19" s="300">
        <v>2355473.4326187004</v>
      </c>
      <c r="AP19" s="300">
        <v>2432204.6861964278</v>
      </c>
      <c r="AQ19" s="300">
        <v>2509244.6948564607</v>
      </c>
      <c r="AR19" s="300">
        <v>2586600.0327457907</v>
      </c>
      <c r="AS19" s="300">
        <v>2664276.9692705343</v>
      </c>
      <c r="AT19" s="300">
        <v>2742283.6344818999</v>
      </c>
      <c r="AU19" s="300">
        <v>2820621.5751491878</v>
      </c>
      <c r="AV19" s="300">
        <v>2899319.1188022448</v>
      </c>
      <c r="AX19" s="301"/>
      <c r="AY19" s="301"/>
      <c r="AZ19" s="301"/>
      <c r="BA19" s="301"/>
      <c r="BB19" s="301"/>
      <c r="BC19" s="301"/>
      <c r="BD19" s="301"/>
      <c r="BE19" s="301"/>
      <c r="BF19" s="301"/>
      <c r="BG19" s="301"/>
      <c r="BH19" s="301"/>
      <c r="BI19" s="301"/>
      <c r="BJ19" s="301"/>
      <c r="BK19" s="301"/>
      <c r="BL19" s="301"/>
      <c r="BM19" s="301"/>
      <c r="BN19" s="301"/>
      <c r="BO19" s="301"/>
      <c r="BP19" s="301"/>
      <c r="BQ19" s="301"/>
      <c r="BR19" s="301"/>
    </row>
    <row r="20" spans="2:70" x14ac:dyDescent="0.2">
      <c r="B20" s="296">
        <v>26</v>
      </c>
      <c r="C20" s="3" t="s">
        <v>62</v>
      </c>
      <c r="D20" s="297">
        <v>41802.608302388493</v>
      </c>
      <c r="E20" s="298">
        <v>42587.261964006277</v>
      </c>
      <c r="F20" s="298">
        <v>43371.884853657706</v>
      </c>
      <c r="G20" s="298">
        <v>44156.999691297184</v>
      </c>
      <c r="H20" s="298">
        <v>44537.73328275785</v>
      </c>
      <c r="I20" s="298">
        <v>45958.444920960625</v>
      </c>
      <c r="J20" s="298">
        <v>46546.288615391226</v>
      </c>
      <c r="K20" s="298">
        <v>47480.463693410486</v>
      </c>
      <c r="L20" s="298">
        <v>48080.606087542386</v>
      </c>
      <c r="M20" s="298">
        <v>48864.737029205768</v>
      </c>
      <c r="N20" s="298">
        <v>49649.359918857204</v>
      </c>
      <c r="O20" s="298">
        <v>50434.474756496689</v>
      </c>
      <c r="P20" s="298">
        <v>51267.308548977227</v>
      </c>
      <c r="Q20" s="298">
        <v>52087.351693768411</v>
      </c>
      <c r="R20" s="298">
        <v>53245.165656523364</v>
      </c>
      <c r="S20" s="298">
        <v>54429.218618725863</v>
      </c>
      <c r="T20" s="298">
        <v>55619.223620684621</v>
      </c>
      <c r="U20" s="298">
        <v>56834.817696011422</v>
      </c>
      <c r="V20" s="298">
        <v>57223.884711447608</v>
      </c>
      <c r="W20" s="298">
        <v>57700.974074783102</v>
      </c>
      <c r="X20" s="298">
        <v>58182.180007156858</v>
      </c>
      <c r="Z20" s="296">
        <v>26</v>
      </c>
      <c r="AA20" s="3" t="s">
        <v>62</v>
      </c>
      <c r="AB20" s="302">
        <v>43024.498543067311</v>
      </c>
      <c r="AC20" s="303">
        <v>43832.087631214185</v>
      </c>
      <c r="AD20" s="303">
        <v>44639.645047930127</v>
      </c>
      <c r="AE20" s="303">
        <v>45447.708792273806</v>
      </c>
      <c r="AF20" s="303">
        <v>45839.571226612868</v>
      </c>
      <c r="AG20" s="303">
        <v>47301.810266000306</v>
      </c>
      <c r="AH20" s="303">
        <v>47906.836631619117</v>
      </c>
      <c r="AI20" s="303">
        <v>48868.317647168878</v>
      </c>
      <c r="AJ20" s="303">
        <v>49486.002203481257</v>
      </c>
      <c r="AK20" s="303">
        <v>50293.053292569457</v>
      </c>
      <c r="AL20" s="303">
        <v>51100.610709285407</v>
      </c>
      <c r="AM20" s="303">
        <v>51908.674453629093</v>
      </c>
      <c r="AN20" s="303">
        <v>52765.851977863837</v>
      </c>
      <c r="AO20" s="303">
        <v>53609.864983777268</v>
      </c>
      <c r="AP20" s="303">
        <v>54801.521848663549</v>
      </c>
      <c r="AQ20" s="303">
        <v>56020.184678951227</v>
      </c>
      <c r="AR20" s="303">
        <v>57244.973527117239</v>
      </c>
      <c r="AS20" s="303">
        <v>58496.099417265839</v>
      </c>
      <c r="AT20" s="303">
        <v>58896.538861563226</v>
      </c>
      <c r="AU20" s="303">
        <v>59387.573546989021</v>
      </c>
      <c r="AV20" s="303">
        <v>59882.845128766057</v>
      </c>
      <c r="AX20" s="301"/>
      <c r="AY20" s="301"/>
      <c r="AZ20" s="301"/>
      <c r="BA20" s="301"/>
      <c r="BB20" s="301"/>
      <c r="BC20" s="301"/>
      <c r="BD20" s="301"/>
      <c r="BE20" s="301"/>
      <c r="BF20" s="301"/>
      <c r="BG20" s="301"/>
      <c r="BH20" s="301"/>
      <c r="BI20" s="301"/>
      <c r="BJ20" s="301"/>
      <c r="BK20" s="301"/>
      <c r="BL20" s="301"/>
      <c r="BM20" s="301"/>
      <c r="BN20" s="301"/>
      <c r="BO20" s="301"/>
      <c r="BP20" s="301"/>
      <c r="BQ20" s="301"/>
      <c r="BR20" s="301"/>
    </row>
    <row r="21" spans="2:70" x14ac:dyDescent="0.2">
      <c r="B21" s="296">
        <v>28</v>
      </c>
      <c r="C21" s="3" t="s">
        <v>63</v>
      </c>
      <c r="D21" s="297">
        <v>20356.862833133157</v>
      </c>
      <c r="E21" s="298">
        <v>20660.596512646465</v>
      </c>
      <c r="F21" s="298">
        <v>20664.286585320082</v>
      </c>
      <c r="G21" s="298">
        <v>20664.331416161236</v>
      </c>
      <c r="H21" s="298">
        <v>20664.331960812924</v>
      </c>
      <c r="I21" s="298">
        <v>20664.331967429909</v>
      </c>
      <c r="J21" s="298">
        <v>20664.331967510294</v>
      </c>
      <c r="K21" s="298">
        <v>20664.331967511291</v>
      </c>
      <c r="L21" s="298">
        <v>20664.331967511298</v>
      </c>
      <c r="M21" s="298">
        <v>20664.331967511298</v>
      </c>
      <c r="N21" s="298">
        <v>20664.331967511298</v>
      </c>
      <c r="O21" s="298">
        <v>20664.331967511298</v>
      </c>
      <c r="P21" s="298">
        <v>20664.331967511298</v>
      </c>
      <c r="Q21" s="298">
        <v>20664.331967511298</v>
      </c>
      <c r="R21" s="298">
        <v>20664.331967511298</v>
      </c>
      <c r="S21" s="298">
        <v>20664.331967511298</v>
      </c>
      <c r="T21" s="298">
        <v>20664.331967511298</v>
      </c>
      <c r="U21" s="298">
        <v>20664.331967511298</v>
      </c>
      <c r="V21" s="298">
        <v>20664.331967511298</v>
      </c>
      <c r="W21" s="298">
        <v>20664.331967511298</v>
      </c>
      <c r="X21" s="298">
        <v>20664.331967511298</v>
      </c>
      <c r="Z21" s="296">
        <v>28</v>
      </c>
      <c r="AA21" s="3" t="s">
        <v>63</v>
      </c>
      <c r="AB21" s="299">
        <v>20716.365030766294</v>
      </c>
      <c r="AC21" s="300">
        <v>21025.46264705979</v>
      </c>
      <c r="AD21" s="300">
        <v>21029.217886416845</v>
      </c>
      <c r="AE21" s="300">
        <v>21029.263508970638</v>
      </c>
      <c r="AF21" s="300">
        <v>21029.264063240877</v>
      </c>
      <c r="AG21" s="300">
        <v>21029.264069974717</v>
      </c>
      <c r="AH21" s="300">
        <v>21029.264070056539</v>
      </c>
      <c r="AI21" s="300">
        <v>21029.264070057525</v>
      </c>
      <c r="AJ21" s="300">
        <v>21029.264070057532</v>
      </c>
      <c r="AK21" s="300">
        <v>21029.264070057532</v>
      </c>
      <c r="AL21" s="300">
        <v>21029.264070057532</v>
      </c>
      <c r="AM21" s="300">
        <v>21029.264070057532</v>
      </c>
      <c r="AN21" s="300">
        <v>21029.264070057532</v>
      </c>
      <c r="AO21" s="300">
        <v>21029.264070057532</v>
      </c>
      <c r="AP21" s="300">
        <v>21029.264070057532</v>
      </c>
      <c r="AQ21" s="300">
        <v>21029.264070057532</v>
      </c>
      <c r="AR21" s="300">
        <v>21029.264070057532</v>
      </c>
      <c r="AS21" s="300">
        <v>21029.264070057532</v>
      </c>
      <c r="AT21" s="300">
        <v>21029.264070057532</v>
      </c>
      <c r="AU21" s="300">
        <v>21029.264070057532</v>
      </c>
      <c r="AV21" s="300">
        <v>21029.264070057532</v>
      </c>
      <c r="AX21" s="301"/>
      <c r="AY21" s="301"/>
      <c r="AZ21" s="301"/>
      <c r="BA21" s="301"/>
      <c r="BB21" s="301"/>
      <c r="BC21" s="301"/>
      <c r="BD21" s="301"/>
      <c r="BE21" s="301"/>
      <c r="BF21" s="301"/>
      <c r="BG21" s="301"/>
      <c r="BH21" s="301"/>
      <c r="BI21" s="301"/>
      <c r="BJ21" s="301"/>
      <c r="BK21" s="301"/>
      <c r="BL21" s="301"/>
      <c r="BM21" s="301"/>
      <c r="BN21" s="301"/>
      <c r="BO21" s="301"/>
      <c r="BP21" s="301"/>
      <c r="BQ21" s="301"/>
      <c r="BR21" s="301"/>
    </row>
    <row r="22" spans="2:70" x14ac:dyDescent="0.2">
      <c r="B22" s="296">
        <v>29</v>
      </c>
      <c r="C22" s="3" t="s">
        <v>64</v>
      </c>
      <c r="D22" s="297">
        <v>44021.395488118374</v>
      </c>
      <c r="E22" s="298">
        <v>44755.196249433917</v>
      </c>
      <c r="F22" s="298">
        <v>45834.71289990058</v>
      </c>
      <c r="G22" s="298">
        <v>46777.663465819285</v>
      </c>
      <c r="H22" s="298">
        <v>47774.565266732709</v>
      </c>
      <c r="I22" s="298">
        <v>48750.153317423901</v>
      </c>
      <c r="J22" s="298">
        <v>49734.161489520164</v>
      </c>
      <c r="K22" s="298">
        <v>50714.843243518451</v>
      </c>
      <c r="L22" s="298">
        <v>51696.83911839818</v>
      </c>
      <c r="M22" s="298">
        <v>52678.315842154916</v>
      </c>
      <c r="N22" s="298">
        <v>53659.997659592409</v>
      </c>
      <c r="O22" s="298">
        <v>54641.598453574436</v>
      </c>
      <c r="P22" s="298">
        <v>55623.23125634536</v>
      </c>
      <c r="Q22" s="298">
        <v>56604.851413857476</v>
      </c>
      <c r="R22" s="298">
        <v>57586.476566952799</v>
      </c>
      <c r="S22" s="298">
        <v>58568.099746513908</v>
      </c>
      <c r="T22" s="298">
        <v>59549.72370573115</v>
      </c>
      <c r="U22" s="298">
        <v>60531.347356940729</v>
      </c>
      <c r="V22" s="298">
        <v>61512.971129830599</v>
      </c>
      <c r="W22" s="298">
        <v>62494.594854649942</v>
      </c>
      <c r="X22" s="298">
        <v>63476.218598459731</v>
      </c>
      <c r="Z22" s="296">
        <v>29</v>
      </c>
      <c r="AA22" s="3" t="s">
        <v>64</v>
      </c>
      <c r="AB22" s="299">
        <v>45774.76767041014</v>
      </c>
      <c r="AC22" s="300">
        <v>46537.795716048866</v>
      </c>
      <c r="AD22" s="300">
        <v>47660.309514703622</v>
      </c>
      <c r="AE22" s="300">
        <v>48640.817801662874</v>
      </c>
      <c r="AF22" s="300">
        <v>49677.426201306684</v>
      </c>
      <c r="AG22" s="300">
        <v>50691.871924056883</v>
      </c>
      <c r="AH22" s="300">
        <v>51715.073141647765</v>
      </c>
      <c r="AI22" s="300">
        <v>52734.815449907801</v>
      </c>
      <c r="AJ22" s="300">
        <v>53755.924220483954</v>
      </c>
      <c r="AK22" s="300">
        <v>54776.493162147963</v>
      </c>
      <c r="AL22" s="300">
        <v>55797.275366373971</v>
      </c>
      <c r="AM22" s="300">
        <v>56817.973319980294</v>
      </c>
      <c r="AN22" s="300">
        <v>57838.704557285586</v>
      </c>
      <c r="AO22" s="300">
        <v>58859.422645671424</v>
      </c>
      <c r="AP22" s="300">
        <v>59880.14592861454</v>
      </c>
      <c r="AQ22" s="300">
        <v>60900.867159417583</v>
      </c>
      <c r="AR22" s="300">
        <v>61921.589200930437</v>
      </c>
      <c r="AS22" s="300">
        <v>62942.3109221677</v>
      </c>
      <c r="AT22" s="300">
        <v>63963.032769931749</v>
      </c>
      <c r="AU22" s="300">
        <v>64983.754567710668</v>
      </c>
      <c r="AV22" s="300">
        <v>66004.476385236383</v>
      </c>
      <c r="AX22" s="301"/>
      <c r="AY22" s="301"/>
      <c r="AZ22" s="301"/>
      <c r="BA22" s="301"/>
      <c r="BB22" s="301"/>
      <c r="BC22" s="301"/>
      <c r="BD22" s="301"/>
      <c r="BE22" s="301"/>
      <c r="BF22" s="301"/>
      <c r="BG22" s="301"/>
      <c r="BH22" s="301"/>
      <c r="BI22" s="301"/>
      <c r="BJ22" s="301"/>
      <c r="BK22" s="301"/>
      <c r="BL22" s="301"/>
      <c r="BM22" s="301"/>
      <c r="BN22" s="301"/>
      <c r="BO22" s="301"/>
      <c r="BP22" s="301"/>
      <c r="BQ22" s="301"/>
      <c r="BR22" s="301"/>
    </row>
    <row r="23" spans="2:70" x14ac:dyDescent="0.2">
      <c r="B23" s="296">
        <v>31</v>
      </c>
      <c r="C23" s="3" t="s">
        <v>65</v>
      </c>
      <c r="D23" s="297">
        <v>82568.820973806301</v>
      </c>
      <c r="E23" s="298">
        <v>84767.648100783583</v>
      </c>
      <c r="F23" s="298">
        <v>86777.144107652799</v>
      </c>
      <c r="G23" s="298">
        <v>88716.245621389811</v>
      </c>
      <c r="H23" s="298">
        <v>90649.351480189755</v>
      </c>
      <c r="I23" s="298">
        <v>92608.420718401481</v>
      </c>
      <c r="J23" s="298">
        <v>94603.483875268299</v>
      </c>
      <c r="K23" s="298">
        <v>96638.785126291143</v>
      </c>
      <c r="L23" s="298">
        <v>98716.256455502124</v>
      </c>
      <c r="M23" s="298">
        <v>100837.16770626949</v>
      </c>
      <c r="N23" s="298">
        <v>103002.55445963271</v>
      </c>
      <c r="O23" s="298">
        <v>105213.39329948853</v>
      </c>
      <c r="P23" s="298">
        <v>107470.65270489109</v>
      </c>
      <c r="Q23" s="298">
        <v>109775.31198653717</v>
      </c>
      <c r="R23" s="298">
        <v>112128.36914545544</v>
      </c>
      <c r="S23" s="298">
        <v>114530.83701476967</v>
      </c>
      <c r="T23" s="298">
        <v>116983.76921039452</v>
      </c>
      <c r="U23" s="298">
        <v>119488.16379905793</v>
      </c>
      <c r="V23" s="298">
        <v>122045.34260821363</v>
      </c>
      <c r="W23" s="298">
        <v>124655.4722315759</v>
      </c>
      <c r="X23" s="298">
        <v>127323.40179432106</v>
      </c>
      <c r="Z23" s="296">
        <v>31</v>
      </c>
      <c r="AA23" s="3" t="s">
        <v>65</v>
      </c>
      <c r="AB23" s="299">
        <v>85857.537113193044</v>
      </c>
      <c r="AC23" s="300">
        <v>88143.943524637783</v>
      </c>
      <c r="AD23" s="300">
        <v>90233.477757460583</v>
      </c>
      <c r="AE23" s="300">
        <v>92249.813684489753</v>
      </c>
      <c r="AF23" s="300">
        <v>94259.915149645705</v>
      </c>
      <c r="AG23" s="300">
        <v>96297.014115615384</v>
      </c>
      <c r="AH23" s="300">
        <v>98371.540638020175</v>
      </c>
      <c r="AI23" s="300">
        <v>100487.90793787136</v>
      </c>
      <c r="AJ23" s="300">
        <v>102648.12495012471</v>
      </c>
      <c r="AK23" s="300">
        <v>104853.51209601032</v>
      </c>
      <c r="AL23" s="300">
        <v>107105.14620375997</v>
      </c>
      <c r="AM23" s="300">
        <v>109404.04275460716</v>
      </c>
      <c r="AN23" s="300">
        <v>111751.20880212683</v>
      </c>
      <c r="AO23" s="300">
        <v>114147.66266296114</v>
      </c>
      <c r="AP23" s="300">
        <v>116594.44208851893</v>
      </c>
      <c r="AQ23" s="300">
        <v>119092.60025306794</v>
      </c>
      <c r="AR23" s="300">
        <v>121643.23273804456</v>
      </c>
      <c r="AS23" s="300">
        <v>124247.37736317427</v>
      </c>
      <c r="AT23" s="300">
        <v>126906.40860429859</v>
      </c>
      <c r="AU23" s="300">
        <v>129620.49969055968</v>
      </c>
      <c r="AV23" s="300">
        <v>132394.69288778878</v>
      </c>
      <c r="AX23" s="301"/>
      <c r="AY23" s="301"/>
      <c r="AZ23" s="301"/>
      <c r="BA23" s="301"/>
      <c r="BB23" s="301"/>
      <c r="BC23" s="301"/>
      <c r="BD23" s="301"/>
      <c r="BE23" s="301"/>
      <c r="BF23" s="301"/>
      <c r="BG23" s="301"/>
      <c r="BH23" s="301"/>
      <c r="BI23" s="301"/>
      <c r="BJ23" s="301"/>
      <c r="BK23" s="301"/>
      <c r="BL23" s="301"/>
      <c r="BM23" s="301"/>
      <c r="BN23" s="301"/>
      <c r="BO23" s="301"/>
      <c r="BP23" s="301"/>
      <c r="BQ23" s="301"/>
      <c r="BR23" s="301"/>
    </row>
    <row r="24" spans="2:70" x14ac:dyDescent="0.2">
      <c r="B24" s="296">
        <v>32</v>
      </c>
      <c r="C24" s="3" t="s">
        <v>66</v>
      </c>
      <c r="D24" s="297">
        <v>62387.310704412965</v>
      </c>
      <c r="E24" s="298">
        <v>64443.258545918623</v>
      </c>
      <c r="F24" s="298">
        <v>66340.879322364723</v>
      </c>
      <c r="G24" s="298">
        <v>68298.637942121524</v>
      </c>
      <c r="H24" s="298">
        <v>70295.689864439861</v>
      </c>
      <c r="I24" s="298">
        <v>72335.129947066293</v>
      </c>
      <c r="J24" s="298">
        <v>74417.283281980388</v>
      </c>
      <c r="K24" s="298">
        <v>76543.191236156621</v>
      </c>
      <c r="L24" s="298">
        <v>78713.735740123913</v>
      </c>
      <c r="M24" s="298">
        <v>80929.863600165016</v>
      </c>
      <c r="N24" s="298">
        <v>83192.529657492603</v>
      </c>
      <c r="O24" s="298">
        <v>85502.711812420661</v>
      </c>
      <c r="P24" s="298">
        <v>87861.407820436376</v>
      </c>
      <c r="Q24" s="298">
        <v>90269.636218749525</v>
      </c>
      <c r="R24" s="298">
        <v>92728.438324716626</v>
      </c>
      <c r="S24" s="298">
        <v>95238.871710890831</v>
      </c>
      <c r="T24" s="298">
        <v>97802.038111852977</v>
      </c>
      <c r="U24" s="298">
        <v>100418.97668507216</v>
      </c>
      <c r="V24" s="298">
        <v>103091.08309602764</v>
      </c>
      <c r="W24" s="298">
        <v>105818.47495621799</v>
      </c>
      <c r="X24" s="298">
        <v>108606.44125072379</v>
      </c>
      <c r="Z24" s="296">
        <v>32</v>
      </c>
      <c r="AA24" s="3" t="s">
        <v>66</v>
      </c>
      <c r="AB24" s="299">
        <v>64872.197289769749</v>
      </c>
      <c r="AC24" s="300">
        <v>67010.03353380246</v>
      </c>
      <c r="AD24" s="300">
        <v>68983.236545774533</v>
      </c>
      <c r="AE24" s="300">
        <v>71018.972691356248</v>
      </c>
      <c r="AF24" s="300">
        <v>73095.567191740483</v>
      </c>
      <c r="AG24" s="300">
        <v>75216.238172858008</v>
      </c>
      <c r="AH24" s="300">
        <v>77381.323675101725</v>
      </c>
      <c r="AI24" s="300">
        <v>79591.906543092671</v>
      </c>
      <c r="AJ24" s="300">
        <v>81848.903834653072</v>
      </c>
      <c r="AK24" s="300">
        <v>84153.30006735948</v>
      </c>
      <c r="AL24" s="300">
        <v>86506.08811375052</v>
      </c>
      <c r="AM24" s="300">
        <v>88908.284823909344</v>
      </c>
      <c r="AN24" s="300">
        <v>91360.927693924343</v>
      </c>
      <c r="AO24" s="300">
        <v>93865.075829342313</v>
      </c>
      <c r="AP24" s="300">
        <v>96421.812023190156</v>
      </c>
      <c r="AQ24" s="300">
        <v>99032.235971135713</v>
      </c>
      <c r="AR24" s="300">
        <v>101697.49328984811</v>
      </c>
      <c r="AS24" s="300">
        <v>104418.6645264386</v>
      </c>
      <c r="AT24" s="300">
        <v>107197.20093574229</v>
      </c>
      <c r="AU24" s="300">
        <v>110033.2248137242</v>
      </c>
      <c r="AV24" s="300">
        <v>112932.23580574017</v>
      </c>
      <c r="AX24" s="301"/>
      <c r="AY24" s="301"/>
      <c r="AZ24" s="301"/>
      <c r="BA24" s="301"/>
      <c r="BB24" s="301"/>
      <c r="BC24" s="301"/>
      <c r="BD24" s="301"/>
      <c r="BE24" s="301"/>
      <c r="BF24" s="301"/>
      <c r="BG24" s="301"/>
      <c r="BH24" s="301"/>
      <c r="BI24" s="301"/>
      <c r="BJ24" s="301"/>
      <c r="BK24" s="301"/>
      <c r="BL24" s="301"/>
      <c r="BM24" s="301"/>
      <c r="BN24" s="301"/>
      <c r="BO24" s="301"/>
      <c r="BP24" s="301"/>
      <c r="BQ24" s="301"/>
      <c r="BR24" s="301"/>
    </row>
    <row r="25" spans="2:70" x14ac:dyDescent="0.2">
      <c r="B25" s="296">
        <v>33</v>
      </c>
      <c r="C25" s="3" t="s">
        <v>67</v>
      </c>
      <c r="D25" s="297">
        <v>207736.44822386</v>
      </c>
      <c r="E25" s="298">
        <v>219773.25377495569</v>
      </c>
      <c r="F25" s="298">
        <v>231212.01890863891</v>
      </c>
      <c r="G25" s="298">
        <v>242553.97044854079</v>
      </c>
      <c r="H25" s="298">
        <v>253888.59679421643</v>
      </c>
      <c r="I25" s="298">
        <v>265234.72710623749</v>
      </c>
      <c r="J25" s="298">
        <v>276595.6833404355</v>
      </c>
      <c r="K25" s="298">
        <v>287972.41992892942</v>
      </c>
      <c r="L25" s="298">
        <v>299365.36205773405</v>
      </c>
      <c r="M25" s="298">
        <v>310774.87266639125</v>
      </c>
      <c r="N25" s="298">
        <v>322201.30232161842</v>
      </c>
      <c r="O25" s="298">
        <v>333645.00716356095</v>
      </c>
      <c r="P25" s="298">
        <v>345106.35005373944</v>
      </c>
      <c r="Q25" s="298">
        <v>356585.70132809994</v>
      </c>
      <c r="R25" s="298">
        <v>368083.43954440678</v>
      </c>
      <c r="S25" s="298">
        <v>379599.94934066985</v>
      </c>
      <c r="T25" s="298">
        <v>391135.63073327328</v>
      </c>
      <c r="U25" s="298">
        <v>402690.8636304891</v>
      </c>
      <c r="V25" s="298">
        <v>414266.1472352001</v>
      </c>
      <c r="W25" s="298">
        <v>425861.55639776931</v>
      </c>
      <c r="X25" s="298">
        <v>437478.88831277733</v>
      </c>
      <c r="Z25" s="296">
        <v>33</v>
      </c>
      <c r="AA25" s="3" t="s">
        <v>67</v>
      </c>
      <c r="AB25" s="299">
        <v>216010.59095661668</v>
      </c>
      <c r="AC25" s="300">
        <v>228526.8224728122</v>
      </c>
      <c r="AD25" s="300">
        <v>240421.19362176987</v>
      </c>
      <c r="AE25" s="300">
        <v>252214.89509150584</v>
      </c>
      <c r="AF25" s="300">
        <v>264000.97960453038</v>
      </c>
      <c r="AG25" s="300">
        <v>275799.02628687787</v>
      </c>
      <c r="AH25" s="300">
        <v>287612.48940788489</v>
      </c>
      <c r="AI25" s="300">
        <v>299442.36141469795</v>
      </c>
      <c r="AJ25" s="300">
        <v>311289.08442849451</v>
      </c>
      <c r="AK25" s="300">
        <v>323153.03584469261</v>
      </c>
      <c r="AL25" s="300">
        <v>335034.58019308845</v>
      </c>
      <c r="AM25" s="300">
        <v>346934.08779888565</v>
      </c>
      <c r="AN25" s="300">
        <v>358851.93597638054</v>
      </c>
      <c r="AO25" s="300">
        <v>370788.50981199823</v>
      </c>
      <c r="AP25" s="300">
        <v>382744.20294146199</v>
      </c>
      <c r="AQ25" s="300">
        <v>394719.41532290954</v>
      </c>
      <c r="AR25" s="300">
        <v>406714.56290537992</v>
      </c>
      <c r="AS25" s="300">
        <v>418730.0407288908</v>
      </c>
      <c r="AT25" s="300">
        <v>430766.36787957809</v>
      </c>
      <c r="AU25" s="300">
        <v>442823.62218909408</v>
      </c>
      <c r="AV25" s="300">
        <v>454903.67243427393</v>
      </c>
      <c r="AX25" s="301"/>
      <c r="AY25" s="301"/>
      <c r="AZ25" s="301"/>
      <c r="BA25" s="301"/>
      <c r="BB25" s="301"/>
      <c r="BC25" s="301"/>
      <c r="BD25" s="301"/>
      <c r="BE25" s="301"/>
      <c r="BF25" s="301"/>
      <c r="BG25" s="301"/>
      <c r="BH25" s="301"/>
      <c r="BI25" s="301"/>
      <c r="BJ25" s="301"/>
      <c r="BK25" s="301"/>
      <c r="BL25" s="301"/>
      <c r="BM25" s="301"/>
      <c r="BN25" s="301"/>
      <c r="BO25" s="301"/>
      <c r="BP25" s="301"/>
      <c r="BQ25" s="301"/>
      <c r="BR25" s="301"/>
    </row>
    <row r="26" spans="2:70" x14ac:dyDescent="0.2">
      <c r="B26" s="296">
        <v>34</v>
      </c>
      <c r="C26" s="3" t="s">
        <v>68</v>
      </c>
      <c r="D26" s="297">
        <v>48943.56578866858</v>
      </c>
      <c r="E26" s="298">
        <v>51440.219220836058</v>
      </c>
      <c r="F26" s="298">
        <v>54227.427906127305</v>
      </c>
      <c r="G26" s="298">
        <v>57067.366252992695</v>
      </c>
      <c r="H26" s="298">
        <v>59947.834285423305</v>
      </c>
      <c r="I26" s="298">
        <v>62868.654930249213</v>
      </c>
      <c r="J26" s="298">
        <v>65829.415830326223</v>
      </c>
      <c r="K26" s="298">
        <v>68829.996248903917</v>
      </c>
      <c r="L26" s="298">
        <v>71870.277593142731</v>
      </c>
      <c r="M26" s="298">
        <v>74950.196753747572</v>
      </c>
      <c r="N26" s="298">
        <v>78069.727030833514</v>
      </c>
      <c r="O26" s="298">
        <v>81228.879932915821</v>
      </c>
      <c r="P26" s="298">
        <v>84427.702197173145</v>
      </c>
      <c r="Q26" s="298">
        <v>87666.274239454229</v>
      </c>
      <c r="R26" s="298">
        <v>90944.709090984878</v>
      </c>
      <c r="S26" s="298">
        <v>94263.149192967292</v>
      </c>
      <c r="T26" s="298">
        <v>97621.772840752456</v>
      </c>
      <c r="U26" s="298">
        <v>101020.76339735941</v>
      </c>
      <c r="V26" s="298">
        <v>104460.42561356192</v>
      </c>
      <c r="W26" s="298">
        <v>107940.72405204849</v>
      </c>
      <c r="X26" s="298">
        <v>111463.11434141494</v>
      </c>
      <c r="Z26" s="296">
        <v>34</v>
      </c>
      <c r="AA26" s="3" t="s">
        <v>68</v>
      </c>
      <c r="AB26" s="299">
        <v>50892.988014031253</v>
      </c>
      <c r="AC26" s="300">
        <v>53489.083152401974</v>
      </c>
      <c r="AD26" s="300">
        <v>56387.306359628383</v>
      </c>
      <c r="AE26" s="300">
        <v>59340.35945084945</v>
      </c>
      <c r="AF26" s="300">
        <v>62335.556525011794</v>
      </c>
      <c r="AG26" s="300">
        <v>65372.713456121041</v>
      </c>
      <c r="AH26" s="300">
        <v>68451.401462848022</v>
      </c>
      <c r="AI26" s="300">
        <v>71571.494999497838</v>
      </c>
      <c r="AJ26" s="300">
        <v>74732.870749677619</v>
      </c>
      <c r="AK26" s="300">
        <v>77935.463090449382</v>
      </c>
      <c r="AL26" s="300">
        <v>81179.244258471634</v>
      </c>
      <c r="AM26" s="300">
        <v>84464.226220643832</v>
      </c>
      <c r="AN26" s="300">
        <v>87790.457575686596</v>
      </c>
      <c r="AO26" s="300">
        <v>91158.021942411651</v>
      </c>
      <c r="AP26" s="300">
        <v>94567.036854078833</v>
      </c>
      <c r="AQ26" s="300">
        <v>98017.65042532314</v>
      </c>
      <c r="AR26" s="300">
        <v>101510.04805299955</v>
      </c>
      <c r="AS26" s="300">
        <v>105044.42040347621</v>
      </c>
      <c r="AT26" s="300">
        <v>108621.08436574999</v>
      </c>
      <c r="AU26" s="300">
        <v>112240.00309104155</v>
      </c>
      <c r="AV26" s="300">
        <v>115902.69018563358</v>
      </c>
      <c r="AX26" s="301"/>
      <c r="AY26" s="301"/>
      <c r="AZ26" s="301"/>
      <c r="BA26" s="301"/>
      <c r="BB26" s="301"/>
      <c r="BC26" s="301"/>
      <c r="BD26" s="301"/>
      <c r="BE26" s="301"/>
      <c r="BF26" s="301"/>
      <c r="BG26" s="301"/>
      <c r="BH26" s="301"/>
      <c r="BI26" s="301"/>
      <c r="BJ26" s="301"/>
      <c r="BK26" s="301"/>
      <c r="BL26" s="301"/>
      <c r="BM26" s="301"/>
      <c r="BN26" s="301"/>
      <c r="BO26" s="301"/>
      <c r="BP26" s="301"/>
      <c r="BQ26" s="301"/>
      <c r="BR26" s="301"/>
    </row>
    <row r="27" spans="2:70" x14ac:dyDescent="0.2">
      <c r="B27" s="296">
        <v>35</v>
      </c>
      <c r="C27" s="3" t="s">
        <v>69</v>
      </c>
      <c r="D27" s="297">
        <v>28326.439560715375</v>
      </c>
      <c r="E27" s="298">
        <v>29456.758026221934</v>
      </c>
      <c r="F27" s="298">
        <v>30467.552539926575</v>
      </c>
      <c r="G27" s="298">
        <v>31633.318546917639</v>
      </c>
      <c r="H27" s="298">
        <v>32842.786563759066</v>
      </c>
      <c r="I27" s="298">
        <v>34081.221057163886</v>
      </c>
      <c r="J27" s="298">
        <v>35350.644885709655</v>
      </c>
      <c r="K27" s="298">
        <v>36651.426546479168</v>
      </c>
      <c r="L27" s="298">
        <v>37984.369322404724</v>
      </c>
      <c r="M27" s="298">
        <v>39350.186986521054</v>
      </c>
      <c r="N27" s="298">
        <v>40749.638743547199</v>
      </c>
      <c r="O27" s="298">
        <v>42183.495069426855</v>
      </c>
      <c r="P27" s="298">
        <v>43652.546945228984</v>
      </c>
      <c r="Q27" s="298">
        <v>45157.604048156623</v>
      </c>
      <c r="R27" s="298">
        <v>46699.495480826452</v>
      </c>
      <c r="S27" s="298">
        <v>48279.071084507537</v>
      </c>
      <c r="T27" s="298">
        <v>49897.197840462148</v>
      </c>
      <c r="U27" s="298">
        <v>51554.776256237645</v>
      </c>
      <c r="V27" s="298">
        <v>53252.67836095165</v>
      </c>
      <c r="W27" s="298">
        <v>54991.992894591327</v>
      </c>
      <c r="X27" s="298">
        <v>56773.066770310536</v>
      </c>
      <c r="Z27" s="296">
        <v>35</v>
      </c>
      <c r="AA27" s="3" t="s">
        <v>69</v>
      </c>
      <c r="AB27" s="299">
        <v>28774.847098961498</v>
      </c>
      <c r="AC27" s="300">
        <v>29923.058505777029</v>
      </c>
      <c r="AD27" s="300">
        <v>30949.853896633613</v>
      </c>
      <c r="AE27" s="300">
        <v>32134.073979515346</v>
      </c>
      <c r="AF27" s="300">
        <v>33362.68787506337</v>
      </c>
      <c r="AG27" s="300">
        <v>34620.726786498788</v>
      </c>
      <c r="AH27" s="300">
        <v>35910.245594250438</v>
      </c>
      <c r="AI27" s="300">
        <v>37231.618628709934</v>
      </c>
      <c r="AJ27" s="300">
        <v>38585.661888778392</v>
      </c>
      <c r="AK27" s="300">
        <v>39973.100446517681</v>
      </c>
      <c r="AL27" s="300">
        <v>41394.705524857549</v>
      </c>
      <c r="AM27" s="300">
        <v>42851.259796375882</v>
      </c>
      <c r="AN27" s="300">
        <v>44343.566763371957</v>
      </c>
      <c r="AO27" s="300">
        <v>45872.448920238945</v>
      </c>
      <c r="AP27" s="300">
        <v>47438.748494287938</v>
      </c>
      <c r="AQ27" s="300">
        <v>49043.328779775293</v>
      </c>
      <c r="AR27" s="300">
        <v>50687.070482276664</v>
      </c>
      <c r="AS27" s="300">
        <v>52370.888364373888</v>
      </c>
      <c r="AT27" s="300">
        <v>54095.668259405516</v>
      </c>
      <c r="AU27" s="300">
        <v>55862.516142112705</v>
      </c>
      <c r="AV27" s="300">
        <v>57671.784417284551</v>
      </c>
      <c r="AX27" s="301"/>
      <c r="AY27" s="301"/>
      <c r="AZ27" s="301"/>
      <c r="BA27" s="301"/>
      <c r="BB27" s="301"/>
      <c r="BC27" s="301"/>
      <c r="BD27" s="301"/>
      <c r="BE27" s="301"/>
      <c r="BF27" s="301"/>
      <c r="BG27" s="301"/>
      <c r="BH27" s="301"/>
      <c r="BI27" s="301"/>
      <c r="BJ27" s="301"/>
      <c r="BK27" s="301"/>
      <c r="BL27" s="301"/>
      <c r="BM27" s="301"/>
      <c r="BN27" s="301"/>
      <c r="BO27" s="301"/>
      <c r="BP27" s="301"/>
      <c r="BQ27" s="301"/>
      <c r="BR27" s="301"/>
    </row>
    <row r="28" spans="2:70" x14ac:dyDescent="0.2">
      <c r="B28" s="296">
        <v>36</v>
      </c>
      <c r="C28" s="3" t="s">
        <v>70</v>
      </c>
      <c r="D28" s="297">
        <v>29024.525812686265</v>
      </c>
      <c r="E28" s="298">
        <v>31013.046385735019</v>
      </c>
      <c r="F28" s="298">
        <v>32937.375849121381</v>
      </c>
      <c r="G28" s="298">
        <v>34839.717803166161</v>
      </c>
      <c r="H28" s="298">
        <v>36728.181715722487</v>
      </c>
      <c r="I28" s="298">
        <v>38601.691522436093</v>
      </c>
      <c r="J28" s="298">
        <v>40460.12746635823</v>
      </c>
      <c r="K28" s="298">
        <v>42303.123356806384</v>
      </c>
      <c r="L28" s="298">
        <v>44130.367644358099</v>
      </c>
      <c r="M28" s="298">
        <v>45941.526300299229</v>
      </c>
      <c r="N28" s="298">
        <v>47736.262354768267</v>
      </c>
      <c r="O28" s="298">
        <v>49514.230727135444</v>
      </c>
      <c r="P28" s="298">
        <v>51275.079325798739</v>
      </c>
      <c r="Q28" s="298">
        <v>53018.448717525585</v>
      </c>
      <c r="R28" s="298">
        <v>54743.971468335883</v>
      </c>
      <c r="S28" s="298">
        <v>56451.274258070996</v>
      </c>
      <c r="T28" s="298">
        <v>58139.968768318242</v>
      </c>
      <c r="U28" s="298">
        <v>59809.68647585401</v>
      </c>
      <c r="V28" s="298">
        <v>61459.941983153745</v>
      </c>
      <c r="W28" s="298">
        <v>63090.666013960683</v>
      </c>
      <c r="X28" s="298">
        <v>64700.100474463718</v>
      </c>
      <c r="Z28" s="296">
        <v>36</v>
      </c>
      <c r="AA28" s="3" t="s">
        <v>70</v>
      </c>
      <c r="AB28" s="299">
        <v>29236.11460586077</v>
      </c>
      <c r="AC28" s="300">
        <v>31239.131493887005</v>
      </c>
      <c r="AD28" s="300">
        <v>33177.489319061468</v>
      </c>
      <c r="AE28" s="300">
        <v>35093.699345951238</v>
      </c>
      <c r="AF28" s="300">
        <v>36995.9301604301</v>
      </c>
      <c r="AG28" s="300">
        <v>38883.097853634659</v>
      </c>
      <c r="AH28" s="300">
        <v>40755.08179558799</v>
      </c>
      <c r="AI28" s="300">
        <v>42611.513126077523</v>
      </c>
      <c r="AJ28" s="300">
        <v>44452.078024485498</v>
      </c>
      <c r="AK28" s="300">
        <v>46276.44002702841</v>
      </c>
      <c r="AL28" s="300">
        <v>48084.259707334502</v>
      </c>
      <c r="AM28" s="300">
        <v>49875.189469136276</v>
      </c>
      <c r="AN28" s="300">
        <v>51648.874654083847</v>
      </c>
      <c r="AO28" s="300">
        <v>53404.953208676336</v>
      </c>
      <c r="AP28" s="300">
        <v>55143.055020340085</v>
      </c>
      <c r="AQ28" s="300">
        <v>56862.804047412334</v>
      </c>
      <c r="AR28" s="300">
        <v>58563.809140639241</v>
      </c>
      <c r="AS28" s="300">
        <v>60245.699090262999</v>
      </c>
      <c r="AT28" s="300">
        <v>61907.984960210939</v>
      </c>
      <c r="AU28" s="300">
        <v>63550.596969202488</v>
      </c>
      <c r="AV28" s="300">
        <v>65171.764206922569</v>
      </c>
      <c r="AX28" s="301"/>
      <c r="AY28" s="301"/>
      <c r="AZ28" s="301"/>
      <c r="BA28" s="301"/>
      <c r="BB28" s="301"/>
      <c r="BC28" s="301"/>
      <c r="BD28" s="301"/>
      <c r="BE28" s="301"/>
      <c r="BF28" s="301"/>
      <c r="BG28" s="301"/>
      <c r="BH28" s="301"/>
      <c r="BI28" s="301"/>
      <c r="BJ28" s="301"/>
      <c r="BK28" s="301"/>
      <c r="BL28" s="301"/>
      <c r="BM28" s="301"/>
      <c r="BN28" s="301"/>
      <c r="BO28" s="301"/>
      <c r="BP28" s="301"/>
      <c r="BQ28" s="301"/>
      <c r="BR28" s="301"/>
    </row>
    <row r="29" spans="2:70" x14ac:dyDescent="0.2">
      <c r="B29" s="296">
        <v>39</v>
      </c>
      <c r="C29" s="3" t="s">
        <v>71</v>
      </c>
      <c r="D29" s="297">
        <v>81486.662632713895</v>
      </c>
      <c r="E29" s="298">
        <v>86408.319498006371</v>
      </c>
      <c r="F29" s="298">
        <v>91099.484488729548</v>
      </c>
      <c r="G29" s="298">
        <v>95758.758784444624</v>
      </c>
      <c r="H29" s="298">
        <v>100404.78369658013</v>
      </c>
      <c r="I29" s="298">
        <v>105036.55103852459</v>
      </c>
      <c r="J29" s="298">
        <v>109653.94198292898</v>
      </c>
      <c r="K29" s="298">
        <v>114256.60848645905</v>
      </c>
      <c r="L29" s="298">
        <v>118844.25313253475</v>
      </c>
      <c r="M29" s="298">
        <v>123416.55744593605</v>
      </c>
      <c r="N29" s="298">
        <v>127973.20004967073</v>
      </c>
      <c r="O29" s="298">
        <v>132513.85185632139</v>
      </c>
      <c r="P29" s="298">
        <v>137038.17708694152</v>
      </c>
      <c r="Q29" s="298">
        <v>141545.83295901594</v>
      </c>
      <c r="R29" s="298">
        <v>146036.46907405942</v>
      </c>
      <c r="S29" s="298">
        <v>150509.72936362922</v>
      </c>
      <c r="T29" s="298">
        <v>154965.24367692519</v>
      </c>
      <c r="U29" s="298">
        <v>159402.65987800219</v>
      </c>
      <c r="V29" s="298">
        <v>163821.51774339771</v>
      </c>
      <c r="W29" s="298">
        <v>168221.74072274845</v>
      </c>
      <c r="X29" s="298">
        <v>172601.6921192749</v>
      </c>
      <c r="Z29" s="296">
        <v>39</v>
      </c>
      <c r="AA29" s="3" t="s">
        <v>71</v>
      </c>
      <c r="AB29" s="299">
        <v>82080.70040330643</v>
      </c>
      <c r="AC29" s="300">
        <v>87038.236147146818</v>
      </c>
      <c r="AD29" s="300">
        <v>91763.59973065235</v>
      </c>
      <c r="AE29" s="300">
        <v>96456.840135983191</v>
      </c>
      <c r="AF29" s="300">
        <v>101136.73456972821</v>
      </c>
      <c r="AG29" s="300">
        <v>105802.26749559536</v>
      </c>
      <c r="AH29" s="300">
        <v>110453.31921998458</v>
      </c>
      <c r="AI29" s="300">
        <v>115089.53916232548</v>
      </c>
      <c r="AJ29" s="300">
        <v>119710.62773787101</v>
      </c>
      <c r="AK29" s="300">
        <v>124316.26414971708</v>
      </c>
      <c r="AL29" s="300">
        <v>128906.12467803276</v>
      </c>
      <c r="AM29" s="300">
        <v>133479.87783635399</v>
      </c>
      <c r="AN29" s="300">
        <v>138037.18539790536</v>
      </c>
      <c r="AO29" s="300">
        <v>142577.70208128713</v>
      </c>
      <c r="AP29" s="300">
        <v>147101.0749336094</v>
      </c>
      <c r="AQ29" s="300">
        <v>151606.9452906902</v>
      </c>
      <c r="AR29" s="300">
        <v>156094.94030333022</v>
      </c>
      <c r="AS29" s="300">
        <v>160564.70526851283</v>
      </c>
      <c r="AT29" s="300">
        <v>165015.77660774681</v>
      </c>
      <c r="AU29" s="300">
        <v>169448.07721261706</v>
      </c>
      <c r="AV29" s="300">
        <v>173859.95845482431</v>
      </c>
      <c r="AX29" s="301"/>
      <c r="AY29" s="301"/>
      <c r="AZ29" s="301"/>
      <c r="BA29" s="301"/>
      <c r="BB29" s="301"/>
      <c r="BC29" s="301"/>
      <c r="BD29" s="301"/>
      <c r="BE29" s="301"/>
      <c r="BF29" s="301"/>
      <c r="BG29" s="301"/>
      <c r="BH29" s="301"/>
      <c r="BI29" s="301"/>
      <c r="BJ29" s="301"/>
      <c r="BK29" s="301"/>
      <c r="BL29" s="301"/>
      <c r="BM29" s="301"/>
      <c r="BN29" s="301"/>
      <c r="BO29" s="301"/>
      <c r="BP29" s="301"/>
      <c r="BQ29" s="301"/>
      <c r="BR29" s="301"/>
    </row>
    <row r="30" spans="2:70" x14ac:dyDescent="0.2">
      <c r="B30" s="296">
        <v>40</v>
      </c>
      <c r="C30" s="3" t="s">
        <v>72</v>
      </c>
      <c r="D30" s="297">
        <v>116615.91442619469</v>
      </c>
      <c r="E30" s="298">
        <v>123927.83023785843</v>
      </c>
      <c r="F30" s="298">
        <v>131215.23337979877</v>
      </c>
      <c r="G30" s="298">
        <v>138513.05599406976</v>
      </c>
      <c r="H30" s="298">
        <v>145814.70814949158</v>
      </c>
      <c r="I30" s="298">
        <v>153118.67803587756</v>
      </c>
      <c r="J30" s="298">
        <v>160425.14265630589</v>
      </c>
      <c r="K30" s="298">
        <v>167734.12284165379</v>
      </c>
      <c r="L30" s="298">
        <v>175045.67948130477</v>
      </c>
      <c r="M30" s="298">
        <v>182359.86461936848</v>
      </c>
      <c r="N30" s="298">
        <v>189676.73398139596</v>
      </c>
      <c r="O30" s="298">
        <v>196996.34380152344</v>
      </c>
      <c r="P30" s="298">
        <v>204318.75166287206</v>
      </c>
      <c r="Q30" s="298">
        <v>211644.01631932223</v>
      </c>
      <c r="R30" s="298">
        <v>218972.1977508633</v>
      </c>
      <c r="S30" s="298">
        <v>226303.35726758008</v>
      </c>
      <c r="T30" s="298">
        <v>233637.55718156652</v>
      </c>
      <c r="U30" s="298">
        <v>240974.86223044296</v>
      </c>
      <c r="V30" s="298">
        <v>248315.33415015478</v>
      </c>
      <c r="W30" s="298">
        <v>255659.05300210457</v>
      </c>
      <c r="X30" s="298">
        <v>263006.03400791582</v>
      </c>
      <c r="Z30" s="296">
        <v>40</v>
      </c>
      <c r="AA30" s="3" t="s">
        <v>72</v>
      </c>
      <c r="AB30" s="299">
        <v>117466.04444236158</v>
      </c>
      <c r="AC30" s="300">
        <v>124831.26412029244</v>
      </c>
      <c r="AD30" s="300">
        <v>132171.79243113747</v>
      </c>
      <c r="AE30" s="300">
        <v>139522.81617226664</v>
      </c>
      <c r="AF30" s="300">
        <v>146877.69737190116</v>
      </c>
      <c r="AG30" s="300">
        <v>154234.91319875905</v>
      </c>
      <c r="AH30" s="300">
        <v>161594.64194627022</v>
      </c>
      <c r="AI30" s="300">
        <v>168956.90459716937</v>
      </c>
      <c r="AJ30" s="300">
        <v>176321.76248472356</v>
      </c>
      <c r="AK30" s="300">
        <v>183689.26803244368</v>
      </c>
      <c r="AL30" s="300">
        <v>191059.47737212048</v>
      </c>
      <c r="AM30" s="300">
        <v>198432.44714783647</v>
      </c>
      <c r="AN30" s="300">
        <v>205808.23536249463</v>
      </c>
      <c r="AO30" s="300">
        <v>213186.90119829008</v>
      </c>
      <c r="AP30" s="300">
        <v>220568.505072467</v>
      </c>
      <c r="AQ30" s="300">
        <v>227953.10874206093</v>
      </c>
      <c r="AR30" s="300">
        <v>235340.77497342008</v>
      </c>
      <c r="AS30" s="300">
        <v>242731.56897610295</v>
      </c>
      <c r="AT30" s="300">
        <v>250125.5529361091</v>
      </c>
      <c r="AU30" s="300">
        <v>257522.80749849</v>
      </c>
      <c r="AV30" s="300">
        <v>264923.34799583332</v>
      </c>
      <c r="AX30" s="301"/>
      <c r="AY30" s="301"/>
      <c r="AZ30" s="301"/>
      <c r="BA30" s="301"/>
      <c r="BB30" s="301"/>
      <c r="BC30" s="301"/>
      <c r="BD30" s="301"/>
      <c r="BE30" s="301"/>
      <c r="BF30" s="301"/>
      <c r="BG30" s="301"/>
      <c r="BH30" s="301"/>
      <c r="BI30" s="301"/>
      <c r="BJ30" s="301"/>
      <c r="BK30" s="301"/>
      <c r="BL30" s="301"/>
      <c r="BM30" s="301"/>
      <c r="BN30" s="301"/>
      <c r="BO30" s="301"/>
      <c r="BP30" s="301"/>
      <c r="BQ30" s="301"/>
      <c r="BR30" s="301"/>
    </row>
    <row r="31" spans="2:70" s="304" customFormat="1" x14ac:dyDescent="0.2">
      <c r="B31" s="296">
        <v>45</v>
      </c>
      <c r="C31" s="3" t="s">
        <v>73</v>
      </c>
      <c r="D31" s="302">
        <v>758.80458279909624</v>
      </c>
      <c r="E31" s="303">
        <v>768.45424459090202</v>
      </c>
      <c r="F31" s="303">
        <v>778.14383367421362</v>
      </c>
      <c r="G31" s="303">
        <v>788.72456592326216</v>
      </c>
      <c r="H31" s="303">
        <v>798.49740765694753</v>
      </c>
      <c r="I31" s="303">
        <v>809.16139255636972</v>
      </c>
      <c r="J31" s="303">
        <v>819.86870281465997</v>
      </c>
      <c r="K31" s="303">
        <v>830.61848891497766</v>
      </c>
      <c r="L31" s="303">
        <v>841.41160037416353</v>
      </c>
      <c r="M31" s="303">
        <v>852.24888670905796</v>
      </c>
      <c r="N31" s="303">
        <v>863.13034791966095</v>
      </c>
      <c r="O31" s="303">
        <v>874.90719988020351</v>
      </c>
      <c r="P31" s="303">
        <v>885.87955939274536</v>
      </c>
      <c r="Q31" s="303">
        <v>897.74646013838628</v>
      </c>
      <c r="R31" s="303">
        <v>908.81141698654801</v>
      </c>
      <c r="S31" s="303">
        <v>920.77261410148992</v>
      </c>
      <c r="T31" s="303">
        <v>932.78053464266202</v>
      </c>
      <c r="U31" s="303">
        <v>944.83687764374554</v>
      </c>
      <c r="V31" s="303">
        <v>957.79200946213064</v>
      </c>
      <c r="W31" s="303">
        <v>969.94604689987739</v>
      </c>
      <c r="X31" s="303">
        <v>982.99887315492583</v>
      </c>
      <c r="Z31" s="296">
        <v>45</v>
      </c>
      <c r="AA31" s="3" t="s">
        <v>73</v>
      </c>
      <c r="AB31" s="302">
        <v>781.48525177896124</v>
      </c>
      <c r="AC31" s="303">
        <v>791.42334196172408</v>
      </c>
      <c r="AD31" s="303">
        <v>801.40255286273589</v>
      </c>
      <c r="AE31" s="303">
        <v>812.29954319870842</v>
      </c>
      <c r="AF31" s="303">
        <v>822.3644951718137</v>
      </c>
      <c r="AG31" s="303">
        <v>833.34722657987959</v>
      </c>
      <c r="AH31" s="303">
        <v>844.37457834179008</v>
      </c>
      <c r="AI31" s="303">
        <v>855.44567554864636</v>
      </c>
      <c r="AJ31" s="303">
        <v>866.56139310934725</v>
      </c>
      <c r="AK31" s="303">
        <v>877.72260593279168</v>
      </c>
      <c r="AL31" s="303">
        <v>888.92931401897954</v>
      </c>
      <c r="AM31" s="303">
        <v>901.0581760846228</v>
      </c>
      <c r="AN31" s="303">
        <v>912.35849942299444</v>
      </c>
      <c r="AO31" s="303">
        <v>924.58010183192266</v>
      </c>
      <c r="AP31" s="303">
        <v>935.97579024027596</v>
      </c>
      <c r="AQ31" s="303">
        <v>948.29450753698347</v>
      </c>
      <c r="AR31" s="303">
        <v>960.66134482313112</v>
      </c>
      <c r="AS31" s="303">
        <v>973.0780519165171</v>
      </c>
      <c r="AT31" s="303">
        <v>986.42041262495366</v>
      </c>
      <c r="AU31" s="303">
        <v>998.93773424171468</v>
      </c>
      <c r="AV31" s="303">
        <v>1012.3807094735265</v>
      </c>
      <c r="AX31" s="301"/>
      <c r="AY31" s="301"/>
      <c r="AZ31" s="301"/>
      <c r="BA31" s="301"/>
      <c r="BB31" s="301"/>
      <c r="BC31" s="301"/>
      <c r="BD31" s="301"/>
      <c r="BE31" s="301"/>
      <c r="BF31" s="301"/>
      <c r="BG31" s="301"/>
      <c r="BH31" s="301"/>
      <c r="BI31" s="301"/>
      <c r="BJ31" s="301"/>
      <c r="BK31" s="301"/>
      <c r="BL31" s="301"/>
      <c r="BM31" s="301"/>
      <c r="BN31" s="301"/>
      <c r="BO31" s="301"/>
      <c r="BP31" s="301"/>
      <c r="BQ31" s="301"/>
      <c r="BR31" s="301"/>
    </row>
    <row r="32" spans="2:70" ht="13.5" thickBot="1" x14ac:dyDescent="0.25">
      <c r="B32" s="296">
        <v>46</v>
      </c>
      <c r="C32" s="76" t="s">
        <v>74</v>
      </c>
      <c r="D32" s="297">
        <v>68.52</v>
      </c>
      <c r="E32" s="298">
        <v>123.94</v>
      </c>
      <c r="F32" s="298">
        <v>140.25775761805068</v>
      </c>
      <c r="G32" s="298">
        <v>149.27673024734435</v>
      </c>
      <c r="H32" s="298">
        <v>159.3143614794138</v>
      </c>
      <c r="I32" s="298">
        <v>169.97664185469489</v>
      </c>
      <c r="J32" s="298">
        <v>188.1106869814686</v>
      </c>
      <c r="K32" s="298">
        <v>214.08167635884323</v>
      </c>
      <c r="L32" s="298">
        <v>269.93011475536957</v>
      </c>
      <c r="M32" s="298">
        <v>280.47982072872605</v>
      </c>
      <c r="N32" s="298">
        <v>291.44184192754426</v>
      </c>
      <c r="O32" s="298">
        <v>302.83229290947889</v>
      </c>
      <c r="P32" s="298">
        <v>314.66791803907114</v>
      </c>
      <c r="Q32" s="298">
        <v>326.96611610255491</v>
      </c>
      <c r="R32" s="298">
        <v>339.74496588468605</v>
      </c>
      <c r="S32" s="298">
        <v>353.02325274519342</v>
      </c>
      <c r="T32" s="298">
        <v>366.82049623391987</v>
      </c>
      <c r="U32" s="298">
        <v>381.15697878524884</v>
      </c>
      <c r="V32" s="298">
        <v>396.05377553399791</v>
      </c>
      <c r="W32" s="298">
        <v>411.53278529661014</v>
      </c>
      <c r="X32" s="298">
        <v>427.61676276318633</v>
      </c>
      <c r="Z32" s="296">
        <v>46</v>
      </c>
      <c r="AA32" s="76" t="s">
        <v>74</v>
      </c>
      <c r="AB32" s="297">
        <v>69.313461599999997</v>
      </c>
      <c r="AC32" s="298">
        <v>125.37522519999999</v>
      </c>
      <c r="AD32" s="298">
        <v>141.88194245126769</v>
      </c>
      <c r="AE32" s="298">
        <v>151.0053547836086</v>
      </c>
      <c r="AF32" s="298">
        <v>161.15922178534541</v>
      </c>
      <c r="AG32" s="298">
        <v>171.94497136737223</v>
      </c>
      <c r="AH32" s="298">
        <v>190.28900873671401</v>
      </c>
      <c r="AI32" s="298">
        <v>216.5607421710786</v>
      </c>
      <c r="AJ32" s="298">
        <v>273.05590548423675</v>
      </c>
      <c r="AK32" s="298">
        <v>283.72777705276468</v>
      </c>
      <c r="AL32" s="298">
        <v>294.81673845706518</v>
      </c>
      <c r="AM32" s="298">
        <v>306.33909086137066</v>
      </c>
      <c r="AN32" s="298">
        <v>318.31177252996355</v>
      </c>
      <c r="AO32" s="298">
        <v>330.75238372702245</v>
      </c>
      <c r="AP32" s="298">
        <v>343.67921258963071</v>
      </c>
      <c r="AQ32" s="298">
        <v>357.11126201198272</v>
      </c>
      <c r="AR32" s="298">
        <v>371.06827758030863</v>
      </c>
      <c r="AS32" s="298">
        <v>385.57077659958202</v>
      </c>
      <c r="AT32" s="298">
        <v>400.64007825468155</v>
      </c>
      <c r="AU32" s="298">
        <v>416.29833495034484</v>
      </c>
      <c r="AV32" s="298">
        <v>432.56856487598401</v>
      </c>
      <c r="AX32" s="301"/>
      <c r="AY32" s="301"/>
      <c r="AZ32" s="301"/>
      <c r="BA32" s="301"/>
      <c r="BB32" s="301"/>
      <c r="BC32" s="301"/>
      <c r="BD32" s="301"/>
      <c r="BE32" s="301"/>
      <c r="BF32" s="301"/>
      <c r="BG32" s="301"/>
      <c r="BH32" s="301"/>
      <c r="BI32" s="301"/>
      <c r="BJ32" s="301"/>
      <c r="BK32" s="301"/>
      <c r="BL32" s="301"/>
      <c r="BM32" s="301"/>
      <c r="BN32" s="301"/>
      <c r="BO32" s="301"/>
      <c r="BP32" s="301"/>
      <c r="BQ32" s="301"/>
      <c r="BR32" s="301"/>
    </row>
    <row r="33" spans="2:70" ht="13.5" thickBot="1" x14ac:dyDescent="0.25">
      <c r="B33" s="305"/>
      <c r="C33" s="306" t="s">
        <v>75</v>
      </c>
      <c r="D33" s="307">
        <f t="shared" ref="D33:X33" si="2">+SUM(D9:D32)</f>
        <v>19833931.205081012</v>
      </c>
      <c r="E33" s="307">
        <f t="shared" si="2"/>
        <v>20328317.685714565</v>
      </c>
      <c r="F33" s="307">
        <f t="shared" si="2"/>
        <v>20820747.118332461</v>
      </c>
      <c r="G33" s="307">
        <f t="shared" si="2"/>
        <v>21329071.090539373</v>
      </c>
      <c r="H33" s="307">
        <f t="shared" si="2"/>
        <v>21835008.815935351</v>
      </c>
      <c r="I33" s="307">
        <f t="shared" si="2"/>
        <v>22347869.948806927</v>
      </c>
      <c r="J33" s="307">
        <f t="shared" si="2"/>
        <v>22864006.305766203</v>
      </c>
      <c r="K33" s="307">
        <f t="shared" si="2"/>
        <v>23384733.567643709</v>
      </c>
      <c r="L33" s="307">
        <f t="shared" si="2"/>
        <v>23909883.925781507</v>
      </c>
      <c r="M33" s="307">
        <f t="shared" si="2"/>
        <v>24439698.398167484</v>
      </c>
      <c r="N33" s="307">
        <f t="shared" si="2"/>
        <v>24974287.990535595</v>
      </c>
      <c r="O33" s="307">
        <f t="shared" si="2"/>
        <v>25513698.031112134</v>
      </c>
      <c r="P33" s="307">
        <f t="shared" si="2"/>
        <v>26058085.999850329</v>
      </c>
      <c r="Q33" s="307">
        <f t="shared" si="2"/>
        <v>26607498.687441979</v>
      </c>
      <c r="R33" s="307">
        <f t="shared" si="2"/>
        <v>27162385.881418865</v>
      </c>
      <c r="S33" s="307">
        <f t="shared" si="2"/>
        <v>27722547.461229552</v>
      </c>
      <c r="T33" s="307">
        <f t="shared" si="2"/>
        <v>28288072.213111788</v>
      </c>
      <c r="U33" s="307">
        <f t="shared" si="2"/>
        <v>28859086.182530735</v>
      </c>
      <c r="V33" s="307">
        <f t="shared" si="2"/>
        <v>29434875.593181565</v>
      </c>
      <c r="W33" s="307">
        <f t="shared" si="2"/>
        <v>30016379.423261371</v>
      </c>
      <c r="X33" s="307">
        <f t="shared" si="2"/>
        <v>30603994.805361863</v>
      </c>
      <c r="Z33" s="305"/>
      <c r="AA33" s="306" t="s">
        <v>75</v>
      </c>
      <c r="AB33" s="307">
        <f t="shared" ref="AB33" si="3">+SUM(AB9:AB32)</f>
        <v>20329810.16907708</v>
      </c>
      <c r="AC33" s="307">
        <f t="shared" ref="AC33" si="4">+SUM(AC9:AC32)</f>
        <v>20838193.665726773</v>
      </c>
      <c r="AD33" s="307">
        <f t="shared" ref="AD33" si="5">+SUM(AD9:AD32)</f>
        <v>21344373.233191364</v>
      </c>
      <c r="AE33" s="307">
        <f t="shared" ref="AE33" si="6">+SUM(AE9:AE32)</f>
        <v>21867036.053661749</v>
      </c>
      <c r="AF33" s="307">
        <f t="shared" ref="AF33" si="7">+SUM(AF9:AF32)</f>
        <v>22387172.202247974</v>
      </c>
      <c r="AG33" s="307">
        <f t="shared" ref="AG33" si="8">+SUM(AG9:AG32)</f>
        <v>22914431.579182856</v>
      </c>
      <c r="AH33" s="307">
        <f t="shared" ref="AH33" si="9">+SUM(AH9:AH32)</f>
        <v>23445037.60544214</v>
      </c>
      <c r="AI33" s="307">
        <f t="shared" ref="AI33" si="10">+SUM(AI9:AI32)</f>
        <v>23980343.532860938</v>
      </c>
      <c r="AJ33" s="307">
        <f t="shared" ref="AJ33" si="11">+SUM(AJ9:AJ32)</f>
        <v>24520179.811264124</v>
      </c>
      <c r="AK33" s="307">
        <f t="shared" ref="AK33" si="12">+SUM(AK9:AK32)</f>
        <v>25064792.094985038</v>
      </c>
      <c r="AL33" s="307">
        <f t="shared" ref="AL33" si="13">+SUM(AL9:AL32)</f>
        <v>25614294.902929049</v>
      </c>
      <c r="AM33" s="307">
        <f t="shared" ref="AM33" si="14">+SUM(AM9:AM32)</f>
        <v>26168733.777787179</v>
      </c>
      <c r="AN33" s="307">
        <f t="shared" ref="AN33" si="15">+SUM(AN9:AN32)</f>
        <v>26728270.37914164</v>
      </c>
      <c r="AO33" s="307">
        <f t="shared" ref="AO33" si="16">+SUM(AO9:AO32)</f>
        <v>27292952.345058206</v>
      </c>
      <c r="AP33" s="307">
        <f t="shared" ref="AP33" si="17">+SUM(AP9:AP32)</f>
        <v>27863242.002399351</v>
      </c>
      <c r="AQ33" s="307">
        <f t="shared" ref="AQ33" si="18">+SUM(AQ9:AQ32)</f>
        <v>28438932.841161996</v>
      </c>
      <c r="AR33" s="307">
        <f t="shared" ref="AR33" si="19">+SUM(AR9:AR32)</f>
        <v>29020115.637490276</v>
      </c>
      <c r="AS33" s="307">
        <f t="shared" ref="AS33" si="20">+SUM(AS9:AS32)</f>
        <v>29606919.559475988</v>
      </c>
      <c r="AT33" s="307">
        <f t="shared" ref="AT33" si="21">+SUM(AT9:AT32)</f>
        <v>30198609.240769833</v>
      </c>
      <c r="AU33" s="307">
        <f t="shared" ref="AU33" si="22">+SUM(AU9:AU32)</f>
        <v>30796150.944993377</v>
      </c>
      <c r="AV33" s="307">
        <f t="shared" ref="AV33" si="23">+SUM(AV9:AV32)</f>
        <v>31399950.94542639</v>
      </c>
      <c r="AX33" s="301"/>
      <c r="AY33" s="301"/>
      <c r="AZ33" s="301"/>
      <c r="BA33" s="301"/>
      <c r="BB33" s="301"/>
      <c r="BC33" s="301"/>
      <c r="BD33" s="301"/>
      <c r="BE33" s="301"/>
      <c r="BF33" s="301"/>
      <c r="BG33" s="301"/>
      <c r="BH33" s="301"/>
      <c r="BI33" s="301"/>
      <c r="BJ33" s="301"/>
      <c r="BK33" s="301"/>
      <c r="BL33" s="301"/>
      <c r="BM33" s="301"/>
      <c r="BN33" s="301"/>
      <c r="BO33" s="301"/>
      <c r="BP33" s="301"/>
      <c r="BQ33" s="301"/>
      <c r="BR33" s="301"/>
    </row>
    <row r="34" spans="2:70" x14ac:dyDescent="0.2">
      <c r="D34" s="308"/>
      <c r="E34" s="308"/>
      <c r="F34" s="308"/>
      <c r="G34" s="308"/>
      <c r="H34" s="308"/>
      <c r="I34" s="308"/>
      <c r="J34" s="308"/>
      <c r="K34" s="308"/>
      <c r="L34" s="309"/>
      <c r="M34" s="308"/>
      <c r="N34" s="308"/>
      <c r="O34" s="308"/>
      <c r="P34" s="308"/>
      <c r="Q34" s="308"/>
      <c r="R34" s="308"/>
      <c r="S34" s="308"/>
      <c r="T34" s="308"/>
      <c r="U34" s="308"/>
      <c r="V34" s="308"/>
      <c r="W34" s="308"/>
      <c r="X34" s="308"/>
      <c r="AB34" s="310"/>
      <c r="AC34" s="310"/>
      <c r="AD34" s="310"/>
      <c r="AE34" s="310"/>
      <c r="AF34" s="310"/>
      <c r="AG34" s="310"/>
      <c r="AH34" s="310"/>
      <c r="AI34" s="310"/>
      <c r="AJ34" s="310"/>
      <c r="AK34" s="310"/>
      <c r="AL34" s="310"/>
      <c r="AM34" s="310"/>
      <c r="AN34" s="310"/>
      <c r="AO34" s="310"/>
      <c r="AP34" s="310"/>
      <c r="AQ34" s="310"/>
      <c r="AR34" s="310"/>
      <c r="AS34" s="310"/>
      <c r="AT34" s="310"/>
      <c r="AU34" s="310"/>
      <c r="AV34" s="310"/>
    </row>
    <row r="35" spans="2:70" x14ac:dyDescent="0.2">
      <c r="D35" s="308"/>
      <c r="E35" s="308"/>
      <c r="F35" s="308"/>
      <c r="G35" s="308"/>
      <c r="H35" s="308"/>
      <c r="I35" s="308"/>
      <c r="J35" s="308"/>
      <c r="K35" s="308"/>
      <c r="L35" s="308"/>
      <c r="M35" s="308"/>
      <c r="N35" s="308"/>
      <c r="O35" s="308"/>
      <c r="P35" s="308"/>
      <c r="Q35" s="308"/>
      <c r="R35" s="308"/>
      <c r="S35" s="308"/>
      <c r="T35" s="308"/>
      <c r="U35" s="308"/>
      <c r="V35" s="308"/>
      <c r="W35" s="308"/>
      <c r="X35" s="308"/>
      <c r="AB35" s="311"/>
      <c r="AC35" s="311"/>
      <c r="AD35" s="311"/>
      <c r="AE35" s="311"/>
      <c r="AF35" s="311"/>
      <c r="AG35" s="311"/>
      <c r="AH35" s="311"/>
      <c r="AI35" s="311"/>
      <c r="AJ35" s="311"/>
      <c r="AK35" s="311"/>
      <c r="AL35" s="311"/>
      <c r="AM35" s="311"/>
      <c r="AN35" s="311"/>
      <c r="AO35" s="311"/>
      <c r="AP35" s="311"/>
      <c r="AQ35" s="311"/>
      <c r="AR35" s="311"/>
      <c r="AS35" s="311"/>
      <c r="AT35" s="311"/>
      <c r="AU35" s="311"/>
      <c r="AV35" s="311"/>
    </row>
    <row r="36" spans="2:70" x14ac:dyDescent="0.2">
      <c r="B36" s="294" t="s">
        <v>87</v>
      </c>
      <c r="Z36" s="294" t="s">
        <v>88</v>
      </c>
    </row>
    <row r="37" spans="2:70" ht="13.5" thickBot="1" x14ac:dyDescent="0.25"/>
    <row r="38" spans="2:70" ht="13.5" thickBot="1" x14ac:dyDescent="0.25">
      <c r="B38" s="88" t="s">
        <v>39</v>
      </c>
      <c r="C38" s="89" t="s">
        <v>40</v>
      </c>
      <c r="D38" s="90">
        <f>+D8</f>
        <v>2024</v>
      </c>
      <c r="E38" s="91">
        <f t="shared" ref="E38" si="24">+D38+1</f>
        <v>2025</v>
      </c>
      <c r="F38" s="91">
        <f t="shared" ref="F38" si="25">+E38+1</f>
        <v>2026</v>
      </c>
      <c r="G38" s="91">
        <f t="shared" ref="G38" si="26">+F38+1</f>
        <v>2027</v>
      </c>
      <c r="H38" s="91">
        <f t="shared" ref="H38" si="27">+G38+1</f>
        <v>2028</v>
      </c>
      <c r="I38" s="91">
        <f t="shared" ref="I38" si="28">+H38+1</f>
        <v>2029</v>
      </c>
      <c r="J38" s="91">
        <f t="shared" ref="J38" si="29">+I38+1</f>
        <v>2030</v>
      </c>
      <c r="K38" s="91">
        <f t="shared" ref="K38" si="30">+J38+1</f>
        <v>2031</v>
      </c>
      <c r="L38" s="91">
        <f t="shared" ref="L38" si="31">+K38+1</f>
        <v>2032</v>
      </c>
      <c r="M38" s="91">
        <f t="shared" ref="M38" si="32">+L38+1</f>
        <v>2033</v>
      </c>
      <c r="N38" s="91">
        <f t="shared" ref="N38" si="33">+M38+1</f>
        <v>2034</v>
      </c>
      <c r="O38" s="91">
        <f t="shared" ref="O38" si="34">+N38+1</f>
        <v>2035</v>
      </c>
      <c r="P38" s="91">
        <f t="shared" ref="P38" si="35">+O38+1</f>
        <v>2036</v>
      </c>
      <c r="Q38" s="91">
        <f t="shared" ref="Q38" si="36">+P38+1</f>
        <v>2037</v>
      </c>
      <c r="R38" s="91">
        <f t="shared" ref="R38" si="37">+Q38+1</f>
        <v>2038</v>
      </c>
      <c r="S38" s="91">
        <f t="shared" ref="S38" si="38">+R38+1</f>
        <v>2039</v>
      </c>
      <c r="T38" s="91">
        <f t="shared" ref="T38" si="39">+S38+1</f>
        <v>2040</v>
      </c>
      <c r="U38" s="91">
        <f t="shared" ref="U38" si="40">+T38+1</f>
        <v>2041</v>
      </c>
      <c r="V38" s="91">
        <f t="shared" ref="V38" si="41">+U38+1</f>
        <v>2042</v>
      </c>
      <c r="W38" s="91">
        <f t="shared" ref="W38" si="42">+V38+1</f>
        <v>2043</v>
      </c>
      <c r="X38" s="91">
        <f t="shared" ref="X38" si="43">+W38+1</f>
        <v>2044</v>
      </c>
      <c r="Z38" s="88" t="s">
        <v>39</v>
      </c>
      <c r="AA38" s="89" t="s">
        <v>40</v>
      </c>
      <c r="AB38" s="90">
        <f t="shared" ref="AB38" si="44">+D38</f>
        <v>2024</v>
      </c>
      <c r="AC38" s="91">
        <f t="shared" ref="AC38" si="45">+E38</f>
        <v>2025</v>
      </c>
      <c r="AD38" s="91">
        <f t="shared" ref="AD38" si="46">+F38</f>
        <v>2026</v>
      </c>
      <c r="AE38" s="91">
        <f t="shared" ref="AE38" si="47">+G38</f>
        <v>2027</v>
      </c>
      <c r="AF38" s="91">
        <f t="shared" ref="AF38" si="48">+H38</f>
        <v>2028</v>
      </c>
      <c r="AG38" s="91">
        <f t="shared" ref="AG38" si="49">+I38</f>
        <v>2029</v>
      </c>
      <c r="AH38" s="91">
        <f t="shared" ref="AH38" si="50">+J38</f>
        <v>2030</v>
      </c>
      <c r="AI38" s="91">
        <f t="shared" ref="AI38" si="51">+K38</f>
        <v>2031</v>
      </c>
      <c r="AJ38" s="91">
        <f t="shared" ref="AJ38" si="52">+L38</f>
        <v>2032</v>
      </c>
      <c r="AK38" s="91">
        <f t="shared" ref="AK38" si="53">+M38</f>
        <v>2033</v>
      </c>
      <c r="AL38" s="91">
        <f t="shared" ref="AL38" si="54">+N38</f>
        <v>2034</v>
      </c>
      <c r="AM38" s="91">
        <f t="shared" ref="AM38" si="55">+O38</f>
        <v>2035</v>
      </c>
      <c r="AN38" s="91">
        <f t="shared" ref="AN38" si="56">+P38</f>
        <v>2036</v>
      </c>
      <c r="AO38" s="91">
        <f t="shared" ref="AO38" si="57">+Q38</f>
        <v>2037</v>
      </c>
      <c r="AP38" s="91">
        <f t="shared" ref="AP38" si="58">+R38</f>
        <v>2038</v>
      </c>
      <c r="AQ38" s="91">
        <f t="shared" ref="AQ38" si="59">+S38</f>
        <v>2039</v>
      </c>
      <c r="AR38" s="91">
        <f t="shared" ref="AR38" si="60">+T38</f>
        <v>2040</v>
      </c>
      <c r="AS38" s="91">
        <f t="shared" ref="AS38" si="61">+U38</f>
        <v>2041</v>
      </c>
      <c r="AT38" s="91">
        <f t="shared" ref="AT38" si="62">+V38</f>
        <v>2042</v>
      </c>
      <c r="AU38" s="91">
        <f t="shared" ref="AU38" si="63">+W38</f>
        <v>2043</v>
      </c>
      <c r="AV38" s="91">
        <f t="shared" ref="AV38" si="64">+X38</f>
        <v>2044</v>
      </c>
    </row>
    <row r="39" spans="2:70" x14ac:dyDescent="0.2">
      <c r="B39" s="296">
        <v>6</v>
      </c>
      <c r="C39" s="204" t="s">
        <v>48</v>
      </c>
      <c r="D39" s="297">
        <v>346270.17301287438</v>
      </c>
      <c r="E39" s="298">
        <v>350341.65619832219</v>
      </c>
      <c r="F39" s="298">
        <v>354358.99524385371</v>
      </c>
      <c r="G39" s="298">
        <v>358159.58223783685</v>
      </c>
      <c r="H39" s="298">
        <v>361918.85799383023</v>
      </c>
      <c r="I39" s="298">
        <v>365718.08352720604</v>
      </c>
      <c r="J39" s="298">
        <v>369583.4764481773</v>
      </c>
      <c r="K39" s="298">
        <v>373525.56755184534</v>
      </c>
      <c r="L39" s="298">
        <v>377548.90280133352</v>
      </c>
      <c r="M39" s="298">
        <v>381656.2164051978</v>
      </c>
      <c r="N39" s="298">
        <v>385849.60901997308</v>
      </c>
      <c r="O39" s="298">
        <v>390131.00447005662</v>
      </c>
      <c r="P39" s="298">
        <v>394502.2894929031</v>
      </c>
      <c r="Q39" s="298">
        <v>398965.36448510725</v>
      </c>
      <c r="R39" s="298">
        <v>403522.16321079078</v>
      </c>
      <c r="S39" s="298">
        <v>408174.64844235015</v>
      </c>
      <c r="T39" s="298">
        <v>412924.85711298737</v>
      </c>
      <c r="U39" s="298">
        <v>417774.73611875885</v>
      </c>
      <c r="V39" s="298">
        <v>422726.79041818128</v>
      </c>
      <c r="W39" s="298">
        <v>427781.55681158166</v>
      </c>
      <c r="X39" s="298">
        <v>432947.59022762807</v>
      </c>
      <c r="Z39" s="296">
        <v>6</v>
      </c>
      <c r="AA39" s="204" t="s">
        <v>48</v>
      </c>
      <c r="AB39" s="297">
        <v>352385.30426828185</v>
      </c>
      <c r="AC39" s="298">
        <v>356528.68984678475</v>
      </c>
      <c r="AD39" s="298">
        <v>360616.97509986028</v>
      </c>
      <c r="AE39" s="298">
        <v>364484.68046015722</v>
      </c>
      <c r="AF39" s="298">
        <v>368310.34502600133</v>
      </c>
      <c r="AG39" s="298">
        <v>372176.66488229641</v>
      </c>
      <c r="AH39" s="298">
        <v>376110.3206422521</v>
      </c>
      <c r="AI39" s="298">
        <v>380122.0290748112</v>
      </c>
      <c r="AJ39" s="298">
        <v>384216.4164248053</v>
      </c>
      <c r="AK39" s="298">
        <v>388396.26518691343</v>
      </c>
      <c r="AL39" s="298">
        <v>392663.71311526548</v>
      </c>
      <c r="AM39" s="298">
        <v>397020.71800899773</v>
      </c>
      <c r="AN39" s="298">
        <v>401469.19992534735</v>
      </c>
      <c r="AO39" s="298">
        <v>406011.0928219143</v>
      </c>
      <c r="AP39" s="298">
        <v>410648.3646130932</v>
      </c>
      <c r="AQ39" s="298">
        <v>415383.0127338423</v>
      </c>
      <c r="AR39" s="298">
        <v>420217.11008960207</v>
      </c>
      <c r="AS39" s="298">
        <v>425152.63795861637</v>
      </c>
      <c r="AT39" s="298">
        <v>430192.1455369668</v>
      </c>
      <c r="AU39" s="298">
        <v>435336.17910487426</v>
      </c>
      <c r="AV39" s="298">
        <v>440593.44467104774</v>
      </c>
      <c r="AX39" s="301"/>
      <c r="AY39" s="301"/>
      <c r="AZ39" s="301"/>
      <c r="BA39" s="301"/>
      <c r="BB39" s="301"/>
      <c r="BC39" s="301"/>
      <c r="BD39" s="301"/>
      <c r="BE39" s="301"/>
      <c r="BF39" s="301"/>
      <c r="BG39" s="301"/>
      <c r="BH39" s="301"/>
      <c r="BI39" s="301"/>
      <c r="BJ39" s="301"/>
      <c r="BK39" s="301"/>
      <c r="BL39" s="301"/>
      <c r="BM39" s="301"/>
      <c r="BN39" s="301"/>
      <c r="BO39" s="301"/>
      <c r="BP39" s="301"/>
      <c r="BQ39" s="301"/>
      <c r="BR39" s="301"/>
    </row>
    <row r="40" spans="2:70" x14ac:dyDescent="0.2">
      <c r="B40" s="296">
        <v>8</v>
      </c>
      <c r="C40" s="3" t="s">
        <v>50</v>
      </c>
      <c r="D40" s="297">
        <v>1821.399155951211</v>
      </c>
      <c r="E40" s="298">
        <v>1901.9929773641502</v>
      </c>
      <c r="F40" s="298">
        <v>1979.940013363904</v>
      </c>
      <c r="G40" s="298">
        <v>2053.9878079185</v>
      </c>
      <c r="H40" s="298">
        <v>2128.0398770793154</v>
      </c>
      <c r="I40" s="298">
        <v>2202.091948540125</v>
      </c>
      <c r="J40" s="298">
        <v>2276.1440200021693</v>
      </c>
      <c r="K40" s="298">
        <v>2350.1960914642168</v>
      </c>
      <c r="L40" s="298">
        <v>2424.2481629262638</v>
      </c>
      <c r="M40" s="298">
        <v>2498.3002343883109</v>
      </c>
      <c r="N40" s="298">
        <v>2572.3523058503579</v>
      </c>
      <c r="O40" s="298">
        <v>2646.4043773124022</v>
      </c>
      <c r="P40" s="298">
        <v>2720.4564487744487</v>
      </c>
      <c r="Q40" s="298">
        <v>2794.5085202364971</v>
      </c>
      <c r="R40" s="298">
        <v>2868.5605916985437</v>
      </c>
      <c r="S40" s="298">
        <v>2942.6126631605885</v>
      </c>
      <c r="T40" s="298">
        <v>3016.6647346226355</v>
      </c>
      <c r="U40" s="298">
        <v>3090.7168060846825</v>
      </c>
      <c r="V40" s="298">
        <v>3164.7688775467286</v>
      </c>
      <c r="W40" s="298">
        <v>3238.8209490087752</v>
      </c>
      <c r="X40" s="298">
        <v>3312.8730204708199</v>
      </c>
      <c r="Z40" s="296">
        <v>8</v>
      </c>
      <c r="AA40" s="3" t="s">
        <v>50</v>
      </c>
      <c r="AB40" s="297">
        <v>1853.565065045309</v>
      </c>
      <c r="AC40" s="298">
        <v>1935.5821733444009</v>
      </c>
      <c r="AD40" s="298">
        <v>2014.9057539999112</v>
      </c>
      <c r="AE40" s="298">
        <v>2090.2612326063404</v>
      </c>
      <c r="AF40" s="298">
        <v>2165.6210613085364</v>
      </c>
      <c r="AG40" s="298">
        <v>2240.9808923513442</v>
      </c>
      <c r="AH40" s="298">
        <v>2316.3407233954076</v>
      </c>
      <c r="AI40" s="298">
        <v>2391.7005544394742</v>
      </c>
      <c r="AJ40" s="298">
        <v>2467.0603854835413</v>
      </c>
      <c r="AK40" s="298">
        <v>2542.4202165276088</v>
      </c>
      <c r="AL40" s="298">
        <v>2617.7800475716754</v>
      </c>
      <c r="AM40" s="298">
        <v>2693.1398786157397</v>
      </c>
      <c r="AN40" s="298">
        <v>2768.4997096598054</v>
      </c>
      <c r="AO40" s="298">
        <v>2843.8595407038742</v>
      </c>
      <c r="AP40" s="298">
        <v>2919.2193717479399</v>
      </c>
      <c r="AQ40" s="298">
        <v>2994.5792027920043</v>
      </c>
      <c r="AR40" s="298">
        <v>3069.9390338360708</v>
      </c>
      <c r="AS40" s="298">
        <v>3145.2988648801379</v>
      </c>
      <c r="AT40" s="298">
        <v>3220.658695924204</v>
      </c>
      <c r="AU40" s="298">
        <v>3296.0185269682706</v>
      </c>
      <c r="AV40" s="298">
        <v>3371.3783580123359</v>
      </c>
      <c r="AX40" s="301"/>
      <c r="AY40" s="301"/>
      <c r="AZ40" s="301"/>
      <c r="BA40" s="301"/>
      <c r="BB40" s="301"/>
      <c r="BC40" s="301"/>
      <c r="BD40" s="301"/>
      <c r="BE40" s="301"/>
      <c r="BF40" s="301"/>
      <c r="BG40" s="301"/>
      <c r="BH40" s="301"/>
      <c r="BI40" s="301"/>
      <c r="BJ40" s="301"/>
      <c r="BK40" s="301"/>
      <c r="BL40" s="301"/>
      <c r="BM40" s="301"/>
      <c r="BN40" s="301"/>
      <c r="BO40" s="301"/>
      <c r="BP40" s="301"/>
      <c r="BQ40" s="301"/>
      <c r="BR40" s="301"/>
    </row>
    <row r="41" spans="2:70" x14ac:dyDescent="0.2">
      <c r="B41" s="296">
        <v>9</v>
      </c>
      <c r="C41" s="3" t="s">
        <v>51</v>
      </c>
      <c r="D41" s="297">
        <v>33723.617597755801</v>
      </c>
      <c r="E41" s="298">
        <v>34433.994353982809</v>
      </c>
      <c r="F41" s="298">
        <v>35258.299503366121</v>
      </c>
      <c r="G41" s="298">
        <v>36117.653347583837</v>
      </c>
      <c r="H41" s="298">
        <v>36994.573105920601</v>
      </c>
      <c r="I41" s="298">
        <v>37890.109719264765</v>
      </c>
      <c r="J41" s="298">
        <v>38804.405269417613</v>
      </c>
      <c r="K41" s="298">
        <v>39737.913322433218</v>
      </c>
      <c r="L41" s="298">
        <v>40691.021909466966</v>
      </c>
      <c r="M41" s="298">
        <v>41664.146578691805</v>
      </c>
      <c r="N41" s="298">
        <v>42657.706662265366</v>
      </c>
      <c r="O41" s="298">
        <v>43672.131554339845</v>
      </c>
      <c r="P41" s="298">
        <v>44707.85937811606</v>
      </c>
      <c r="Q41" s="298">
        <v>45765.337402260186</v>
      </c>
      <c r="R41" s="298">
        <v>46845.022804910899</v>
      </c>
      <c r="S41" s="298">
        <v>47947.380270951049</v>
      </c>
      <c r="T41" s="298">
        <v>49072.892436352289</v>
      </c>
      <c r="U41" s="298">
        <v>50222.020084208212</v>
      </c>
      <c r="V41" s="298">
        <v>51395.358578764863</v>
      </c>
      <c r="W41" s="298">
        <v>52593.027865362092</v>
      </c>
      <c r="X41" s="298">
        <v>53817.082521039854</v>
      </c>
      <c r="Z41" s="296">
        <v>9</v>
      </c>
      <c r="AA41" s="3" t="s">
        <v>51</v>
      </c>
      <c r="AB41" s="297">
        <v>34319.176684532184</v>
      </c>
      <c r="AC41" s="298">
        <v>35042.098694274137</v>
      </c>
      <c r="AD41" s="298">
        <v>35880.96107259555</v>
      </c>
      <c r="AE41" s="298">
        <v>36755.491105702167</v>
      </c>
      <c r="AF41" s="298">
        <v>37647.897266971137</v>
      </c>
      <c r="AG41" s="298">
        <v>38559.249056906971</v>
      </c>
      <c r="AH41" s="298">
        <v>39489.691066475556</v>
      </c>
      <c r="AI41" s="298">
        <v>40439.68487170741</v>
      </c>
      <c r="AJ41" s="298">
        <v>41409.62535638814</v>
      </c>
      <c r="AK41" s="298">
        <v>42399.935407271514</v>
      </c>
      <c r="AL41" s="298">
        <v>43411.041761920969</v>
      </c>
      <c r="AM41" s="298">
        <v>44443.381397589466</v>
      </c>
      <c r="AN41" s="298">
        <v>45497.400174733601</v>
      </c>
      <c r="AO41" s="298">
        <v>46573.553260784109</v>
      </c>
      <c r="AP41" s="298">
        <v>47672.305907645612</v>
      </c>
      <c r="AQ41" s="298">
        <v>48794.131006536045</v>
      </c>
      <c r="AR41" s="298">
        <v>49939.519716778275</v>
      </c>
      <c r="AS41" s="298">
        <v>51108.940958895328</v>
      </c>
      <c r="AT41" s="298">
        <v>52303.000611265838</v>
      </c>
      <c r="AU41" s="298">
        <v>53521.82073746439</v>
      </c>
      <c r="AV41" s="298">
        <v>54767.49219836144</v>
      </c>
      <c r="AX41" s="301"/>
      <c r="AY41" s="301"/>
      <c r="AZ41" s="301"/>
      <c r="BA41" s="301"/>
      <c r="BB41" s="301"/>
      <c r="BC41" s="301"/>
      <c r="BD41" s="301"/>
      <c r="BE41" s="301"/>
      <c r="BF41" s="301"/>
      <c r="BG41" s="301"/>
      <c r="BH41" s="301"/>
      <c r="BI41" s="301"/>
      <c r="BJ41" s="301"/>
      <c r="BK41" s="301"/>
      <c r="BL41" s="301"/>
      <c r="BM41" s="301"/>
      <c r="BN41" s="301"/>
      <c r="BO41" s="301"/>
      <c r="BP41" s="301"/>
      <c r="BQ41" s="301"/>
      <c r="BR41" s="301"/>
    </row>
    <row r="42" spans="2:70" x14ac:dyDescent="0.2">
      <c r="B42" s="296">
        <v>10</v>
      </c>
      <c r="C42" s="3" t="s">
        <v>52</v>
      </c>
      <c r="D42" s="297">
        <v>1487350.165437836</v>
      </c>
      <c r="E42" s="298">
        <v>1501881.479412616</v>
      </c>
      <c r="F42" s="298">
        <v>1518282.7882460922</v>
      </c>
      <c r="G42" s="298">
        <v>1535255.5615407564</v>
      </c>
      <c r="H42" s="298">
        <v>1552569.3140827471</v>
      </c>
      <c r="I42" s="298">
        <v>1570250.4140908958</v>
      </c>
      <c r="J42" s="298">
        <v>1588301.8571495148</v>
      </c>
      <c r="K42" s="298">
        <v>1606732.62597387</v>
      </c>
      <c r="L42" s="298">
        <v>1625550.3781778621</v>
      </c>
      <c r="M42" s="298">
        <v>1644763.319223074</v>
      </c>
      <c r="N42" s="298">
        <v>1664379.7279540114</v>
      </c>
      <c r="O42" s="298">
        <v>1684408.0822028068</v>
      </c>
      <c r="P42" s="298">
        <v>1704857.0320739434</v>
      </c>
      <c r="Q42" s="298">
        <v>1725735.4081985385</v>
      </c>
      <c r="R42" s="298">
        <v>1747052.2370812665</v>
      </c>
      <c r="S42" s="298">
        <v>1768816.6925366756</v>
      </c>
      <c r="T42" s="298">
        <v>1791038.3063165825</v>
      </c>
      <c r="U42" s="298">
        <v>1813726.1649757554</v>
      </c>
      <c r="V42" s="298">
        <v>1836892.0658610081</v>
      </c>
      <c r="W42" s="298">
        <v>1860538.2102048749</v>
      </c>
      <c r="X42" s="298">
        <v>1884705.801429512</v>
      </c>
      <c r="Z42" s="296">
        <v>10</v>
      </c>
      <c r="AA42" s="3" t="s">
        <v>52</v>
      </c>
      <c r="AB42" s="297">
        <v>1516112.3495225986</v>
      </c>
      <c r="AC42" s="298">
        <v>1530924.6713845313</v>
      </c>
      <c r="AD42" s="298">
        <v>1547643.165937009</v>
      </c>
      <c r="AE42" s="298">
        <v>1564944.1765526815</v>
      </c>
      <c r="AF42" s="298">
        <v>1582592.7606303457</v>
      </c>
      <c r="AG42" s="298">
        <v>1600615.7963254268</v>
      </c>
      <c r="AH42" s="298">
        <v>1619016.3371539398</v>
      </c>
      <c r="AI42" s="298">
        <v>1637803.539548354</v>
      </c>
      <c r="AJ42" s="298">
        <v>1656985.2092135509</v>
      </c>
      <c r="AK42" s="298">
        <v>1676569.7102969401</v>
      </c>
      <c r="AL42" s="298">
        <v>1696565.4817480312</v>
      </c>
      <c r="AM42" s="298">
        <v>1716981.1653521755</v>
      </c>
      <c r="AN42" s="298">
        <v>1737825.5784986599</v>
      </c>
      <c r="AO42" s="298">
        <v>1759107.722594636</v>
      </c>
      <c r="AP42" s="298">
        <v>1780836.7987087956</v>
      </c>
      <c r="AQ42" s="298">
        <v>1803022.1580685563</v>
      </c>
      <c r="AR42" s="298">
        <v>1825673.5167607607</v>
      </c>
      <c r="AS42" s="298">
        <v>1848800.1370655363</v>
      </c>
      <c r="AT42" s="298">
        <v>1872414.044479101</v>
      </c>
      <c r="AU42" s="298">
        <v>1896517.4828040879</v>
      </c>
      <c r="AV42" s="298">
        <v>1921152.4522962859</v>
      </c>
      <c r="AX42" s="301"/>
      <c r="AY42" s="301"/>
      <c r="AZ42" s="301"/>
      <c r="BA42" s="301"/>
      <c r="BB42" s="301"/>
      <c r="BC42" s="301"/>
      <c r="BD42" s="301"/>
      <c r="BE42" s="301"/>
      <c r="BF42" s="301"/>
      <c r="BG42" s="301"/>
      <c r="BH42" s="301"/>
      <c r="BI42" s="301"/>
      <c r="BJ42" s="301"/>
      <c r="BK42" s="301"/>
      <c r="BL42" s="301"/>
      <c r="BM42" s="301"/>
      <c r="BN42" s="301"/>
      <c r="BO42" s="301"/>
      <c r="BP42" s="301"/>
      <c r="BQ42" s="301"/>
      <c r="BR42" s="301"/>
    </row>
    <row r="43" spans="2:70" x14ac:dyDescent="0.2">
      <c r="B43" s="296">
        <v>13</v>
      </c>
      <c r="C43" s="3" t="s">
        <v>54</v>
      </c>
      <c r="D43" s="297">
        <v>1693.8529131529747</v>
      </c>
      <c r="E43" s="298">
        <v>1742.4370504489787</v>
      </c>
      <c r="F43" s="298">
        <v>1779.4408489842915</v>
      </c>
      <c r="G43" s="298">
        <v>1816.4852483773534</v>
      </c>
      <c r="H43" s="298">
        <v>1853.5297126442229</v>
      </c>
      <c r="I43" s="298">
        <v>1890.5741770147524</v>
      </c>
      <c r="J43" s="298">
        <v>1927.6186413854487</v>
      </c>
      <c r="K43" s="298">
        <v>1964.6631057561438</v>
      </c>
      <c r="L43" s="298">
        <v>2001.7075701268382</v>
      </c>
      <c r="M43" s="298">
        <v>2038.7520344975346</v>
      </c>
      <c r="N43" s="298">
        <v>2075.7964988682306</v>
      </c>
      <c r="O43" s="298">
        <v>2112.8409632389253</v>
      </c>
      <c r="P43" s="298">
        <v>2149.8854276096204</v>
      </c>
      <c r="Q43" s="298">
        <v>2186.9298919803168</v>
      </c>
      <c r="R43" s="298">
        <v>2223.974356351011</v>
      </c>
      <c r="S43" s="298">
        <v>2261.0188207217066</v>
      </c>
      <c r="T43" s="298">
        <v>2298.0632850924026</v>
      </c>
      <c r="U43" s="298">
        <v>2335.1077494630968</v>
      </c>
      <c r="V43" s="298">
        <v>2372.1522138337932</v>
      </c>
      <c r="W43" s="298">
        <v>2409.1966782044883</v>
      </c>
      <c r="X43" s="298">
        <v>2446.2411425751829</v>
      </c>
      <c r="Z43" s="296">
        <v>13</v>
      </c>
      <c r="AA43" s="3" t="s">
        <v>54</v>
      </c>
      <c r="AB43" s="297">
        <v>1725.7917705330633</v>
      </c>
      <c r="AC43" s="298">
        <v>1775.2941141179283</v>
      </c>
      <c r="AD43" s="298">
        <v>1813.0136344355178</v>
      </c>
      <c r="AE43" s="298">
        <v>1850.7744726220033</v>
      </c>
      <c r="AF43" s="298">
        <v>1888.535376827969</v>
      </c>
      <c r="AG43" s="298">
        <v>1926.296281139425</v>
      </c>
      <c r="AH43" s="298">
        <v>1964.0571854510501</v>
      </c>
      <c r="AI43" s="298">
        <v>2001.8180897626748</v>
      </c>
      <c r="AJ43" s="298">
        <v>2039.5789940742984</v>
      </c>
      <c r="AK43" s="298">
        <v>2077.3398983859238</v>
      </c>
      <c r="AL43" s="298">
        <v>2115.1008026975492</v>
      </c>
      <c r="AM43" s="298">
        <v>2152.8617070091723</v>
      </c>
      <c r="AN43" s="298">
        <v>2190.6226113207972</v>
      </c>
      <c r="AO43" s="298">
        <v>2228.383515632423</v>
      </c>
      <c r="AP43" s="298">
        <v>2266.1444199440466</v>
      </c>
      <c r="AQ43" s="298">
        <v>2303.9053242556706</v>
      </c>
      <c r="AR43" s="298">
        <v>2341.6662285672969</v>
      </c>
      <c r="AS43" s="298">
        <v>2379.42713287892</v>
      </c>
      <c r="AT43" s="298">
        <v>2417.1880371905459</v>
      </c>
      <c r="AU43" s="298">
        <v>2454.9489415021708</v>
      </c>
      <c r="AV43" s="298">
        <v>2492.7098458137934</v>
      </c>
      <c r="AX43" s="301"/>
      <c r="AY43" s="301"/>
      <c r="AZ43" s="301"/>
      <c r="BA43" s="301"/>
      <c r="BB43" s="301"/>
      <c r="BC43" s="301"/>
      <c r="BD43" s="301"/>
      <c r="BE43" s="301"/>
      <c r="BF43" s="301"/>
      <c r="BG43" s="301"/>
      <c r="BH43" s="301"/>
      <c r="BI43" s="301"/>
      <c r="BJ43" s="301"/>
      <c r="BK43" s="301"/>
      <c r="BL43" s="301"/>
      <c r="BM43" s="301"/>
      <c r="BN43" s="301"/>
      <c r="BO43" s="301"/>
      <c r="BP43" s="301"/>
      <c r="BQ43" s="301"/>
      <c r="BR43" s="301"/>
    </row>
    <row r="44" spans="2:70" x14ac:dyDescent="0.2">
      <c r="B44" s="296">
        <v>14</v>
      </c>
      <c r="C44" s="3" t="s">
        <v>55</v>
      </c>
      <c r="D44" s="297">
        <v>24710.714022412438</v>
      </c>
      <c r="E44" s="298">
        <v>24971.145505425546</v>
      </c>
      <c r="F44" s="298">
        <v>25234.541214059413</v>
      </c>
      <c r="G44" s="298">
        <v>25507.081825722096</v>
      </c>
      <c r="H44" s="298">
        <v>25785.099744790405</v>
      </c>
      <c r="I44" s="298">
        <v>26069.015905613614</v>
      </c>
      <c r="J44" s="298">
        <v>26358.879014781673</v>
      </c>
      <c r="K44" s="298">
        <v>26654.833158786641</v>
      </c>
      <c r="L44" s="298">
        <v>26957.001340127132</v>
      </c>
      <c r="M44" s="298">
        <v>27265.515308829647</v>
      </c>
      <c r="N44" s="298">
        <v>27580.508005945943</v>
      </c>
      <c r="O44" s="298">
        <v>27902.115564608801</v>
      </c>
      <c r="P44" s="298">
        <v>28230.476884830274</v>
      </c>
      <c r="Q44" s="298">
        <v>28565.73376614906</v>
      </c>
      <c r="R44" s="298">
        <v>28908.031149859082</v>
      </c>
      <c r="S44" s="298">
        <v>29257.516356586562</v>
      </c>
      <c r="T44" s="298">
        <v>29614.342400298676</v>
      </c>
      <c r="U44" s="298">
        <v>29978.655358153399</v>
      </c>
      <c r="V44" s="298">
        <v>30350.644008068026</v>
      </c>
      <c r="W44" s="298">
        <v>30730.346271363305</v>
      </c>
      <c r="X44" s="298">
        <v>31118.413979381567</v>
      </c>
      <c r="Z44" s="296">
        <v>14</v>
      </c>
      <c r="AA44" s="3" t="s">
        <v>55</v>
      </c>
      <c r="AB44" s="297">
        <v>25188.619231605895</v>
      </c>
      <c r="AC44" s="298">
        <v>25454.087459500468</v>
      </c>
      <c r="AD44" s="298">
        <v>25722.577241139323</v>
      </c>
      <c r="AE44" s="298">
        <v>26000.388788231554</v>
      </c>
      <c r="AF44" s="298">
        <v>26283.783573854656</v>
      </c>
      <c r="AG44" s="298">
        <v>26573.190673228182</v>
      </c>
      <c r="AH44" s="298">
        <v>26868.659734927547</v>
      </c>
      <c r="AI44" s="298">
        <v>27170.337632077575</v>
      </c>
      <c r="AJ44" s="298">
        <v>27478.349746045198</v>
      </c>
      <c r="AK44" s="298">
        <v>27792.830374902405</v>
      </c>
      <c r="AL44" s="298">
        <v>28113.915030780932</v>
      </c>
      <c r="AM44" s="298">
        <v>28441.742479628338</v>
      </c>
      <c r="AN44" s="298">
        <v>28776.454307782893</v>
      </c>
      <c r="AO44" s="298">
        <v>29118.195057186378</v>
      </c>
      <c r="AP44" s="298">
        <v>29467.112472297347</v>
      </c>
      <c r="AQ44" s="298">
        <v>29823.356722922937</v>
      </c>
      <c r="AR44" s="298">
        <v>30187.083782320453</v>
      </c>
      <c r="AS44" s="298">
        <v>30558.442552780074</v>
      </c>
      <c r="AT44" s="298">
        <v>30937.625463184057</v>
      </c>
      <c r="AU44" s="298">
        <v>31324.671168251469</v>
      </c>
      <c r="AV44" s="298">
        <v>31720.244105742808</v>
      </c>
      <c r="AX44" s="301"/>
      <c r="AY44" s="301"/>
      <c r="AZ44" s="301"/>
      <c r="BA44" s="301"/>
      <c r="BB44" s="301"/>
      <c r="BC44" s="301"/>
      <c r="BD44" s="301"/>
      <c r="BE44" s="301"/>
      <c r="BF44" s="301"/>
      <c r="BG44" s="301"/>
      <c r="BH44" s="301"/>
      <c r="BI44" s="301"/>
      <c r="BJ44" s="301"/>
      <c r="BK44" s="301"/>
      <c r="BL44" s="301"/>
      <c r="BM44" s="301"/>
      <c r="BN44" s="301"/>
      <c r="BO44" s="301"/>
      <c r="BP44" s="301"/>
      <c r="BQ44" s="301"/>
      <c r="BR44" s="301"/>
    </row>
    <row r="45" spans="2:70" x14ac:dyDescent="0.2">
      <c r="B45" s="296">
        <v>18</v>
      </c>
      <c r="C45" s="3" t="s">
        <v>57</v>
      </c>
      <c r="D45" s="297">
        <v>2447355.9459531521</v>
      </c>
      <c r="E45" s="298">
        <v>2528975.1965164393</v>
      </c>
      <c r="F45" s="298">
        <v>2604416.0321512604</v>
      </c>
      <c r="G45" s="298">
        <v>2686399.5588678666</v>
      </c>
      <c r="H45" s="298">
        <v>2766001.4553558622</v>
      </c>
      <c r="I45" s="298">
        <v>2846969.8764560465</v>
      </c>
      <c r="J45" s="298">
        <v>2928290.0181016591</v>
      </c>
      <c r="K45" s="298">
        <v>3009994.794021395</v>
      </c>
      <c r="L45" s="298">
        <v>3092283.4767610594</v>
      </c>
      <c r="M45" s="298">
        <v>3175016.0789513499</v>
      </c>
      <c r="N45" s="298">
        <v>3258279.5467932192</v>
      </c>
      <c r="O45" s="298">
        <v>3342056.578411933</v>
      </c>
      <c r="P45" s="298">
        <v>3426363.9183917241</v>
      </c>
      <c r="Q45" s="298">
        <v>3511213.9429713665</v>
      </c>
      <c r="R45" s="298">
        <v>3596615.8874500841</v>
      </c>
      <c r="S45" s="298">
        <v>3682582.7140755039</v>
      </c>
      <c r="T45" s="298">
        <v>3769125.8024956584</v>
      </c>
      <c r="U45" s="298">
        <v>3856256.8442558977</v>
      </c>
      <c r="V45" s="298">
        <v>3943990.552278955</v>
      </c>
      <c r="W45" s="298">
        <v>4032330.2215585266</v>
      </c>
      <c r="X45" s="298">
        <v>4121325.7528298916</v>
      </c>
      <c r="Z45" s="296">
        <v>18</v>
      </c>
      <c r="AA45" s="3" t="s">
        <v>57</v>
      </c>
      <c r="AB45" s="297">
        <v>2527562.1080811443</v>
      </c>
      <c r="AC45" s="298">
        <v>2612179.6994220684</v>
      </c>
      <c r="AD45" s="298">
        <v>2690370.2233980503</v>
      </c>
      <c r="AE45" s="298">
        <v>2775367.6572727929</v>
      </c>
      <c r="AF45" s="298">
        <v>2857886.0561725651</v>
      </c>
      <c r="AG45" s="298">
        <v>2941821.2060170271</v>
      </c>
      <c r="AH45" s="298">
        <v>3026117.7822740641</v>
      </c>
      <c r="AI45" s="298">
        <v>3110809.8987889253</v>
      </c>
      <c r="AJ45" s="298">
        <v>3196104.675141234</v>
      </c>
      <c r="AK45" s="298">
        <v>3281856.4527140618</v>
      </c>
      <c r="AL45" s="298">
        <v>3368155.5444021085</v>
      </c>
      <c r="AM45" s="298">
        <v>3454983.8605255745</v>
      </c>
      <c r="AN45" s="298">
        <v>3542358.7119275052</v>
      </c>
      <c r="AO45" s="298">
        <v>3630292.8650127053</v>
      </c>
      <c r="AP45" s="298">
        <v>3718795.8178677764</v>
      </c>
      <c r="AQ45" s="298">
        <v>3807880.9422383625</v>
      </c>
      <c r="AR45" s="298">
        <v>3897559.9601447242</v>
      </c>
      <c r="AS45" s="298">
        <v>3987844.9228154556</v>
      </c>
      <c r="AT45" s="298">
        <v>4078750.9927936913</v>
      </c>
      <c r="AU45" s="298">
        <v>4170281.5671286187</v>
      </c>
      <c r="AV45" s="298">
        <v>4262488.0680538407</v>
      </c>
      <c r="AX45" s="301"/>
      <c r="AY45" s="301"/>
      <c r="AZ45" s="301"/>
      <c r="BA45" s="301"/>
      <c r="BB45" s="301"/>
      <c r="BC45" s="301"/>
      <c r="BD45" s="301"/>
      <c r="BE45" s="301"/>
      <c r="BF45" s="301"/>
      <c r="BG45" s="301"/>
      <c r="BH45" s="301"/>
      <c r="BI45" s="301"/>
      <c r="BJ45" s="301"/>
      <c r="BK45" s="301"/>
      <c r="BL45" s="301"/>
      <c r="BM45" s="301"/>
      <c r="BN45" s="301"/>
      <c r="BO45" s="301"/>
      <c r="BP45" s="301"/>
      <c r="BQ45" s="301"/>
      <c r="BR45" s="301"/>
    </row>
    <row r="46" spans="2:70" x14ac:dyDescent="0.2">
      <c r="B46" s="296">
        <v>20</v>
      </c>
      <c r="C46" s="3" t="s">
        <v>58</v>
      </c>
      <c r="D46" s="297">
        <v>548.18236208068572</v>
      </c>
      <c r="E46" s="298">
        <v>568.46510947767104</v>
      </c>
      <c r="F46" s="298">
        <v>589.49831852834484</v>
      </c>
      <c r="G46" s="298">
        <v>611.30975631389356</v>
      </c>
      <c r="H46" s="298">
        <v>633.92821729750756</v>
      </c>
      <c r="I46" s="298">
        <v>657.38356133751529</v>
      </c>
      <c r="J46" s="298">
        <v>681.70675310700335</v>
      </c>
      <c r="K46" s="298">
        <v>706.92990297196241</v>
      </c>
      <c r="L46" s="298">
        <v>733.08630938192493</v>
      </c>
      <c r="M46" s="298">
        <v>760.21050282905605</v>
      </c>
      <c r="N46" s="298">
        <v>788.33829143373111</v>
      </c>
      <c r="O46" s="298">
        <v>817.50680821677906</v>
      </c>
      <c r="P46" s="298">
        <v>847.75456012079985</v>
      </c>
      <c r="Q46" s="298">
        <v>879.12147884526939</v>
      </c>
      <c r="R46" s="298">
        <v>911.64897356254426</v>
      </c>
      <c r="S46" s="298">
        <v>945.37998558435834</v>
      </c>
      <c r="T46" s="298">
        <v>980.35904505097949</v>
      </c>
      <c r="U46" s="298">
        <v>1016.6323297178657</v>
      </c>
      <c r="V46" s="298">
        <v>1054.2477259174266</v>
      </c>
      <c r="W46" s="298">
        <v>1093.2548917763713</v>
      </c>
      <c r="X46" s="298">
        <v>1133.7053227720969</v>
      </c>
      <c r="Z46" s="296">
        <v>20</v>
      </c>
      <c r="AA46" s="3" t="s">
        <v>58</v>
      </c>
      <c r="AB46" s="297">
        <v>554.53031383358007</v>
      </c>
      <c r="AC46" s="298">
        <v>575.04793544542247</v>
      </c>
      <c r="AD46" s="298">
        <v>596.32470905690298</v>
      </c>
      <c r="AE46" s="298">
        <v>618.38872329200842</v>
      </c>
      <c r="AF46" s="298">
        <v>641.26910605381261</v>
      </c>
      <c r="AG46" s="298">
        <v>664.99606297780372</v>
      </c>
      <c r="AH46" s="298">
        <v>689.6009173079824</v>
      </c>
      <c r="AI46" s="298">
        <v>715.11615124837772</v>
      </c>
      <c r="AJ46" s="298">
        <v>741.57544884456752</v>
      </c>
      <c r="AK46" s="298">
        <v>769.01374045181649</v>
      </c>
      <c r="AL46" s="298">
        <v>797.4672488485337</v>
      </c>
      <c r="AM46" s="298">
        <v>826.97353705592934</v>
      </c>
      <c r="AN46" s="298">
        <v>857.57155792699859</v>
      </c>
      <c r="AO46" s="298">
        <v>889.3017055702976</v>
      </c>
      <c r="AP46" s="298">
        <v>922.2058686763985</v>
      </c>
      <c r="AQ46" s="298">
        <v>956.3274858174251</v>
      </c>
      <c r="AR46" s="298">
        <v>991.71160279266974</v>
      </c>
      <c r="AS46" s="298">
        <v>1028.4049320959984</v>
      </c>
      <c r="AT46" s="298">
        <v>1066.4559145835503</v>
      </c>
      <c r="AU46" s="298">
        <v>1105.9147834231417</v>
      </c>
      <c r="AV46" s="298">
        <v>1146.8336304097977</v>
      </c>
      <c r="AX46" s="301"/>
      <c r="AY46" s="301"/>
      <c r="AZ46" s="301"/>
      <c r="BA46" s="301"/>
      <c r="BB46" s="301"/>
      <c r="BC46" s="301"/>
      <c r="BD46" s="301"/>
      <c r="BE46" s="301"/>
      <c r="BF46" s="301"/>
      <c r="BG46" s="301"/>
      <c r="BH46" s="301"/>
      <c r="BI46" s="301"/>
      <c r="BJ46" s="301"/>
      <c r="BK46" s="301"/>
      <c r="BL46" s="301"/>
      <c r="BM46" s="301"/>
      <c r="BN46" s="301"/>
      <c r="BO46" s="301"/>
      <c r="BP46" s="301"/>
      <c r="BQ46" s="301"/>
      <c r="BR46" s="301"/>
    </row>
    <row r="47" spans="2:70" x14ac:dyDescent="0.2">
      <c r="B47" s="296">
        <v>21</v>
      </c>
      <c r="C47" s="3" t="s">
        <v>59</v>
      </c>
      <c r="D47" s="297">
        <v>27161.766262206569</v>
      </c>
      <c r="E47" s="298">
        <v>28437.374325995213</v>
      </c>
      <c r="F47" s="298">
        <v>29612.013723560416</v>
      </c>
      <c r="G47" s="298">
        <v>30786.652838758957</v>
      </c>
      <c r="H47" s="298">
        <v>31961.291953956668</v>
      </c>
      <c r="I47" s="298">
        <v>33135.93106915438</v>
      </c>
      <c r="J47" s="298">
        <v>34310.570184352138</v>
      </c>
      <c r="K47" s="298">
        <v>35485.209299549904</v>
      </c>
      <c r="L47" s="298">
        <v>36659.848414747656</v>
      </c>
      <c r="M47" s="298">
        <v>37834.487529945422</v>
      </c>
      <c r="N47" s="298">
        <v>39009.1266451431</v>
      </c>
      <c r="O47" s="298">
        <v>40183.765760340815</v>
      </c>
      <c r="P47" s="298">
        <v>41358.404875538574</v>
      </c>
      <c r="Q47" s="298">
        <v>42533.043990736347</v>
      </c>
      <c r="R47" s="298">
        <v>43707.68310593412</v>
      </c>
      <c r="S47" s="298">
        <v>44882.322221131864</v>
      </c>
      <c r="T47" s="298">
        <v>46056.961336329543</v>
      </c>
      <c r="U47" s="298">
        <v>47231.600451527265</v>
      </c>
      <c r="V47" s="298">
        <v>48406.239566725017</v>
      </c>
      <c r="W47" s="298">
        <v>49580.878681922797</v>
      </c>
      <c r="X47" s="298">
        <v>50755.517797120556</v>
      </c>
      <c r="Z47" s="296">
        <v>21</v>
      </c>
      <c r="AA47" s="3" t="s">
        <v>59</v>
      </c>
      <c r="AB47" s="297">
        <v>28243.619412430264</v>
      </c>
      <c r="AC47" s="298">
        <v>29570.034945399606</v>
      </c>
      <c r="AD47" s="298">
        <v>30791.460230169832</v>
      </c>
      <c r="AE47" s="298">
        <v>32012.885221326731</v>
      </c>
      <c r="AF47" s="298">
        <v>33234.310212482764</v>
      </c>
      <c r="AG47" s="298">
        <v>34455.735203638797</v>
      </c>
      <c r="AH47" s="298">
        <v>35677.160194794888</v>
      </c>
      <c r="AI47" s="298">
        <v>36898.585185950986</v>
      </c>
      <c r="AJ47" s="298">
        <v>38120.010177107055</v>
      </c>
      <c r="AK47" s="298">
        <v>39341.435168263146</v>
      </c>
      <c r="AL47" s="298">
        <v>40562.860159419157</v>
      </c>
      <c r="AM47" s="298">
        <v>41784.285150575197</v>
      </c>
      <c r="AN47" s="298">
        <v>43005.710141731266</v>
      </c>
      <c r="AO47" s="298">
        <v>44227.135132887379</v>
      </c>
      <c r="AP47" s="298">
        <v>45448.560124043484</v>
      </c>
      <c r="AQ47" s="298">
        <v>46669.985115199561</v>
      </c>
      <c r="AR47" s="298">
        <v>47891.410106355543</v>
      </c>
      <c r="AS47" s="298">
        <v>49112.83509751159</v>
      </c>
      <c r="AT47" s="298">
        <v>50334.260088667674</v>
      </c>
      <c r="AU47" s="298">
        <v>51555.685079823779</v>
      </c>
      <c r="AV47" s="298">
        <v>52777.110070979892</v>
      </c>
      <c r="AX47" s="301"/>
      <c r="AY47" s="301"/>
      <c r="AZ47" s="301"/>
      <c r="BA47" s="301"/>
      <c r="BB47" s="301"/>
      <c r="BC47" s="301"/>
      <c r="BD47" s="301"/>
      <c r="BE47" s="301"/>
      <c r="BF47" s="301"/>
      <c r="BG47" s="301"/>
      <c r="BH47" s="301"/>
      <c r="BI47" s="301"/>
      <c r="BJ47" s="301"/>
      <c r="BK47" s="301"/>
      <c r="BL47" s="301"/>
      <c r="BM47" s="301"/>
      <c r="BN47" s="301"/>
      <c r="BO47" s="301"/>
      <c r="BP47" s="301"/>
      <c r="BQ47" s="301"/>
      <c r="BR47" s="301"/>
    </row>
    <row r="48" spans="2:70" x14ac:dyDescent="0.2">
      <c r="B48" s="296">
        <v>22</v>
      </c>
      <c r="C48" s="3" t="s">
        <v>60</v>
      </c>
      <c r="D48" s="297">
        <v>189175.04046551793</v>
      </c>
      <c r="E48" s="298">
        <v>195329.2434033035</v>
      </c>
      <c r="F48" s="298">
        <v>201824.87217914779</v>
      </c>
      <c r="G48" s="298">
        <v>208393.25985226224</v>
      </c>
      <c r="H48" s="298">
        <v>215003.92610103337</v>
      </c>
      <c r="I48" s="298">
        <v>221660.06749752886</v>
      </c>
      <c r="J48" s="298">
        <v>228362.06857830178</v>
      </c>
      <c r="K48" s="298">
        <v>235111.038076836</v>
      </c>
      <c r="L48" s="298">
        <v>241907.92508155887</v>
      </c>
      <c r="M48" s="298">
        <v>248753.7453841714</v>
      </c>
      <c r="N48" s="298">
        <v>255649.52415227026</v>
      </c>
      <c r="O48" s="298">
        <v>262596.31111940555</v>
      </c>
      <c r="P48" s="298">
        <v>269595.17736602842</v>
      </c>
      <c r="Q48" s="298">
        <v>276647.21633378987</v>
      </c>
      <c r="R48" s="298">
        <v>283753.54566940141</v>
      </c>
      <c r="S48" s="298">
        <v>290915.30145383143</v>
      </c>
      <c r="T48" s="298">
        <v>298133.6633304297</v>
      </c>
      <c r="U48" s="298">
        <v>305409.75877873646</v>
      </c>
      <c r="V48" s="298">
        <v>312745.03936844732</v>
      </c>
      <c r="W48" s="298">
        <v>320139.81362966244</v>
      </c>
      <c r="X48" s="298">
        <v>327599.04510128906</v>
      </c>
      <c r="Z48" s="296">
        <v>22</v>
      </c>
      <c r="AA48" s="3" t="s">
        <v>60</v>
      </c>
      <c r="AB48" s="297">
        <v>196709.88232725943</v>
      </c>
      <c r="AC48" s="298">
        <v>203109.20716805704</v>
      </c>
      <c r="AD48" s="298">
        <v>209863.55683804344</v>
      </c>
      <c r="AE48" s="298">
        <v>216693.56339217804</v>
      </c>
      <c r="AF48" s="298">
        <v>223567.53247763787</v>
      </c>
      <c r="AG48" s="298">
        <v>230488.78798595548</v>
      </c>
      <c r="AH48" s="298">
        <v>237457.72976977561</v>
      </c>
      <c r="AI48" s="298">
        <v>244475.51072343593</v>
      </c>
      <c r="AJ48" s="298">
        <v>251543.11773755748</v>
      </c>
      <c r="AK48" s="298">
        <v>258661.60706282285</v>
      </c>
      <c r="AL48" s="298">
        <v>265832.04469925538</v>
      </c>
      <c r="AM48" s="298">
        <v>273055.52219129156</v>
      </c>
      <c r="AN48" s="298">
        <v>280333.15328051697</v>
      </c>
      <c r="AO48" s="298">
        <v>287666.07496036461</v>
      </c>
      <c r="AP48" s="298">
        <v>295055.44939341344</v>
      </c>
      <c r="AQ48" s="298">
        <v>302502.45791073784</v>
      </c>
      <c r="AR48" s="298">
        <v>310008.32714088104</v>
      </c>
      <c r="AS48" s="298">
        <v>317574.22947089397</v>
      </c>
      <c r="AT48" s="298">
        <v>325201.67428649281</v>
      </c>
      <c r="AU48" s="298">
        <v>332890.98240653169</v>
      </c>
      <c r="AV48" s="298">
        <v>340647.31506767368</v>
      </c>
      <c r="AX48" s="301"/>
      <c r="AY48" s="301"/>
      <c r="AZ48" s="301"/>
      <c r="BA48" s="301"/>
      <c r="BB48" s="301"/>
      <c r="BC48" s="301"/>
      <c r="BD48" s="301"/>
      <c r="BE48" s="301"/>
      <c r="BF48" s="301"/>
      <c r="BG48" s="301"/>
      <c r="BH48" s="301"/>
      <c r="BI48" s="301"/>
      <c r="BJ48" s="301"/>
      <c r="BK48" s="301"/>
      <c r="BL48" s="301"/>
      <c r="BM48" s="301"/>
      <c r="BN48" s="301"/>
      <c r="BO48" s="301"/>
      <c r="BP48" s="301"/>
      <c r="BQ48" s="301"/>
      <c r="BR48" s="301"/>
    </row>
    <row r="49" spans="2:70" x14ac:dyDescent="0.2">
      <c r="B49" s="296">
        <v>23</v>
      </c>
      <c r="C49" s="3" t="s">
        <v>61</v>
      </c>
      <c r="D49" s="297">
        <v>303058.12581679987</v>
      </c>
      <c r="E49" s="298">
        <v>318972.05492995505</v>
      </c>
      <c r="F49" s="298">
        <v>335116.19812348188</v>
      </c>
      <c r="G49" s="298">
        <v>351346.63373249897</v>
      </c>
      <c r="H49" s="298">
        <v>367628.89498349634</v>
      </c>
      <c r="I49" s="298">
        <v>383966.91152907268</v>
      </c>
      <c r="J49" s="298">
        <v>400361.15667741664</v>
      </c>
      <c r="K49" s="298">
        <v>416812.98943393567</v>
      </c>
      <c r="L49" s="298">
        <v>433323.5735747554</v>
      </c>
      <c r="M49" s="298">
        <v>449894.15452910442</v>
      </c>
      <c r="N49" s="298">
        <v>466525.98925566167</v>
      </c>
      <c r="O49" s="298">
        <v>483220.36482436577</v>
      </c>
      <c r="P49" s="298">
        <v>499978.59448177018</v>
      </c>
      <c r="Q49" s="298">
        <v>516802.01888650894</v>
      </c>
      <c r="R49" s="298">
        <v>533692.00839175447</v>
      </c>
      <c r="S49" s="298">
        <v>550649.95588756236</v>
      </c>
      <c r="T49" s="298">
        <v>567677.30792997894</v>
      </c>
      <c r="U49" s="298">
        <v>584775.44612454833</v>
      </c>
      <c r="V49" s="298">
        <v>601946.15331670223</v>
      </c>
      <c r="W49" s="298">
        <v>619189.79574356659</v>
      </c>
      <c r="X49" s="298">
        <v>636512.50777831511</v>
      </c>
      <c r="Z49" s="296">
        <v>23</v>
      </c>
      <c r="AA49" s="3" t="s">
        <v>61</v>
      </c>
      <c r="AB49" s="297">
        <v>305494.63653792982</v>
      </c>
      <c r="AC49" s="298">
        <v>321524.60499147524</v>
      </c>
      <c r="AD49" s="298">
        <v>337786.43898888311</v>
      </c>
      <c r="AE49" s="298">
        <v>354135.19447348954</v>
      </c>
      <c r="AF49" s="298">
        <v>370536.1534090073</v>
      </c>
      <c r="AG49" s="298">
        <v>386993.27409520064</v>
      </c>
      <c r="AH49" s="298">
        <v>403507.03329067584</v>
      </c>
      <c r="AI49" s="298">
        <v>420078.79990798986</v>
      </c>
      <c r="AJ49" s="298">
        <v>436709.74620719632</v>
      </c>
      <c r="AK49" s="298">
        <v>453401.12669670233</v>
      </c>
      <c r="AL49" s="298">
        <v>470154.20749841636</v>
      </c>
      <c r="AM49" s="298">
        <v>486970.28506501578</v>
      </c>
      <c r="AN49" s="298">
        <v>503850.68221662287</v>
      </c>
      <c r="AO49" s="298">
        <v>520796.74938527215</v>
      </c>
      <c r="AP49" s="298">
        <v>537809.86691401107</v>
      </c>
      <c r="AQ49" s="298">
        <v>554891.43784706364</v>
      </c>
      <c r="AR49" s="298">
        <v>572042.91928586969</v>
      </c>
      <c r="AS49" s="298">
        <v>589265.70290787681</v>
      </c>
      <c r="AT49" s="298">
        <v>606561.58455546165</v>
      </c>
      <c r="AU49" s="298">
        <v>623930.93313561869</v>
      </c>
      <c r="AV49" s="298">
        <v>641379.92774109961</v>
      </c>
      <c r="AX49" s="301"/>
      <c r="AY49" s="301"/>
      <c r="AZ49" s="301"/>
      <c r="BA49" s="301"/>
      <c r="BB49" s="301"/>
      <c r="BC49" s="301"/>
      <c r="BD49" s="301"/>
      <c r="BE49" s="301"/>
      <c r="BF49" s="301"/>
      <c r="BG49" s="301"/>
      <c r="BH49" s="301"/>
      <c r="BI49" s="301"/>
      <c r="BJ49" s="301"/>
      <c r="BK49" s="301"/>
      <c r="BL49" s="301"/>
      <c r="BM49" s="301"/>
      <c r="BN49" s="301"/>
      <c r="BO49" s="301"/>
      <c r="BP49" s="301"/>
      <c r="BQ49" s="301"/>
      <c r="BR49" s="301"/>
    </row>
    <row r="50" spans="2:70" x14ac:dyDescent="0.2">
      <c r="B50" s="296">
        <v>26</v>
      </c>
      <c r="C50" s="3" t="s">
        <v>62</v>
      </c>
      <c r="D50" s="297">
        <v>19134.292180721171</v>
      </c>
      <c r="E50" s="298">
        <v>19493.451406228389</v>
      </c>
      <c r="F50" s="298">
        <v>19852.596546495013</v>
      </c>
      <c r="G50" s="298">
        <v>20211.96686592924</v>
      </c>
      <c r="H50" s="298">
        <v>20386.239909594977</v>
      </c>
      <c r="I50" s="298">
        <v>21036.541713570437</v>
      </c>
      <c r="J50" s="298">
        <v>21305.615186796436</v>
      </c>
      <c r="K50" s="298">
        <v>21733.21479401394</v>
      </c>
      <c r="L50" s="298">
        <v>22007.917746429976</v>
      </c>
      <c r="M50" s="298">
        <v>22366.837707529005</v>
      </c>
      <c r="N50" s="298">
        <v>22725.982847795633</v>
      </c>
      <c r="O50" s="298">
        <v>23085.353167229863</v>
      </c>
      <c r="P50" s="298">
        <v>23466.565865921446</v>
      </c>
      <c r="Q50" s="298">
        <v>23841.923906255386</v>
      </c>
      <c r="R50" s="298">
        <v>24371.889656096075</v>
      </c>
      <c r="S50" s="298">
        <v>24913.86577328818</v>
      </c>
      <c r="T50" s="298">
        <v>25458.566315399985</v>
      </c>
      <c r="U50" s="298">
        <v>26014.979734443208</v>
      </c>
      <c r="V50" s="298">
        <v>26193.06723313194</v>
      </c>
      <c r="W50" s="298">
        <v>26411.445168028746</v>
      </c>
      <c r="X50" s="298">
        <v>26631.707378523628</v>
      </c>
      <c r="Z50" s="296">
        <v>26</v>
      </c>
      <c r="AA50" s="3" t="s">
        <v>62</v>
      </c>
      <c r="AB50" s="297">
        <v>19693.587541163652</v>
      </c>
      <c r="AC50" s="298">
        <v>20063.244990832445</v>
      </c>
      <c r="AD50" s="298">
        <v>20432.887943549063</v>
      </c>
      <c r="AE50" s="298">
        <v>20802.762657420353</v>
      </c>
      <c r="AF50" s="298">
        <v>20982.129702152441</v>
      </c>
      <c r="AG50" s="298">
        <v>21651.439827858103</v>
      </c>
      <c r="AH50" s="298">
        <v>21928.378318706498</v>
      </c>
      <c r="AI50" s="298">
        <v>22368.476662442969</v>
      </c>
      <c r="AJ50" s="298">
        <v>22651.209182158127</v>
      </c>
      <c r="AK50" s="298">
        <v>23020.620373720078</v>
      </c>
      <c r="AL50" s="298">
        <v>23390.2633264367</v>
      </c>
      <c r="AM50" s="298">
        <v>23760.138040307993</v>
      </c>
      <c r="AN50" s="298">
        <v>24152.493586182332</v>
      </c>
      <c r="AO50" s="298">
        <v>24538.823342035234</v>
      </c>
      <c r="AP50" s="298">
        <v>25084.279990743766</v>
      </c>
      <c r="AQ50" s="298">
        <v>25642.098069841395</v>
      </c>
      <c r="AR50" s="298">
        <v>26202.720208799128</v>
      </c>
      <c r="AS50" s="298">
        <v>26775.397592080986</v>
      </c>
      <c r="AT50" s="298">
        <v>26958.690588356389</v>
      </c>
      <c r="AU50" s="298">
        <v>27183.451710290228</v>
      </c>
      <c r="AV50" s="298">
        <v>27410.152185197876</v>
      </c>
      <c r="AX50" s="301"/>
      <c r="AY50" s="301"/>
      <c r="AZ50" s="301"/>
      <c r="BA50" s="301"/>
      <c r="BB50" s="301"/>
      <c r="BC50" s="301"/>
      <c r="BD50" s="301"/>
      <c r="BE50" s="301"/>
      <c r="BF50" s="301"/>
      <c r="BG50" s="301"/>
      <c r="BH50" s="301"/>
      <c r="BI50" s="301"/>
      <c r="BJ50" s="301"/>
      <c r="BK50" s="301"/>
      <c r="BL50" s="301"/>
      <c r="BM50" s="301"/>
      <c r="BN50" s="301"/>
      <c r="BO50" s="301"/>
      <c r="BP50" s="301"/>
      <c r="BQ50" s="301"/>
      <c r="BR50" s="301"/>
    </row>
    <row r="51" spans="2:70" x14ac:dyDescent="0.2">
      <c r="B51" s="296">
        <v>28</v>
      </c>
      <c r="C51" s="3" t="s">
        <v>63</v>
      </c>
      <c r="D51" s="297">
        <v>18411.945659282734</v>
      </c>
      <c r="E51" s="298">
        <v>18760.61490278643</v>
      </c>
      <c r="F51" s="298">
        <v>18764.850899432069</v>
      </c>
      <c r="G51" s="298">
        <v>18764.902362725476</v>
      </c>
      <c r="H51" s="298">
        <v>18764.902987955094</v>
      </c>
      <c r="I51" s="298">
        <v>18764.902995551034</v>
      </c>
      <c r="J51" s="298">
        <v>18764.902995643319</v>
      </c>
      <c r="K51" s="298">
        <v>18764.902995644439</v>
      </c>
      <c r="L51" s="298">
        <v>18764.90299564445</v>
      </c>
      <c r="M51" s="298">
        <v>18764.90299564445</v>
      </c>
      <c r="N51" s="298">
        <v>18764.90299564445</v>
      </c>
      <c r="O51" s="298">
        <v>18764.90299564445</v>
      </c>
      <c r="P51" s="298">
        <v>18764.90299564445</v>
      </c>
      <c r="Q51" s="298">
        <v>18764.90299564445</v>
      </c>
      <c r="R51" s="298">
        <v>18764.90299564445</v>
      </c>
      <c r="S51" s="298">
        <v>18764.90299564445</v>
      </c>
      <c r="T51" s="298">
        <v>18764.90299564445</v>
      </c>
      <c r="U51" s="298">
        <v>18764.90299564445</v>
      </c>
      <c r="V51" s="298">
        <v>18764.90299564445</v>
      </c>
      <c r="W51" s="298">
        <v>18764.90299564445</v>
      </c>
      <c r="X51" s="298">
        <v>18764.90299564445</v>
      </c>
      <c r="Z51" s="296">
        <v>28</v>
      </c>
      <c r="AA51" s="3" t="s">
        <v>63</v>
      </c>
      <c r="AB51" s="297">
        <v>18737.100619625668</v>
      </c>
      <c r="AC51" s="298">
        <v>19091.927361969636</v>
      </c>
      <c r="AD51" s="298">
        <v>19096.238166316034</v>
      </c>
      <c r="AE51" s="298">
        <v>19096.290538451205</v>
      </c>
      <c r="AF51" s="298">
        <v>19096.291174722381</v>
      </c>
      <c r="AG51" s="298">
        <v>19096.291182452467</v>
      </c>
      <c r="AH51" s="298">
        <v>19096.291182546382</v>
      </c>
      <c r="AI51" s="298">
        <v>19096.291182547517</v>
      </c>
      <c r="AJ51" s="298">
        <v>19096.291182547531</v>
      </c>
      <c r="AK51" s="298">
        <v>19096.291182547531</v>
      </c>
      <c r="AL51" s="298">
        <v>19096.291182547531</v>
      </c>
      <c r="AM51" s="298">
        <v>19096.291182547531</v>
      </c>
      <c r="AN51" s="298">
        <v>19096.291182547531</v>
      </c>
      <c r="AO51" s="298">
        <v>19096.291182547531</v>
      </c>
      <c r="AP51" s="298">
        <v>19096.291182547531</v>
      </c>
      <c r="AQ51" s="298">
        <v>19096.291182547531</v>
      </c>
      <c r="AR51" s="298">
        <v>19096.291182547531</v>
      </c>
      <c r="AS51" s="298">
        <v>19096.291182547531</v>
      </c>
      <c r="AT51" s="298">
        <v>19096.291182547531</v>
      </c>
      <c r="AU51" s="298">
        <v>19096.291182547531</v>
      </c>
      <c r="AV51" s="298">
        <v>19096.291182547531</v>
      </c>
      <c r="AX51" s="301"/>
      <c r="AY51" s="301"/>
      <c r="AZ51" s="301"/>
      <c r="BA51" s="301"/>
      <c r="BB51" s="301"/>
      <c r="BC51" s="301"/>
      <c r="BD51" s="301"/>
      <c r="BE51" s="301"/>
      <c r="BF51" s="301"/>
      <c r="BG51" s="301"/>
      <c r="BH51" s="301"/>
      <c r="BI51" s="301"/>
      <c r="BJ51" s="301"/>
      <c r="BK51" s="301"/>
      <c r="BL51" s="301"/>
      <c r="BM51" s="301"/>
      <c r="BN51" s="301"/>
      <c r="BO51" s="301"/>
      <c r="BP51" s="301"/>
      <c r="BQ51" s="301"/>
      <c r="BR51" s="301"/>
    </row>
    <row r="52" spans="2:70" x14ac:dyDescent="0.2">
      <c r="B52" s="296">
        <v>29</v>
      </c>
      <c r="C52" s="3" t="s">
        <v>64</v>
      </c>
      <c r="D52" s="297">
        <v>21113.623015365512</v>
      </c>
      <c r="E52" s="298">
        <v>21394.274694620235</v>
      </c>
      <c r="F52" s="298">
        <v>21846.51405847635</v>
      </c>
      <c r="G52" s="298">
        <v>22230.975492360823</v>
      </c>
      <c r="H52" s="298">
        <v>22642.212998076415</v>
      </c>
      <c r="I52" s="298">
        <v>23042.872460361919</v>
      </c>
      <c r="J52" s="298">
        <v>23447.710840434327</v>
      </c>
      <c r="K52" s="298">
        <v>23850.898314648319</v>
      </c>
      <c r="L52" s="298">
        <v>24254.737988855777</v>
      </c>
      <c r="M52" s="298">
        <v>24658.320007649803</v>
      </c>
      <c r="N52" s="298">
        <v>25062.00381471853</v>
      </c>
      <c r="O52" s="298">
        <v>25465.647409735284</v>
      </c>
      <c r="P52" s="298">
        <v>25869.306890757834</v>
      </c>
      <c r="Q52" s="298">
        <v>26272.960095921138</v>
      </c>
      <c r="R52" s="298">
        <v>26676.615780399199</v>
      </c>
      <c r="S52" s="298">
        <v>27080.270485409575</v>
      </c>
      <c r="T52" s="298">
        <v>27483.925577364291</v>
      </c>
      <c r="U52" s="298">
        <v>27887.580516454429</v>
      </c>
      <c r="V52" s="298">
        <v>28291.235515934641</v>
      </c>
      <c r="W52" s="298">
        <v>28694.890491557395</v>
      </c>
      <c r="X52" s="298">
        <v>29098.545476605104</v>
      </c>
      <c r="Z52" s="296">
        <v>29</v>
      </c>
      <c r="AA52" s="3" t="s">
        <v>64</v>
      </c>
      <c r="AB52" s="297">
        <v>21954.578620067525</v>
      </c>
      <c r="AC52" s="298">
        <v>22246.408655706957</v>
      </c>
      <c r="AD52" s="298">
        <v>22716.660713425463</v>
      </c>
      <c r="AE52" s="298">
        <v>23116.435246221554</v>
      </c>
      <c r="AF52" s="298">
        <v>23544.052341789797</v>
      </c>
      <c r="AG52" s="298">
        <v>23960.670070458134</v>
      </c>
      <c r="AH52" s="298">
        <v>24381.633163208819</v>
      </c>
      <c r="AI52" s="298">
        <v>24800.87959452076</v>
      </c>
      <c r="AJ52" s="298">
        <v>25220.804202951902</v>
      </c>
      <c r="AK52" s="298">
        <v>25640.460893554497</v>
      </c>
      <c r="AL52" s="298">
        <v>26060.223426658769</v>
      </c>
      <c r="AM52" s="298">
        <v>26479.944146065041</v>
      </c>
      <c r="AN52" s="298">
        <v>26899.681384216721</v>
      </c>
      <c r="AO52" s="298">
        <v>27319.412096541684</v>
      </c>
      <c r="AP52" s="298">
        <v>27739.145386932501</v>
      </c>
      <c r="AQ52" s="298">
        <v>28158.877658843441</v>
      </c>
      <c r="AR52" s="298">
        <v>28578.610333110712</v>
      </c>
      <c r="AS52" s="298">
        <v>28998.342848424814</v>
      </c>
      <c r="AT52" s="298">
        <v>29418.075426534309</v>
      </c>
      <c r="AU52" s="298">
        <v>29837.807979836132</v>
      </c>
      <c r="AV52" s="298">
        <v>30257.540542938288</v>
      </c>
      <c r="AX52" s="301"/>
      <c r="AY52" s="301"/>
      <c r="AZ52" s="301"/>
      <c r="BA52" s="301"/>
      <c r="BB52" s="301"/>
      <c r="BC52" s="301"/>
      <c r="BD52" s="301"/>
      <c r="BE52" s="301"/>
      <c r="BF52" s="301"/>
      <c r="BG52" s="301"/>
      <c r="BH52" s="301"/>
      <c r="BI52" s="301"/>
      <c r="BJ52" s="301"/>
      <c r="BK52" s="301"/>
      <c r="BL52" s="301"/>
      <c r="BM52" s="301"/>
      <c r="BN52" s="301"/>
      <c r="BO52" s="301"/>
      <c r="BP52" s="301"/>
      <c r="BQ52" s="301"/>
      <c r="BR52" s="301"/>
    </row>
    <row r="53" spans="2:70" x14ac:dyDescent="0.2">
      <c r="B53" s="296">
        <v>31</v>
      </c>
      <c r="C53" s="3" t="s">
        <v>65</v>
      </c>
      <c r="D53" s="297">
        <v>33271.126082825554</v>
      </c>
      <c r="E53" s="298">
        <v>34248.93259884532</v>
      </c>
      <c r="F53" s="298">
        <v>35049.703317076317</v>
      </c>
      <c r="G53" s="298">
        <v>35791.339685956766</v>
      </c>
      <c r="H53" s="298">
        <v>36518.917687940339</v>
      </c>
      <c r="I53" s="298">
        <v>37252.208264668108</v>
      </c>
      <c r="J53" s="298">
        <v>37997.610471462125</v>
      </c>
      <c r="K53" s="298">
        <v>38757.588060607508</v>
      </c>
      <c r="L53" s="298">
        <v>39533.158794096671</v>
      </c>
      <c r="M53" s="298">
        <v>40324.895349239028</v>
      </c>
      <c r="N53" s="298">
        <v>41133.217459722888</v>
      </c>
      <c r="O53" s="298">
        <v>41958.50073371188</v>
      </c>
      <c r="P53" s="298">
        <v>42801.11039874838</v>
      </c>
      <c r="Q53" s="298">
        <v>43661.413278916523</v>
      </c>
      <c r="R53" s="298">
        <v>44539.782255291298</v>
      </c>
      <c r="S53" s="298">
        <v>45436.595843783842</v>
      </c>
      <c r="T53" s="298">
        <v>46352.246229312135</v>
      </c>
      <c r="U53" s="298">
        <v>47287.110539139074</v>
      </c>
      <c r="V53" s="298">
        <v>48241.664453695514</v>
      </c>
      <c r="W53" s="298">
        <v>49216.039481092623</v>
      </c>
      <c r="X53" s="298">
        <v>50211.774184788395</v>
      </c>
      <c r="Z53" s="296">
        <v>31</v>
      </c>
      <c r="AA53" s="3" t="s">
        <v>65</v>
      </c>
      <c r="AB53" s="297">
        <v>34596.315034704508</v>
      </c>
      <c r="AC53" s="298">
        <v>35613.067584257311</v>
      </c>
      <c r="AD53" s="298">
        <v>36445.733000195476</v>
      </c>
      <c r="AE53" s="298">
        <v>37216.908745648434</v>
      </c>
      <c r="AF53" s="298">
        <v>37973.466179451003</v>
      </c>
      <c r="AG53" s="298">
        <v>38735.963719849839</v>
      </c>
      <c r="AH53" s="298">
        <v>39511.055296540471</v>
      </c>
      <c r="AI53" s="298">
        <v>40301.302793061506</v>
      </c>
      <c r="AJ53" s="298">
        <v>41107.764508865548</v>
      </c>
      <c r="AK53" s="298">
        <v>41931.03593099922</v>
      </c>
      <c r="AL53" s="298">
        <v>42771.553511143647</v>
      </c>
      <c r="AM53" s="298">
        <v>43629.707817935639</v>
      </c>
      <c r="AN53" s="298">
        <v>44505.878625930527</v>
      </c>
      <c r="AO53" s="298">
        <v>45400.447369815774</v>
      </c>
      <c r="AP53" s="298">
        <v>46313.801782519549</v>
      </c>
      <c r="AQ53" s="298">
        <v>47246.335456241759</v>
      </c>
      <c r="AR53" s="298">
        <v>48198.456196625652</v>
      </c>
      <c r="AS53" s="298">
        <v>49170.556151912991</v>
      </c>
      <c r="AT53" s="298">
        <v>50163.129948886199</v>
      </c>
      <c r="AU53" s="298">
        <v>51176.314333624563</v>
      </c>
      <c r="AV53" s="298">
        <v>52211.709150568517</v>
      </c>
      <c r="AX53" s="301"/>
      <c r="AY53" s="301"/>
      <c r="AZ53" s="301"/>
      <c r="BA53" s="301"/>
      <c r="BB53" s="301"/>
      <c r="BC53" s="301"/>
      <c r="BD53" s="301"/>
      <c r="BE53" s="301"/>
      <c r="BF53" s="301"/>
      <c r="BG53" s="301"/>
      <c r="BH53" s="301"/>
      <c r="BI53" s="301"/>
      <c r="BJ53" s="301"/>
      <c r="BK53" s="301"/>
      <c r="BL53" s="301"/>
      <c r="BM53" s="301"/>
      <c r="BN53" s="301"/>
      <c r="BO53" s="301"/>
      <c r="BP53" s="301"/>
      <c r="BQ53" s="301"/>
      <c r="BR53" s="301"/>
    </row>
    <row r="54" spans="2:70" x14ac:dyDescent="0.2">
      <c r="B54" s="296">
        <v>32</v>
      </c>
      <c r="C54" s="3" t="s">
        <v>66</v>
      </c>
      <c r="D54" s="297">
        <v>21654.927508667384</v>
      </c>
      <c r="E54" s="298">
        <v>22403.352188557601</v>
      </c>
      <c r="F54" s="298">
        <v>22932.042329223725</v>
      </c>
      <c r="G54" s="298">
        <v>23480.579275808457</v>
      </c>
      <c r="H54" s="298">
        <v>24040.139338960878</v>
      </c>
      <c r="I54" s="298">
        <v>24611.569218985183</v>
      </c>
      <c r="J54" s="298">
        <v>25194.968723916343</v>
      </c>
      <c r="K54" s="298">
        <v>25790.62739184247</v>
      </c>
      <c r="L54" s="298">
        <v>26398.792904036585</v>
      </c>
      <c r="M54" s="298">
        <v>27019.730400161825</v>
      </c>
      <c r="N54" s="298">
        <v>27653.707454506501</v>
      </c>
      <c r="O54" s="298">
        <v>28300.998056978195</v>
      </c>
      <c r="P54" s="298">
        <v>28961.881766389615</v>
      </c>
      <c r="Q54" s="298">
        <v>29636.643985946819</v>
      </c>
      <c r="R54" s="298">
        <v>30325.57640637138</v>
      </c>
      <c r="S54" s="298">
        <v>31028.975647482977</v>
      </c>
      <c r="T54" s="298">
        <v>31747.149240360948</v>
      </c>
      <c r="U54" s="298">
        <v>32480.392891847132</v>
      </c>
      <c r="V54" s="298">
        <v>33229.079907458086</v>
      </c>
      <c r="W54" s="298">
        <v>33993.312556614903</v>
      </c>
      <c r="X54" s="298">
        <v>34774.299733332373</v>
      </c>
      <c r="Z54" s="296">
        <v>32</v>
      </c>
      <c r="AA54" s="3" t="s">
        <v>66</v>
      </c>
      <c r="AB54" s="297">
        <v>22517.443271337612</v>
      </c>
      <c r="AC54" s="298">
        <v>23295.677706227849</v>
      </c>
      <c r="AD54" s="298">
        <v>23845.425575196703</v>
      </c>
      <c r="AE54" s="298">
        <v>24415.810748363911</v>
      </c>
      <c r="AF54" s="298">
        <v>24997.658088831678</v>
      </c>
      <c r="AG54" s="298">
        <v>25591.848020977348</v>
      </c>
      <c r="AH54" s="298">
        <v>26198.484328189938</v>
      </c>
      <c r="AI54" s="298">
        <v>26817.868080859564</v>
      </c>
      <c r="AJ54" s="298">
        <v>27450.256825404365</v>
      </c>
      <c r="AK54" s="298">
        <v>28095.92626200027</v>
      </c>
      <c r="AL54" s="298">
        <v>28755.154622419486</v>
      </c>
      <c r="AM54" s="298">
        <v>29428.226809587642</v>
      </c>
      <c r="AN54" s="298">
        <v>30115.433517144927</v>
      </c>
      <c r="AO54" s="298">
        <v>30817.071515907071</v>
      </c>
      <c r="AP54" s="298">
        <v>31533.44411463715</v>
      </c>
      <c r="AQ54" s="298">
        <v>32264.85974752222</v>
      </c>
      <c r="AR54" s="298">
        <v>33011.638194604529</v>
      </c>
      <c r="AS54" s="298">
        <v>33774.086940729409</v>
      </c>
      <c r="AT54" s="298">
        <v>34552.594160172142</v>
      </c>
      <c r="AU54" s="298">
        <v>35347.266195744873</v>
      </c>
      <c r="AV54" s="298">
        <v>36159.360091711009</v>
      </c>
      <c r="AX54" s="301"/>
      <c r="AY54" s="301"/>
      <c r="AZ54" s="301"/>
      <c r="BA54" s="301"/>
      <c r="BB54" s="301"/>
      <c r="BC54" s="301"/>
      <c r="BD54" s="301"/>
      <c r="BE54" s="301"/>
      <c r="BF54" s="301"/>
      <c r="BG54" s="301"/>
      <c r="BH54" s="301"/>
      <c r="BI54" s="301"/>
      <c r="BJ54" s="301"/>
      <c r="BK54" s="301"/>
      <c r="BL54" s="301"/>
      <c r="BM54" s="301"/>
      <c r="BN54" s="301"/>
      <c r="BO54" s="301"/>
      <c r="BP54" s="301"/>
      <c r="BQ54" s="301"/>
      <c r="BR54" s="301"/>
    </row>
    <row r="55" spans="2:70" x14ac:dyDescent="0.2">
      <c r="B55" s="296">
        <v>33</v>
      </c>
      <c r="C55" s="3" t="s">
        <v>67</v>
      </c>
      <c r="D55" s="297">
        <v>47276.616730925423</v>
      </c>
      <c r="E55" s="298">
        <v>49950.566235637394</v>
      </c>
      <c r="F55" s="298">
        <v>52437.437341311343</v>
      </c>
      <c r="G55" s="298">
        <v>54893.630219009494</v>
      </c>
      <c r="H55" s="298">
        <v>57346.403257102182</v>
      </c>
      <c r="I55" s="298">
        <v>59801.326572446873</v>
      </c>
      <c r="J55" s="298">
        <v>62259.395539238343</v>
      </c>
      <c r="K55" s="298">
        <v>64720.864730476555</v>
      </c>
      <c r="L55" s="298">
        <v>67185.835226693787</v>
      </c>
      <c r="M55" s="298">
        <v>69654.387023184463</v>
      </c>
      <c r="N55" s="298">
        <v>72126.59621054586</v>
      </c>
      <c r="O55" s="298">
        <v>74602.539824985884</v>
      </c>
      <c r="P55" s="298">
        <v>77082.296317070824</v>
      </c>
      <c r="Q55" s="298">
        <v>79565.945749371662</v>
      </c>
      <c r="R55" s="298">
        <v>82053.569939665002</v>
      </c>
      <c r="S55" s="298">
        <v>84545.252102136423</v>
      </c>
      <c r="T55" s="298">
        <v>87041.078453844675</v>
      </c>
      <c r="U55" s="298">
        <v>89541.132120185415</v>
      </c>
      <c r="V55" s="298">
        <v>92045.517113477414</v>
      </c>
      <c r="W55" s="298">
        <v>94554.264855260728</v>
      </c>
      <c r="X55" s="298">
        <v>97067.70436817978</v>
      </c>
      <c r="Z55" s="296">
        <v>33</v>
      </c>
      <c r="AA55" s="3" t="s">
        <v>67</v>
      </c>
      <c r="AB55" s="297">
        <v>49159.644375318167</v>
      </c>
      <c r="AC55" s="298">
        <v>51940.097288802805</v>
      </c>
      <c r="AD55" s="298">
        <v>54526.02047061576</v>
      </c>
      <c r="AE55" s="298">
        <v>57080.043510632662</v>
      </c>
      <c r="AF55" s="298">
        <v>59630.510498832555</v>
      </c>
      <c r="AG55" s="298">
        <v>62183.213409827425</v>
      </c>
      <c r="AH55" s="298">
        <v>64739.187263566229</v>
      </c>
      <c r="AI55" s="298">
        <v>67298.696772691415</v>
      </c>
      <c r="AJ55" s="298">
        <v>69861.847043773014</v>
      </c>
      <c r="AK55" s="298">
        <v>72428.721258317892</v>
      </c>
      <c r="AL55" s="298">
        <v>74999.398537611938</v>
      </c>
      <c r="AM55" s="298">
        <v>77573.958986215061</v>
      </c>
      <c r="AN55" s="298">
        <v>80152.484179379782</v>
      </c>
      <c r="AO55" s="298">
        <v>82735.057368569091</v>
      </c>
      <c r="AP55" s="298">
        <v>85321.763630361864</v>
      </c>
      <c r="AQ55" s="298">
        <v>87912.689493364567</v>
      </c>
      <c r="AR55" s="298">
        <v>90507.924608661255</v>
      </c>
      <c r="AS55" s="298">
        <v>93107.555412532427</v>
      </c>
      <c r="AT55" s="298">
        <v>95711.690060107241</v>
      </c>
      <c r="AU55" s="298">
        <v>98320.361224445762</v>
      </c>
      <c r="AV55" s="298">
        <v>100933.91103316433</v>
      </c>
      <c r="AX55" s="301"/>
      <c r="AY55" s="301"/>
      <c r="AZ55" s="301"/>
      <c r="BA55" s="301"/>
      <c r="BB55" s="301"/>
      <c r="BC55" s="301"/>
      <c r="BD55" s="301"/>
      <c r="BE55" s="301"/>
      <c r="BF55" s="301"/>
      <c r="BG55" s="301"/>
      <c r="BH55" s="301"/>
      <c r="BI55" s="301"/>
      <c r="BJ55" s="301"/>
      <c r="BK55" s="301"/>
      <c r="BL55" s="301"/>
      <c r="BM55" s="301"/>
      <c r="BN55" s="301"/>
      <c r="BO55" s="301"/>
      <c r="BP55" s="301"/>
      <c r="BQ55" s="301"/>
      <c r="BR55" s="301"/>
    </row>
    <row r="56" spans="2:70" x14ac:dyDescent="0.2">
      <c r="B56" s="296">
        <v>34</v>
      </c>
      <c r="C56" s="3" t="s">
        <v>68</v>
      </c>
      <c r="D56" s="297">
        <v>9198.6015881199091</v>
      </c>
      <c r="E56" s="298">
        <v>9648.1469581776801</v>
      </c>
      <c r="F56" s="298">
        <v>10159.973865798047</v>
      </c>
      <c r="G56" s="298">
        <v>10681.63853288003</v>
      </c>
      <c r="H56" s="298">
        <v>11210.666188614357</v>
      </c>
      <c r="I56" s="298">
        <v>11747.013535580354</v>
      </c>
      <c r="J56" s="298">
        <v>12290.60963793725</v>
      </c>
      <c r="K56" s="298">
        <v>12841.43507623685</v>
      </c>
      <c r="L56" s="298">
        <v>13399.471237975094</v>
      </c>
      <c r="M56" s="298">
        <v>13964.709256014137</v>
      </c>
      <c r="N56" s="298">
        <v>14537.146736865749</v>
      </c>
      <c r="O56" s="298">
        <v>15116.788062632562</v>
      </c>
      <c r="P56" s="298">
        <v>15703.643879821262</v>
      </c>
      <c r="Q56" s="298">
        <v>16297.730834156435</v>
      </c>
      <c r="R56" s="298">
        <v>16899.071381230777</v>
      </c>
      <c r="S56" s="298">
        <v>17507.693261530978</v>
      </c>
      <c r="T56" s="298">
        <v>18123.63050565905</v>
      </c>
      <c r="U56" s="298">
        <v>18746.918545935037</v>
      </c>
      <c r="V56" s="298">
        <v>19377.612624145662</v>
      </c>
      <c r="W56" s="298">
        <v>20015.714693113547</v>
      </c>
      <c r="X56" s="298">
        <v>20661.463984741611</v>
      </c>
      <c r="Z56" s="296">
        <v>34</v>
      </c>
      <c r="AA56" s="3" t="s">
        <v>68</v>
      </c>
      <c r="AB56" s="297">
        <v>9564.981889374727</v>
      </c>
      <c r="AC56" s="298">
        <v>10032.432651521896</v>
      </c>
      <c r="AD56" s="298">
        <v>10564.645624872785</v>
      </c>
      <c r="AE56" s="298">
        <v>11107.088195644645</v>
      </c>
      <c r="AF56" s="298">
        <v>11657.187022906868</v>
      </c>
      <c r="AG56" s="298">
        <v>12214.897084702525</v>
      </c>
      <c r="AH56" s="298">
        <v>12780.14461981629</v>
      </c>
      <c r="AI56" s="298">
        <v>13352.909435323369</v>
      </c>
      <c r="AJ56" s="298">
        <v>13933.17217738364</v>
      </c>
      <c r="AK56" s="298">
        <v>14520.923625681175</v>
      </c>
      <c r="AL56" s="298">
        <v>15116.161291395116</v>
      </c>
      <c r="AM56" s="298">
        <v>15718.889731167214</v>
      </c>
      <c r="AN56" s="298">
        <v>16329.120015554554</v>
      </c>
      <c r="AO56" s="298">
        <v>16946.869453280888</v>
      </c>
      <c r="AP56" s="298">
        <v>17572.161394345196</v>
      </c>
      <c r="AQ56" s="298">
        <v>18205.024684137767</v>
      </c>
      <c r="AR56" s="298">
        <v>18845.494708699451</v>
      </c>
      <c r="AS56" s="298">
        <v>19493.608311619631</v>
      </c>
      <c r="AT56" s="298">
        <v>20149.42293496538</v>
      </c>
      <c r="AU56" s="298">
        <v>20812.940609340258</v>
      </c>
      <c r="AV56" s="298">
        <v>21484.410095253872</v>
      </c>
      <c r="AX56" s="301"/>
      <c r="AY56" s="301"/>
      <c r="AZ56" s="301"/>
      <c r="BA56" s="301"/>
      <c r="BB56" s="301"/>
      <c r="BC56" s="301"/>
      <c r="BD56" s="301"/>
      <c r="BE56" s="301"/>
      <c r="BF56" s="301"/>
      <c r="BG56" s="301"/>
      <c r="BH56" s="301"/>
      <c r="BI56" s="301"/>
      <c r="BJ56" s="301"/>
      <c r="BK56" s="301"/>
      <c r="BL56" s="301"/>
      <c r="BM56" s="301"/>
      <c r="BN56" s="301"/>
      <c r="BO56" s="301"/>
      <c r="BP56" s="301"/>
      <c r="BQ56" s="301"/>
      <c r="BR56" s="301"/>
    </row>
    <row r="57" spans="2:70" x14ac:dyDescent="0.2">
      <c r="B57" s="296">
        <v>35</v>
      </c>
      <c r="C57" s="3" t="s">
        <v>69</v>
      </c>
      <c r="D57" s="297">
        <v>18354.159212036579</v>
      </c>
      <c r="E57" s="298">
        <v>19044.575901431872</v>
      </c>
      <c r="F57" s="298">
        <v>19682.788645019285</v>
      </c>
      <c r="G57" s="298">
        <v>20418.414515151024</v>
      </c>
      <c r="H57" s="298">
        <v>21182.521113564442</v>
      </c>
      <c r="I57" s="298">
        <v>21964.905652450154</v>
      </c>
      <c r="J57" s="298">
        <v>22766.808430521425</v>
      </c>
      <c r="K57" s="298">
        <v>23588.472550565792</v>
      </c>
      <c r="L57" s="298">
        <v>24430.402266078407</v>
      </c>
      <c r="M57" s="298">
        <v>25293.048700364197</v>
      </c>
      <c r="N57" s="298">
        <v>26176.890741404008</v>
      </c>
      <c r="O57" s="298">
        <v>27082.414580428132</v>
      </c>
      <c r="P57" s="298">
        <v>28010.119260060797</v>
      </c>
      <c r="Q57" s="298">
        <v>28960.515602576394</v>
      </c>
      <c r="R57" s="298">
        <v>29934.126666106909</v>
      </c>
      <c r="S57" s="298">
        <v>30931.488525959368</v>
      </c>
      <c r="T57" s="298">
        <v>31953.148210972256</v>
      </c>
      <c r="U57" s="298">
        <v>32999.673231324698</v>
      </c>
      <c r="V57" s="298">
        <v>34071.615639272248</v>
      </c>
      <c r="W57" s="298">
        <v>35169.654262790093</v>
      </c>
      <c r="X57" s="298">
        <v>36294.038784052893</v>
      </c>
      <c r="Z57" s="296">
        <v>35</v>
      </c>
      <c r="AA57" s="3" t="s">
        <v>69</v>
      </c>
      <c r="AB57" s="297">
        <v>18644.705552363117</v>
      </c>
      <c r="AC57" s="298">
        <v>19346.051537951538</v>
      </c>
      <c r="AD57" s="298">
        <v>19994.367189269942</v>
      </c>
      <c r="AE57" s="298">
        <v>20741.638016925866</v>
      </c>
      <c r="AF57" s="298">
        <v>21517.840422792167</v>
      </c>
      <c r="AG57" s="298">
        <v>22312.610108928438</v>
      </c>
      <c r="AH57" s="298">
        <v>23127.20700797658</v>
      </c>
      <c r="AI57" s="298">
        <v>23961.878071041247</v>
      </c>
      <c r="AJ57" s="298">
        <v>24817.13553395043</v>
      </c>
      <c r="AK57" s="298">
        <v>25693.437661290962</v>
      </c>
      <c r="AL57" s="298">
        <v>26591.270921840434</v>
      </c>
      <c r="AM57" s="298">
        <v>27511.129203236309</v>
      </c>
      <c r="AN57" s="298">
        <v>28453.519447947561</v>
      </c>
      <c r="AO57" s="298">
        <v>29418.960564565179</v>
      </c>
      <c r="AP57" s="298">
        <v>30407.983891231383</v>
      </c>
      <c r="AQ57" s="298">
        <v>31421.133989325306</v>
      </c>
      <c r="AR57" s="298">
        <v>32458.966547151947</v>
      </c>
      <c r="AS57" s="298">
        <v>33522.058058576571</v>
      </c>
      <c r="AT57" s="298">
        <v>34610.969314841925</v>
      </c>
      <c r="AU57" s="298">
        <v>35726.389889770064</v>
      </c>
      <c r="AV57" s="298">
        <v>36868.573418004453</v>
      </c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</row>
    <row r="58" spans="2:70" x14ac:dyDescent="0.2">
      <c r="B58" s="296">
        <v>36</v>
      </c>
      <c r="C58" s="3" t="s">
        <v>70</v>
      </c>
      <c r="D58" s="297">
        <v>18678.205749621935</v>
      </c>
      <c r="E58" s="298">
        <v>19933.279081995679</v>
      </c>
      <c r="F58" s="298">
        <v>21148.642045395634</v>
      </c>
      <c r="G58" s="298">
        <v>22349.971934493838</v>
      </c>
      <c r="H58" s="298">
        <v>23542.52415146487</v>
      </c>
      <c r="I58" s="298">
        <v>24725.636429293554</v>
      </c>
      <c r="J58" s="298">
        <v>25899.228494102612</v>
      </c>
      <c r="K58" s="298">
        <v>27063.070282270277</v>
      </c>
      <c r="L58" s="298">
        <v>28216.964743906588</v>
      </c>
      <c r="M58" s="298">
        <v>29360.701014867016</v>
      </c>
      <c r="N58" s="298">
        <v>30494.066276145335</v>
      </c>
      <c r="O58" s="298">
        <v>31616.842611389322</v>
      </c>
      <c r="P58" s="298">
        <v>32728.807671481074</v>
      </c>
      <c r="Q58" s="298">
        <v>33829.734468337636</v>
      </c>
      <c r="R58" s="298">
        <v>34919.390977695657</v>
      </c>
      <c r="S58" s="298">
        <v>35997.541392755971</v>
      </c>
      <c r="T58" s="298">
        <v>37063.940690786789</v>
      </c>
      <c r="U58" s="298">
        <v>38118.355351747319</v>
      </c>
      <c r="V58" s="298">
        <v>39160.481946863765</v>
      </c>
      <c r="W58" s="298">
        <v>40190.264606156801</v>
      </c>
      <c r="X58" s="298">
        <v>41206.639759179045</v>
      </c>
      <c r="Z58" s="296">
        <v>36</v>
      </c>
      <c r="AA58" s="3" t="s">
        <v>70</v>
      </c>
      <c r="AB58" s="297">
        <v>18814.369869536684</v>
      </c>
      <c r="AC58" s="298">
        <v>20078.592686503423</v>
      </c>
      <c r="AD58" s="298">
        <v>21302.815645906565</v>
      </c>
      <c r="AE58" s="298">
        <v>22512.903229896303</v>
      </c>
      <c r="AF58" s="298">
        <v>23714.14915252904</v>
      </c>
      <c r="AG58" s="298">
        <v>24905.886318863111</v>
      </c>
      <c r="AH58" s="298">
        <v>26088.033869824623</v>
      </c>
      <c r="AI58" s="298">
        <v>27260.360064628028</v>
      </c>
      <c r="AJ58" s="298">
        <v>28422.666416889668</v>
      </c>
      <c r="AK58" s="298">
        <v>29574.740525265403</v>
      </c>
      <c r="AL58" s="298">
        <v>30716.368019298428</v>
      </c>
      <c r="AM58" s="298">
        <v>31847.329394026361</v>
      </c>
      <c r="AN58" s="298">
        <v>32967.400679406157</v>
      </c>
      <c r="AO58" s="298">
        <v>34076.353232611822</v>
      </c>
      <c r="AP58" s="298">
        <v>35173.953337923049</v>
      </c>
      <c r="AQ58" s="298">
        <v>36259.963469509144</v>
      </c>
      <c r="AR58" s="298">
        <v>37334.136818422616</v>
      </c>
      <c r="AS58" s="298">
        <v>38396.23816226155</v>
      </c>
      <c r="AT58" s="298">
        <v>39445.961860256401</v>
      </c>
      <c r="AU58" s="298">
        <v>40483.251635135675</v>
      </c>
      <c r="AV58" s="298">
        <v>41507.036163023455</v>
      </c>
      <c r="AX58" s="301"/>
      <c r="AY58" s="301"/>
      <c r="AZ58" s="301"/>
      <c r="BA58" s="301"/>
      <c r="BB58" s="301"/>
      <c r="BC58" s="301"/>
      <c r="BD58" s="301"/>
      <c r="BE58" s="301"/>
      <c r="BF58" s="301"/>
      <c r="BG58" s="301"/>
      <c r="BH58" s="301"/>
      <c r="BI58" s="301"/>
      <c r="BJ58" s="301"/>
      <c r="BK58" s="301"/>
      <c r="BL58" s="301"/>
      <c r="BM58" s="301"/>
      <c r="BN58" s="301"/>
      <c r="BO58" s="301"/>
      <c r="BP58" s="301"/>
      <c r="BQ58" s="301"/>
      <c r="BR58" s="301"/>
    </row>
    <row r="59" spans="2:70" x14ac:dyDescent="0.2">
      <c r="B59" s="296">
        <v>39</v>
      </c>
      <c r="C59" s="3" t="s">
        <v>71</v>
      </c>
      <c r="D59" s="297">
        <v>65977.09429698599</v>
      </c>
      <c r="E59" s="298">
        <v>69860.122928265351</v>
      </c>
      <c r="F59" s="298">
        <v>73618.888473909872</v>
      </c>
      <c r="G59" s="298">
        <v>77345.319751569215</v>
      </c>
      <c r="H59" s="298">
        <v>81061.155703566503</v>
      </c>
      <c r="I59" s="298">
        <v>84765.600548650982</v>
      </c>
      <c r="J59" s="298">
        <v>88458.5556456349</v>
      </c>
      <c r="K59" s="298">
        <v>92139.743798419018</v>
      </c>
      <c r="L59" s="298">
        <v>95808.927083063129</v>
      </c>
      <c r="M59" s="298">
        <v>99465.851049617864</v>
      </c>
      <c r="N59" s="298">
        <v>103110.2588517984</v>
      </c>
      <c r="O59" s="298">
        <v>106741.88750089424</v>
      </c>
      <c r="P59" s="298">
        <v>110360.46865704386</v>
      </c>
      <c r="Q59" s="298">
        <v>113965.72837892428</v>
      </c>
      <c r="R59" s="298">
        <v>117557.38666117023</v>
      </c>
      <c r="S59" s="298">
        <v>121135.15887897884</v>
      </c>
      <c r="T59" s="298">
        <v>124698.74949823847</v>
      </c>
      <c r="U59" s="298">
        <v>128247.87603600754</v>
      </c>
      <c r="V59" s="298">
        <v>131782.17488346389</v>
      </c>
      <c r="W59" s="298">
        <v>135301.56853020424</v>
      </c>
      <c r="X59" s="298">
        <v>138804.81382797609</v>
      </c>
      <c r="Z59" s="296">
        <v>39</v>
      </c>
      <c r="AA59" s="3" t="s">
        <v>71</v>
      </c>
      <c r="AB59" s="297">
        <v>66458.067314411048</v>
      </c>
      <c r="AC59" s="298">
        <v>70369.40322441241</v>
      </c>
      <c r="AD59" s="298">
        <v>74155.570170884719</v>
      </c>
      <c r="AE59" s="298">
        <v>77909.16713255817</v>
      </c>
      <c r="AF59" s="298">
        <v>81652.091528645455</v>
      </c>
      <c r="AG59" s="298">
        <v>85383.541776650614</v>
      </c>
      <c r="AH59" s="298">
        <v>89103.418516291611</v>
      </c>
      <c r="AI59" s="298">
        <v>92811.442530709508</v>
      </c>
      <c r="AJ59" s="298">
        <v>96507.374161498679</v>
      </c>
      <c r="AK59" s="298">
        <v>100190.95710376956</v>
      </c>
      <c r="AL59" s="298">
        <v>103861.9326388281</v>
      </c>
      <c r="AM59" s="298">
        <v>107520.0358607758</v>
      </c>
      <c r="AN59" s="298">
        <v>111164.99647355374</v>
      </c>
      <c r="AO59" s="298">
        <v>114796.53853880653</v>
      </c>
      <c r="AP59" s="298">
        <v>118414.3800099302</v>
      </c>
      <c r="AQ59" s="298">
        <v>122018.23418720653</v>
      </c>
      <c r="AR59" s="298">
        <v>125607.8033820806</v>
      </c>
      <c r="AS59" s="298">
        <v>129182.80305231005</v>
      </c>
      <c r="AT59" s="298">
        <v>132742.86693836431</v>
      </c>
      <c r="AU59" s="298">
        <v>136287.91696478939</v>
      </c>
      <c r="AV59" s="298">
        <v>139816.70092078196</v>
      </c>
      <c r="AX59" s="301"/>
      <c r="AY59" s="301"/>
      <c r="AZ59" s="301"/>
      <c r="BA59" s="301"/>
      <c r="BB59" s="301"/>
      <c r="BC59" s="301"/>
      <c r="BD59" s="301"/>
      <c r="BE59" s="301"/>
      <c r="BF59" s="301"/>
      <c r="BG59" s="301"/>
      <c r="BH59" s="301"/>
      <c r="BI59" s="301"/>
      <c r="BJ59" s="301"/>
      <c r="BK59" s="301"/>
      <c r="BL59" s="301"/>
      <c r="BM59" s="301"/>
      <c r="BN59" s="301"/>
      <c r="BO59" s="301"/>
      <c r="BP59" s="301"/>
      <c r="BQ59" s="301"/>
      <c r="BR59" s="301"/>
    </row>
    <row r="60" spans="2:70" x14ac:dyDescent="0.2">
      <c r="B60" s="296">
        <v>40</v>
      </c>
      <c r="C60" s="3" t="s">
        <v>72</v>
      </c>
      <c r="D60" s="297">
        <v>19797.040449675518</v>
      </c>
      <c r="E60" s="298">
        <v>21044.303288390969</v>
      </c>
      <c r="F60" s="298">
        <v>22287.434885455816</v>
      </c>
      <c r="G60" s="298">
        <v>23532.324024681253</v>
      </c>
      <c r="H60" s="298">
        <v>24777.869266820759</v>
      </c>
      <c r="I60" s="298">
        <v>26023.8102339611</v>
      </c>
      <c r="J60" s="298">
        <v>27270.176681643617</v>
      </c>
      <c r="K60" s="298">
        <v>28516.972280443144</v>
      </c>
      <c r="L60" s="298">
        <v>29764.207387462895</v>
      </c>
      <c r="M60" s="298">
        <v>31011.890888502221</v>
      </c>
      <c r="N60" s="298">
        <v>32260.032287760347</v>
      </c>
      <c r="O60" s="298">
        <v>33508.641178651771</v>
      </c>
      <c r="P60" s="298">
        <v>34757.727384091108</v>
      </c>
      <c r="Q60" s="298">
        <v>36007.30092684499</v>
      </c>
      <c r="R60" s="298">
        <v>37257.372038905509</v>
      </c>
      <c r="S60" s="298">
        <v>38507.951178760683</v>
      </c>
      <c r="T60" s="298">
        <v>39759.048977443657</v>
      </c>
      <c r="U60" s="298">
        <v>41010.676473445317</v>
      </c>
      <c r="V60" s="298">
        <v>42262.84421784756</v>
      </c>
      <c r="W60" s="298">
        <v>43515.565791600347</v>
      </c>
      <c r="X60" s="298">
        <v>44768.844090622319</v>
      </c>
      <c r="Z60" s="296">
        <v>40</v>
      </c>
      <c r="AA60" s="3" t="s">
        <v>72</v>
      </c>
      <c r="AB60" s="297">
        <v>19941.36087455364</v>
      </c>
      <c r="AC60" s="298">
        <v>21197.71625936334</v>
      </c>
      <c r="AD60" s="298">
        <v>22449.910285770799</v>
      </c>
      <c r="AE60" s="298">
        <v>23703.874666821179</v>
      </c>
      <c r="AF60" s="298">
        <v>24958.499933775882</v>
      </c>
      <c r="AG60" s="298">
        <v>26213.523810566672</v>
      </c>
      <c r="AH60" s="298">
        <v>27468.976269652798</v>
      </c>
      <c r="AI60" s="298">
        <v>28724.861008367581</v>
      </c>
      <c r="AJ60" s="298">
        <v>29981.188459317487</v>
      </c>
      <c r="AK60" s="298">
        <v>31237.96757307939</v>
      </c>
      <c r="AL60" s="298">
        <v>32495.207923138114</v>
      </c>
      <c r="AM60" s="298">
        <v>33752.919172844144</v>
      </c>
      <c r="AN60" s="298">
        <v>35011.111216721147</v>
      </c>
      <c r="AO60" s="298">
        <v>36269.794150601701</v>
      </c>
      <c r="AP60" s="298">
        <v>37528.978281069139</v>
      </c>
      <c r="AQ60" s="298">
        <v>38788.674142853844</v>
      </c>
      <c r="AR60" s="298">
        <v>40048.892444489225</v>
      </c>
      <c r="AS60" s="298">
        <v>41309.644304936723</v>
      </c>
      <c r="AT60" s="298">
        <v>42570.940352195685</v>
      </c>
      <c r="AU60" s="298">
        <v>43832.794266221106</v>
      </c>
      <c r="AV60" s="298">
        <v>45095.208964042962</v>
      </c>
      <c r="AX60" s="301"/>
      <c r="AY60" s="301"/>
      <c r="AZ60" s="301"/>
      <c r="BA60" s="301"/>
      <c r="BB60" s="301"/>
      <c r="BC60" s="301"/>
      <c r="BD60" s="301"/>
      <c r="BE60" s="301"/>
      <c r="BF60" s="301"/>
      <c r="BG60" s="301"/>
      <c r="BH60" s="301"/>
      <c r="BI60" s="301"/>
      <c r="BJ60" s="301"/>
      <c r="BK60" s="301"/>
      <c r="BL60" s="301"/>
      <c r="BM60" s="301"/>
      <c r="BN60" s="301"/>
      <c r="BO60" s="301"/>
      <c r="BP60" s="301"/>
      <c r="BQ60" s="301"/>
      <c r="BR60" s="301"/>
    </row>
    <row r="61" spans="2:70" s="304" customFormat="1" x14ac:dyDescent="0.2">
      <c r="B61" s="296">
        <v>45</v>
      </c>
      <c r="C61" s="3" t="s">
        <v>73</v>
      </c>
      <c r="D61" s="297">
        <v>0</v>
      </c>
      <c r="E61" s="298">
        <v>0</v>
      </c>
      <c r="F61" s="298">
        <v>0</v>
      </c>
      <c r="G61" s="298">
        <v>0</v>
      </c>
      <c r="H61" s="298">
        <v>0</v>
      </c>
      <c r="I61" s="298">
        <v>0</v>
      </c>
      <c r="J61" s="298">
        <v>0</v>
      </c>
      <c r="K61" s="298">
        <v>0</v>
      </c>
      <c r="L61" s="298">
        <v>0</v>
      </c>
      <c r="M61" s="298">
        <v>0</v>
      </c>
      <c r="N61" s="298">
        <v>0</v>
      </c>
      <c r="O61" s="298">
        <v>0</v>
      </c>
      <c r="P61" s="298">
        <v>0</v>
      </c>
      <c r="Q61" s="298">
        <v>0</v>
      </c>
      <c r="R61" s="298">
        <v>0</v>
      </c>
      <c r="S61" s="298">
        <v>0</v>
      </c>
      <c r="T61" s="298">
        <v>0</v>
      </c>
      <c r="U61" s="298">
        <v>0</v>
      </c>
      <c r="V61" s="298">
        <v>0</v>
      </c>
      <c r="W61" s="298">
        <v>0</v>
      </c>
      <c r="X61" s="298">
        <v>0</v>
      </c>
      <c r="Z61" s="296">
        <v>45</v>
      </c>
      <c r="AA61" s="3" t="s">
        <v>73</v>
      </c>
      <c r="AB61" s="297">
        <v>0</v>
      </c>
      <c r="AC61" s="298">
        <v>0</v>
      </c>
      <c r="AD61" s="298">
        <v>0</v>
      </c>
      <c r="AE61" s="298">
        <v>0</v>
      </c>
      <c r="AF61" s="298">
        <v>0</v>
      </c>
      <c r="AG61" s="298">
        <v>0</v>
      </c>
      <c r="AH61" s="298">
        <v>0</v>
      </c>
      <c r="AI61" s="298">
        <v>0</v>
      </c>
      <c r="AJ61" s="298">
        <v>0</v>
      </c>
      <c r="AK61" s="298">
        <v>0</v>
      </c>
      <c r="AL61" s="298">
        <v>0</v>
      </c>
      <c r="AM61" s="298">
        <v>0</v>
      </c>
      <c r="AN61" s="298">
        <v>0</v>
      </c>
      <c r="AO61" s="298">
        <v>0</v>
      </c>
      <c r="AP61" s="298">
        <v>0</v>
      </c>
      <c r="AQ61" s="298">
        <v>0</v>
      </c>
      <c r="AR61" s="298">
        <v>0</v>
      </c>
      <c r="AS61" s="298">
        <v>0</v>
      </c>
      <c r="AT61" s="298">
        <v>0</v>
      </c>
      <c r="AU61" s="298">
        <v>0</v>
      </c>
      <c r="AV61" s="298">
        <v>0</v>
      </c>
      <c r="AX61" s="301"/>
      <c r="AY61" s="301"/>
      <c r="AZ61" s="301"/>
      <c r="BA61" s="301"/>
      <c r="BB61" s="301"/>
      <c r="BC61" s="301"/>
      <c r="BD61" s="301"/>
      <c r="BE61" s="301"/>
      <c r="BF61" s="301"/>
      <c r="BG61" s="301"/>
      <c r="BH61" s="301"/>
      <c r="BI61" s="301"/>
      <c r="BJ61" s="301"/>
      <c r="BK61" s="301"/>
      <c r="BL61" s="301"/>
      <c r="BM61" s="301"/>
      <c r="BN61" s="301"/>
      <c r="BO61" s="301"/>
      <c r="BP61" s="301"/>
      <c r="BQ61" s="301"/>
      <c r="BR61" s="301"/>
    </row>
    <row r="62" spans="2:70" ht="13.5" thickBot="1" x14ac:dyDescent="0.25">
      <c r="B62" s="296">
        <v>46</v>
      </c>
      <c r="C62" s="76" t="s">
        <v>74</v>
      </c>
      <c r="D62" s="297">
        <v>0</v>
      </c>
      <c r="E62" s="298">
        <v>0</v>
      </c>
      <c r="F62" s="298">
        <v>0</v>
      </c>
      <c r="G62" s="298">
        <v>0</v>
      </c>
      <c r="H62" s="298">
        <v>0</v>
      </c>
      <c r="I62" s="298">
        <v>0</v>
      </c>
      <c r="J62" s="298">
        <v>0</v>
      </c>
      <c r="K62" s="298">
        <v>0</v>
      </c>
      <c r="L62" s="298">
        <v>0</v>
      </c>
      <c r="M62" s="298">
        <v>0</v>
      </c>
      <c r="N62" s="298">
        <v>0</v>
      </c>
      <c r="O62" s="298">
        <v>0</v>
      </c>
      <c r="P62" s="298">
        <v>0</v>
      </c>
      <c r="Q62" s="298">
        <v>0</v>
      </c>
      <c r="R62" s="298">
        <v>0</v>
      </c>
      <c r="S62" s="298">
        <v>0</v>
      </c>
      <c r="T62" s="298">
        <v>0</v>
      </c>
      <c r="U62" s="298">
        <v>0</v>
      </c>
      <c r="V62" s="298">
        <v>0</v>
      </c>
      <c r="W62" s="298">
        <v>0</v>
      </c>
      <c r="X62" s="298">
        <v>0</v>
      </c>
      <c r="Z62" s="296">
        <v>46</v>
      </c>
      <c r="AA62" s="76" t="s">
        <v>74</v>
      </c>
      <c r="AB62" s="297">
        <v>0</v>
      </c>
      <c r="AC62" s="298">
        <v>0</v>
      </c>
      <c r="AD62" s="298">
        <v>0</v>
      </c>
      <c r="AE62" s="298">
        <v>0</v>
      </c>
      <c r="AF62" s="298">
        <v>0</v>
      </c>
      <c r="AG62" s="298">
        <v>0</v>
      </c>
      <c r="AH62" s="298">
        <v>0</v>
      </c>
      <c r="AI62" s="298">
        <v>0</v>
      </c>
      <c r="AJ62" s="298">
        <v>0</v>
      </c>
      <c r="AK62" s="298">
        <v>0</v>
      </c>
      <c r="AL62" s="298">
        <v>0</v>
      </c>
      <c r="AM62" s="298">
        <v>0</v>
      </c>
      <c r="AN62" s="298">
        <v>0</v>
      </c>
      <c r="AO62" s="298">
        <v>0</v>
      </c>
      <c r="AP62" s="298">
        <v>0</v>
      </c>
      <c r="AQ62" s="298">
        <v>0</v>
      </c>
      <c r="AR62" s="298">
        <v>0</v>
      </c>
      <c r="AS62" s="298">
        <v>0</v>
      </c>
      <c r="AT62" s="298">
        <v>0</v>
      </c>
      <c r="AU62" s="298">
        <v>0</v>
      </c>
      <c r="AV62" s="298">
        <v>0</v>
      </c>
      <c r="AX62" s="301"/>
      <c r="AY62" s="301"/>
      <c r="AZ62" s="301"/>
      <c r="BA62" s="301"/>
      <c r="BB62" s="301"/>
      <c r="BC62" s="301"/>
      <c r="BD62" s="301"/>
      <c r="BE62" s="301"/>
      <c r="BF62" s="301"/>
      <c r="BG62" s="301"/>
      <c r="BH62" s="301"/>
      <c r="BI62" s="301"/>
      <c r="BJ62" s="301"/>
      <c r="BK62" s="301"/>
      <c r="BL62" s="301"/>
      <c r="BM62" s="301"/>
      <c r="BN62" s="301"/>
      <c r="BO62" s="301"/>
      <c r="BP62" s="301"/>
      <c r="BQ62" s="301"/>
      <c r="BR62" s="301"/>
    </row>
    <row r="63" spans="2:70" ht="13.5" thickBot="1" x14ac:dyDescent="0.25">
      <c r="B63" s="305"/>
      <c r="C63" s="306" t="s">
        <v>75</v>
      </c>
      <c r="D63" s="307">
        <f t="shared" ref="D63" si="65">+SUM(D39:D62)</f>
        <v>5155736.6154739661</v>
      </c>
      <c r="E63" s="307">
        <f t="shared" ref="E63" si="66">+SUM(E39:E62)</f>
        <v>5293336.6599682672</v>
      </c>
      <c r="F63" s="307">
        <f t="shared" ref="F63" si="67">+SUM(F39:F62)</f>
        <v>5426233.4919732921</v>
      </c>
      <c r="G63" s="307">
        <f t="shared" ref="G63" si="68">+SUM(G39:G62)</f>
        <v>5566148.8297164598</v>
      </c>
      <c r="H63" s="307">
        <f t="shared" ref="H63" si="69">+SUM(H39:H62)</f>
        <v>5703952.463732319</v>
      </c>
      <c r="I63" s="307">
        <f t="shared" ref="I63" si="70">+SUM(I39:I62)</f>
        <v>5844146.8471071944</v>
      </c>
      <c r="J63" s="307">
        <f t="shared" ref="J63" si="71">+SUM(J39:J62)</f>
        <v>5984913.4834854472</v>
      </c>
      <c r="K63" s="307">
        <f t="shared" ref="K63" si="72">+SUM(K39:K62)</f>
        <v>6126844.5502140094</v>
      </c>
      <c r="L63" s="307">
        <f t="shared" ref="L63" si="73">+SUM(L39:L62)</f>
        <v>6269846.4884775896</v>
      </c>
      <c r="M63" s="307">
        <f t="shared" ref="M63" si="74">+SUM(M39:M62)</f>
        <v>6414030.2010748535</v>
      </c>
      <c r="N63" s="307">
        <f t="shared" ref="N63" si="75">+SUM(N39:N62)</f>
        <v>6559413.0312615512</v>
      </c>
      <c r="O63" s="307">
        <f t="shared" ref="O63" si="76">+SUM(O39:O62)</f>
        <v>6705991.6221789066</v>
      </c>
      <c r="P63" s="307">
        <f t="shared" ref="P63" si="77">+SUM(P39:P62)</f>
        <v>6853818.6804683888</v>
      </c>
      <c r="Q63" s="307">
        <f t="shared" ref="Q63" si="78">+SUM(Q39:Q62)</f>
        <v>7002893.4261484146</v>
      </c>
      <c r="R63" s="307">
        <f t="shared" ref="R63" si="79">+SUM(R39:R62)</f>
        <v>7153400.4475441892</v>
      </c>
      <c r="S63" s="307">
        <f t="shared" ref="S63" si="80">+SUM(S39:S62)</f>
        <v>7305225.2387997909</v>
      </c>
      <c r="T63" s="307">
        <f t="shared" ref="T63" si="81">+SUM(T39:T62)</f>
        <v>7458385.6071184091</v>
      </c>
      <c r="U63" s="307">
        <f t="shared" ref="U63" si="82">+SUM(U39:U62)</f>
        <v>7612917.2814690266</v>
      </c>
      <c r="V63" s="307">
        <f t="shared" ref="V63" si="83">+SUM(V39:V62)</f>
        <v>7768464.2087450838</v>
      </c>
      <c r="W63" s="307">
        <f t="shared" ref="W63" si="84">+SUM(W39:W62)</f>
        <v>7925452.746717914</v>
      </c>
      <c r="X63" s="307">
        <f t="shared" ref="X63" si="85">+SUM(X39:X62)</f>
        <v>8083959.2657336406</v>
      </c>
      <c r="Z63" s="305"/>
      <c r="AA63" s="306" t="s">
        <v>75</v>
      </c>
      <c r="AB63" s="307">
        <f t="shared" ref="AB63" si="86">+SUM(AB39:AB62)</f>
        <v>5290231.7381776506</v>
      </c>
      <c r="AC63" s="307">
        <f t="shared" ref="AC63" si="87">+SUM(AC39:AC62)</f>
        <v>5431893.6380825471</v>
      </c>
      <c r="AD63" s="307">
        <f t="shared" ref="AD63" si="88">+SUM(AD39:AD62)</f>
        <v>5568629.8776892461</v>
      </c>
      <c r="AE63" s="307">
        <f t="shared" ref="AE63" si="89">+SUM(AE39:AE62)</f>
        <v>5712656.3843836645</v>
      </c>
      <c r="AF63" s="307">
        <f t="shared" ref="AF63" si="90">+SUM(AF39:AF62)</f>
        <v>5854478.1403594865</v>
      </c>
      <c r="AG63" s="307">
        <f t="shared" ref="AG63" si="91">+SUM(AG39:AG62)</f>
        <v>5998766.0628072843</v>
      </c>
      <c r="AH63" s="307">
        <f t="shared" ref="AH63" si="92">+SUM(AH39:AH62)</f>
        <v>6143637.5227893777</v>
      </c>
      <c r="AI63" s="307">
        <f t="shared" ref="AI63" si="93">+SUM(AI39:AI62)</f>
        <v>6289701.9867248954</v>
      </c>
      <c r="AJ63" s="307">
        <f t="shared" ref="AJ63" si="94">+SUM(AJ39:AJ62)</f>
        <v>6436865.0745270271</v>
      </c>
      <c r="AK63" s="307">
        <f t="shared" ref="AK63" si="95">+SUM(AK39:AK62)</f>
        <v>6585239.2191534713</v>
      </c>
      <c r="AL63" s="307">
        <f t="shared" ref="AL63" si="96">+SUM(AL39:AL62)</f>
        <v>6734842.9819156341</v>
      </c>
      <c r="AM63" s="307">
        <f t="shared" ref="AM63" si="97">+SUM(AM39:AM62)</f>
        <v>6885672.505638239</v>
      </c>
      <c r="AN63" s="307">
        <f t="shared" ref="AN63" si="98">+SUM(AN39:AN62)</f>
        <v>7037781.9946603924</v>
      </c>
      <c r="AO63" s="307">
        <f t="shared" ref="AO63" si="99">+SUM(AO39:AO62)</f>
        <v>7191170.5518029397</v>
      </c>
      <c r="AP63" s="307">
        <f t="shared" ref="AP63" si="100">+SUM(AP39:AP62)</f>
        <v>7346028.0286636855</v>
      </c>
      <c r="AQ63" s="307">
        <f t="shared" ref="AQ63" si="101">+SUM(AQ39:AQ62)</f>
        <v>7502236.4757374804</v>
      </c>
      <c r="AR63" s="307">
        <f t="shared" ref="AR63" si="102">+SUM(AR39:AR62)</f>
        <v>7659814.0985176815</v>
      </c>
      <c r="AS63" s="307">
        <f t="shared" ref="AS63" si="103">+SUM(AS39:AS62)</f>
        <v>7818797.5617753528</v>
      </c>
      <c r="AT63" s="307">
        <f t="shared" ref="AT63" si="104">+SUM(AT39:AT62)</f>
        <v>7978820.2632297575</v>
      </c>
      <c r="AU63" s="307">
        <f t="shared" ref="AU63" si="105">+SUM(AU39:AU62)</f>
        <v>8140320.9898089105</v>
      </c>
      <c r="AV63" s="307">
        <f t="shared" ref="AV63" si="106">+SUM(AV39:AV62)</f>
        <v>8303377.8697865047</v>
      </c>
      <c r="AX63" s="301"/>
      <c r="AY63" s="301"/>
      <c r="AZ63" s="301"/>
      <c r="BA63" s="301"/>
      <c r="BB63" s="301"/>
      <c r="BC63" s="301"/>
      <c r="BD63" s="301"/>
      <c r="BE63" s="301"/>
      <c r="BF63" s="301"/>
      <c r="BG63" s="301"/>
      <c r="BH63" s="301"/>
      <c r="BI63" s="301"/>
      <c r="BJ63" s="301"/>
      <c r="BK63" s="301"/>
      <c r="BL63" s="301"/>
      <c r="BM63" s="301"/>
      <c r="BN63" s="301"/>
      <c r="BO63" s="301"/>
      <c r="BP63" s="301"/>
      <c r="BQ63" s="301"/>
      <c r="BR63" s="301"/>
    </row>
    <row r="66" spans="2:70" x14ac:dyDescent="0.2">
      <c r="B66" s="294" t="s">
        <v>89</v>
      </c>
      <c r="Z66" s="294" t="s">
        <v>90</v>
      </c>
    </row>
    <row r="67" spans="2:70" ht="13.5" thickBot="1" x14ac:dyDescent="0.25"/>
    <row r="68" spans="2:70" ht="13.5" thickBot="1" x14ac:dyDescent="0.25">
      <c r="B68" s="88" t="s">
        <v>39</v>
      </c>
      <c r="C68" s="89" t="s">
        <v>40</v>
      </c>
      <c r="D68" s="90">
        <f>+D38</f>
        <v>2024</v>
      </c>
      <c r="E68" s="91">
        <f t="shared" ref="E68" si="107">+D68+1</f>
        <v>2025</v>
      </c>
      <c r="F68" s="91">
        <f t="shared" ref="F68" si="108">+E68+1</f>
        <v>2026</v>
      </c>
      <c r="G68" s="91">
        <f t="shared" ref="G68" si="109">+F68+1</f>
        <v>2027</v>
      </c>
      <c r="H68" s="91">
        <f t="shared" ref="H68" si="110">+G68+1</f>
        <v>2028</v>
      </c>
      <c r="I68" s="91">
        <f t="shared" ref="I68" si="111">+H68+1</f>
        <v>2029</v>
      </c>
      <c r="J68" s="91">
        <f t="shared" ref="J68" si="112">+I68+1</f>
        <v>2030</v>
      </c>
      <c r="K68" s="91">
        <f t="shared" ref="K68" si="113">+J68+1</f>
        <v>2031</v>
      </c>
      <c r="L68" s="91">
        <f t="shared" ref="L68" si="114">+K68+1</f>
        <v>2032</v>
      </c>
      <c r="M68" s="91">
        <f t="shared" ref="M68" si="115">+L68+1</f>
        <v>2033</v>
      </c>
      <c r="N68" s="91">
        <f t="shared" ref="N68" si="116">+M68+1</f>
        <v>2034</v>
      </c>
      <c r="O68" s="91">
        <f t="shared" ref="O68" si="117">+N68+1</f>
        <v>2035</v>
      </c>
      <c r="P68" s="91">
        <f t="shared" ref="P68" si="118">+O68+1</f>
        <v>2036</v>
      </c>
      <c r="Q68" s="91">
        <f t="shared" ref="Q68" si="119">+P68+1</f>
        <v>2037</v>
      </c>
      <c r="R68" s="91">
        <f t="shared" ref="R68" si="120">+Q68+1</f>
        <v>2038</v>
      </c>
      <c r="S68" s="91">
        <f t="shared" ref="S68" si="121">+R68+1</f>
        <v>2039</v>
      </c>
      <c r="T68" s="91">
        <f t="shared" ref="T68" si="122">+S68+1</f>
        <v>2040</v>
      </c>
      <c r="U68" s="91">
        <f t="shared" ref="U68" si="123">+T68+1</f>
        <v>2041</v>
      </c>
      <c r="V68" s="91">
        <f t="shared" ref="V68" si="124">+U68+1</f>
        <v>2042</v>
      </c>
      <c r="W68" s="91">
        <f t="shared" ref="W68" si="125">+V68+1</f>
        <v>2043</v>
      </c>
      <c r="X68" s="91">
        <f t="shared" ref="X68" si="126">+W68+1</f>
        <v>2044</v>
      </c>
      <c r="Z68" s="88" t="s">
        <v>39</v>
      </c>
      <c r="AA68" s="89" t="s">
        <v>40</v>
      </c>
      <c r="AB68" s="90">
        <f t="shared" ref="AB68" si="127">+D68</f>
        <v>2024</v>
      </c>
      <c r="AC68" s="91">
        <f t="shared" ref="AC68" si="128">+E68</f>
        <v>2025</v>
      </c>
      <c r="AD68" s="91">
        <f t="shared" ref="AD68" si="129">+F68</f>
        <v>2026</v>
      </c>
      <c r="AE68" s="91">
        <f t="shared" ref="AE68" si="130">+G68</f>
        <v>2027</v>
      </c>
      <c r="AF68" s="91">
        <f t="shared" ref="AF68" si="131">+H68</f>
        <v>2028</v>
      </c>
      <c r="AG68" s="91">
        <f t="shared" ref="AG68" si="132">+I68</f>
        <v>2029</v>
      </c>
      <c r="AH68" s="91">
        <f t="shared" ref="AH68" si="133">+J68</f>
        <v>2030</v>
      </c>
      <c r="AI68" s="91">
        <f t="shared" ref="AI68" si="134">+K68</f>
        <v>2031</v>
      </c>
      <c r="AJ68" s="91">
        <f t="shared" ref="AJ68" si="135">+L68</f>
        <v>2032</v>
      </c>
      <c r="AK68" s="91">
        <f t="shared" ref="AK68" si="136">+M68</f>
        <v>2033</v>
      </c>
      <c r="AL68" s="91">
        <f t="shared" ref="AL68" si="137">+N68</f>
        <v>2034</v>
      </c>
      <c r="AM68" s="91">
        <f t="shared" ref="AM68" si="138">+O68</f>
        <v>2035</v>
      </c>
      <c r="AN68" s="91">
        <f t="shared" ref="AN68" si="139">+P68</f>
        <v>2036</v>
      </c>
      <c r="AO68" s="91">
        <f t="shared" ref="AO68" si="140">+Q68</f>
        <v>2037</v>
      </c>
      <c r="AP68" s="91">
        <f t="shared" ref="AP68" si="141">+R68</f>
        <v>2038</v>
      </c>
      <c r="AQ68" s="91">
        <f t="shared" ref="AQ68" si="142">+S68</f>
        <v>2039</v>
      </c>
      <c r="AR68" s="91">
        <f t="shared" ref="AR68" si="143">+T68</f>
        <v>2040</v>
      </c>
      <c r="AS68" s="91">
        <f t="shared" ref="AS68" si="144">+U68</f>
        <v>2041</v>
      </c>
      <c r="AT68" s="91">
        <f t="shared" ref="AT68" si="145">+V68</f>
        <v>2042</v>
      </c>
      <c r="AU68" s="91">
        <f t="shared" ref="AU68" si="146">+W68</f>
        <v>2043</v>
      </c>
      <c r="AV68" s="91">
        <f t="shared" ref="AV68" si="147">+X68</f>
        <v>2044</v>
      </c>
    </row>
    <row r="69" spans="2:70" x14ac:dyDescent="0.2">
      <c r="B69" s="296">
        <v>6</v>
      </c>
      <c r="C69" s="204" t="s">
        <v>48</v>
      </c>
      <c r="D69" s="297">
        <v>74674.51094482503</v>
      </c>
      <c r="E69" s="298">
        <v>75564.735733287205</v>
      </c>
      <c r="F69" s="298">
        <v>76436.431680316207</v>
      </c>
      <c r="G69" s="298">
        <v>77258.09659685439</v>
      </c>
      <c r="H69" s="298">
        <v>78069.697154348076</v>
      </c>
      <c r="I69" s="298">
        <v>78889.528749743127</v>
      </c>
      <c r="J69" s="298">
        <v>79723.504154891809</v>
      </c>
      <c r="K69" s="298">
        <v>80573.98208330432</v>
      </c>
      <c r="L69" s="298">
        <v>81441.972494158501</v>
      </c>
      <c r="M69" s="298">
        <v>82328.075132979997</v>
      </c>
      <c r="N69" s="298">
        <v>83232.746516375875</v>
      </c>
      <c r="O69" s="298">
        <v>84156.402808101964</v>
      </c>
      <c r="P69" s="298">
        <v>85099.451426064479</v>
      </c>
      <c r="Q69" s="298">
        <v>86062.302484575164</v>
      </c>
      <c r="R69" s="298">
        <v>87045.373209968428</v>
      </c>
      <c r="S69" s="298">
        <v>88049.087065522806</v>
      </c>
      <c r="T69" s="298">
        <v>89073.883475511146</v>
      </c>
      <c r="U69" s="298">
        <v>90120.182548207056</v>
      </c>
      <c r="V69" s="298">
        <v>91188.524350079795</v>
      </c>
      <c r="W69" s="298">
        <v>92279.026043413716</v>
      </c>
      <c r="X69" s="298">
        <v>93393.5276843397</v>
      </c>
      <c r="Z69" s="296">
        <v>6</v>
      </c>
      <c r="AA69" s="204" t="s">
        <v>48</v>
      </c>
      <c r="AB69" s="297">
        <v>75993.262808110565</v>
      </c>
      <c r="AC69" s="298">
        <v>76899.208966337043</v>
      </c>
      <c r="AD69" s="298">
        <v>77786.299063790604</v>
      </c>
      <c r="AE69" s="298">
        <v>78622.474582754861</v>
      </c>
      <c r="AF69" s="298">
        <v>79448.408006093858</v>
      </c>
      <c r="AG69" s="298">
        <v>80282.717827463595</v>
      </c>
      <c r="AH69" s="298">
        <v>81131.421238267256</v>
      </c>
      <c r="AI69" s="298">
        <v>81996.918606895473</v>
      </c>
      <c r="AJ69" s="298">
        <v>82880.237728405307</v>
      </c>
      <c r="AK69" s="298">
        <v>83781.988939828356</v>
      </c>
      <c r="AL69" s="298">
        <v>84702.636819855004</v>
      </c>
      <c r="AM69" s="298">
        <v>85642.604881692983</v>
      </c>
      <c r="AN69" s="298">
        <v>86602.307738248724</v>
      </c>
      <c r="AO69" s="298">
        <v>87582.162746452828</v>
      </c>
      <c r="AP69" s="298">
        <v>88582.594500856532</v>
      </c>
      <c r="AQ69" s="298">
        <v>89604.033943099916</v>
      </c>
      <c r="AR69" s="298">
        <v>90646.928257688734</v>
      </c>
      <c r="AS69" s="298">
        <v>91711.704972008345</v>
      </c>
      <c r="AT69" s="298">
        <v>92798.91369010217</v>
      </c>
      <c r="AU69" s="298">
        <v>93908.6736433404</v>
      </c>
      <c r="AV69" s="298">
        <v>95042.857383245195</v>
      </c>
      <c r="AX69" s="301"/>
      <c r="AY69" s="301"/>
      <c r="AZ69" s="301"/>
      <c r="BA69" s="301"/>
      <c r="BB69" s="301"/>
      <c r="BC69" s="301"/>
      <c r="BD69" s="301"/>
      <c r="BE69" s="301"/>
      <c r="BF69" s="301"/>
      <c r="BG69" s="301"/>
      <c r="BH69" s="301"/>
      <c r="BI69" s="301"/>
      <c r="BJ69" s="301"/>
      <c r="BK69" s="301"/>
      <c r="BL69" s="301"/>
      <c r="BM69" s="301"/>
      <c r="BN69" s="301"/>
      <c r="BO69" s="301"/>
      <c r="BP69" s="301"/>
      <c r="BQ69" s="301"/>
      <c r="BR69" s="301"/>
    </row>
    <row r="70" spans="2:70" x14ac:dyDescent="0.2">
      <c r="B70" s="296">
        <v>8</v>
      </c>
      <c r="C70" s="3" t="s">
        <v>50</v>
      </c>
      <c r="D70" s="297">
        <v>75.606294617190343</v>
      </c>
      <c r="E70" s="298">
        <v>79.092270286488031</v>
      </c>
      <c r="F70" s="298">
        <v>82.362968845096361</v>
      </c>
      <c r="G70" s="298">
        <v>85.449861208358016</v>
      </c>
      <c r="H70" s="298">
        <v>88.53693033782136</v>
      </c>
      <c r="I70" s="298">
        <v>91.623999562395454</v>
      </c>
      <c r="J70" s="298">
        <v>94.71106878702065</v>
      </c>
      <c r="K70" s="298">
        <v>97.798138011645932</v>
      </c>
      <c r="L70" s="298">
        <v>100.88520723627121</v>
      </c>
      <c r="M70" s="298">
        <v>103.97227646089651</v>
      </c>
      <c r="N70" s="298">
        <v>107.05934568552176</v>
      </c>
      <c r="O70" s="298">
        <v>110.14641491014693</v>
      </c>
      <c r="P70" s="298">
        <v>113.23348413477221</v>
      </c>
      <c r="Q70" s="298">
        <v>116.32055335939756</v>
      </c>
      <c r="R70" s="298">
        <v>119.40762258402279</v>
      </c>
      <c r="S70" s="298">
        <v>122.494691808648</v>
      </c>
      <c r="T70" s="298">
        <v>125.58176103327328</v>
      </c>
      <c r="U70" s="298">
        <v>128.66883025789855</v>
      </c>
      <c r="V70" s="298">
        <v>131.7558994825238</v>
      </c>
      <c r="W70" s="298">
        <v>134.84296870714908</v>
      </c>
      <c r="X70" s="298">
        <v>137.93003793177428</v>
      </c>
      <c r="Z70" s="296">
        <v>8</v>
      </c>
      <c r="AA70" s="3" t="s">
        <v>50</v>
      </c>
      <c r="AB70" s="297">
        <v>76.941501780129926</v>
      </c>
      <c r="AC70" s="298">
        <v>80.489039779747415</v>
      </c>
      <c r="AD70" s="298">
        <v>83.817498874900778</v>
      </c>
      <c r="AE70" s="298">
        <v>86.958905757297615</v>
      </c>
      <c r="AF70" s="298">
        <v>90.100492527587306</v>
      </c>
      <c r="AG70" s="298">
        <v>93.242079394667357</v>
      </c>
      <c r="AH70" s="298">
        <v>96.383666261799419</v>
      </c>
      <c r="AI70" s="298">
        <v>99.52525312893161</v>
      </c>
      <c r="AJ70" s="298">
        <v>102.66683999606377</v>
      </c>
      <c r="AK70" s="298">
        <v>105.80842686319593</v>
      </c>
      <c r="AL70" s="298">
        <v>108.9500137303281</v>
      </c>
      <c r="AM70" s="298">
        <v>112.09160059746016</v>
      </c>
      <c r="AN70" s="298">
        <v>115.23318746459231</v>
      </c>
      <c r="AO70" s="298">
        <v>118.37477433172452</v>
      </c>
      <c r="AP70" s="298">
        <v>121.51636119885663</v>
      </c>
      <c r="AQ70" s="298">
        <v>124.65794806598872</v>
      </c>
      <c r="AR70" s="298">
        <v>127.79953493312087</v>
      </c>
      <c r="AS70" s="298">
        <v>130.94112180025306</v>
      </c>
      <c r="AT70" s="298">
        <v>134.08270866738516</v>
      </c>
      <c r="AU70" s="298">
        <v>137.22429553451735</v>
      </c>
      <c r="AV70" s="298">
        <v>140.36588240164946</v>
      </c>
      <c r="AX70" s="301"/>
      <c r="AY70" s="301"/>
      <c r="AZ70" s="301"/>
      <c r="BA70" s="301"/>
      <c r="BB70" s="301"/>
      <c r="BC70" s="301"/>
      <c r="BD70" s="301"/>
      <c r="BE70" s="301"/>
      <c r="BF70" s="301"/>
      <c r="BG70" s="301"/>
      <c r="BH70" s="301"/>
      <c r="BI70" s="301"/>
      <c r="BJ70" s="301"/>
      <c r="BK70" s="301"/>
      <c r="BL70" s="301"/>
      <c r="BM70" s="301"/>
      <c r="BN70" s="301"/>
      <c r="BO70" s="301"/>
      <c r="BP70" s="301"/>
      <c r="BQ70" s="301"/>
      <c r="BR70" s="301"/>
    </row>
    <row r="71" spans="2:70" x14ac:dyDescent="0.2">
      <c r="B71" s="296">
        <v>9</v>
      </c>
      <c r="C71" s="3" t="s">
        <v>51</v>
      </c>
      <c r="D71" s="297">
        <v>2807.967578557545</v>
      </c>
      <c r="E71" s="298">
        <v>2867.7934368738688</v>
      </c>
      <c r="F71" s="298">
        <v>2936.9110668703579</v>
      </c>
      <c r="G71" s="298">
        <v>3008.9156923084333</v>
      </c>
      <c r="H71" s="298">
        <v>3082.3939240291593</v>
      </c>
      <c r="I71" s="298">
        <v>3157.4314402904988</v>
      </c>
      <c r="J71" s="298">
        <v>3234.0409329212544</v>
      </c>
      <c r="K71" s="298">
        <v>3312.2602152163427</v>
      </c>
      <c r="L71" s="298">
        <v>3392.121849953488</v>
      </c>
      <c r="M71" s="298">
        <v>3473.6606435983222</v>
      </c>
      <c r="N71" s="298">
        <v>3556.9117355052817</v>
      </c>
      <c r="O71" s="298">
        <v>3641.9111041031319</v>
      </c>
      <c r="P71" s="298">
        <v>3728.6954601786438</v>
      </c>
      <c r="Q71" s="298">
        <v>3817.3022809146109</v>
      </c>
      <c r="R71" s="298">
        <v>3907.7698724923434</v>
      </c>
      <c r="S71" s="298">
        <v>4000.1371755031614</v>
      </c>
      <c r="T71" s="298">
        <v>4094.4446134592226</v>
      </c>
      <c r="U71" s="298">
        <v>4190.7308616963655</v>
      </c>
      <c r="V71" s="298">
        <v>4289.0455483073147</v>
      </c>
      <c r="W71" s="298">
        <v>4389.3997306379179</v>
      </c>
      <c r="X71" s="298">
        <v>4491.9618160618556</v>
      </c>
      <c r="Z71" s="296">
        <v>9</v>
      </c>
      <c r="AA71" s="3" t="s">
        <v>51</v>
      </c>
      <c r="AB71" s="297">
        <v>2857.5562859948714</v>
      </c>
      <c r="AC71" s="298">
        <v>2918.4386689690623</v>
      </c>
      <c r="AD71" s="298">
        <v>2988.7769163112889</v>
      </c>
      <c r="AE71" s="298">
        <v>3062.0531434345999</v>
      </c>
      <c r="AF71" s="298">
        <v>3136.8290007275127</v>
      </c>
      <c r="AG71" s="298">
        <v>3213.1916795260295</v>
      </c>
      <c r="AH71" s="298">
        <v>3291.154095796644</v>
      </c>
      <c r="AI71" s="298">
        <v>3370.7547306170632</v>
      </c>
      <c r="AJ71" s="298">
        <v>3452.0267218236672</v>
      </c>
      <c r="AK71" s="298">
        <v>3535.0054905642683</v>
      </c>
      <c r="AL71" s="298">
        <v>3619.7267967543057</v>
      </c>
      <c r="AM71" s="298">
        <v>3706.2272542015921</v>
      </c>
      <c r="AN71" s="298">
        <v>3794.5442220053988</v>
      </c>
      <c r="AO71" s="298">
        <v>3884.7158391955627</v>
      </c>
      <c r="AP71" s="298">
        <v>3976.7810884405576</v>
      </c>
      <c r="AQ71" s="298">
        <v>4070.7795980225469</v>
      </c>
      <c r="AR71" s="298">
        <v>4166.7525053329136</v>
      </c>
      <c r="AS71" s="298">
        <v>4264.7391687139234</v>
      </c>
      <c r="AT71" s="298">
        <v>4364.7900926904204</v>
      </c>
      <c r="AU71" s="298">
        <v>4466.9165298809858</v>
      </c>
      <c r="AV71" s="298">
        <v>4571.2898617335068</v>
      </c>
      <c r="AX71" s="301"/>
      <c r="AY71" s="301"/>
      <c r="AZ71" s="301"/>
      <c r="BA71" s="301"/>
      <c r="BB71" s="301"/>
      <c r="BC71" s="301"/>
      <c r="BD71" s="301"/>
      <c r="BE71" s="301"/>
      <c r="BF71" s="301"/>
      <c r="BG71" s="301"/>
      <c r="BH71" s="301"/>
      <c r="BI71" s="301"/>
      <c r="BJ71" s="301"/>
      <c r="BK71" s="301"/>
      <c r="BL71" s="301"/>
      <c r="BM71" s="301"/>
      <c r="BN71" s="301"/>
      <c r="BO71" s="301"/>
      <c r="BP71" s="301"/>
      <c r="BQ71" s="301"/>
      <c r="BR71" s="301"/>
    </row>
    <row r="72" spans="2:70" x14ac:dyDescent="0.2">
      <c r="B72" s="296">
        <v>10</v>
      </c>
      <c r="C72" s="3" t="s">
        <v>52</v>
      </c>
      <c r="D72" s="297">
        <v>927489.30712608784</v>
      </c>
      <c r="E72" s="298">
        <v>936660.03122565616</v>
      </c>
      <c r="F72" s="298">
        <v>946919.49585126131</v>
      </c>
      <c r="G72" s="298">
        <v>957534.54732174752</v>
      </c>
      <c r="H72" s="298">
        <v>968363.20443167805</v>
      </c>
      <c r="I72" s="298">
        <v>979421.52473837219</v>
      </c>
      <c r="J72" s="298">
        <v>990711.49217598955</v>
      </c>
      <c r="K72" s="298">
        <v>1002238.6966069128</v>
      </c>
      <c r="L72" s="298">
        <v>1014007.934569131</v>
      </c>
      <c r="M72" s="298">
        <v>1026024.336181768</v>
      </c>
      <c r="N72" s="298">
        <v>1038293.0797755109</v>
      </c>
      <c r="O72" s="298">
        <v>1050819.4675484428</v>
      </c>
      <c r="P72" s="298">
        <v>1063608.9095689419</v>
      </c>
      <c r="Q72" s="298">
        <v>1076666.9288755965</v>
      </c>
      <c r="R72" s="298">
        <v>1089999.170625563</v>
      </c>
      <c r="S72" s="298">
        <v>1103611.3736560438</v>
      </c>
      <c r="T72" s="298">
        <v>1117509.4946176205</v>
      </c>
      <c r="U72" s="298">
        <v>1131699.2353594599</v>
      </c>
      <c r="V72" s="298">
        <v>1146187.9008088291</v>
      </c>
      <c r="W72" s="298">
        <v>1160977.1548029375</v>
      </c>
      <c r="X72" s="298">
        <v>1176091.6736929375</v>
      </c>
      <c r="Z72" s="296">
        <v>10</v>
      </c>
      <c r="AA72" s="3" t="s">
        <v>52</v>
      </c>
      <c r="AB72" s="297">
        <v>945426.74223319395</v>
      </c>
      <c r="AC72" s="298">
        <v>954774.82698323333</v>
      </c>
      <c r="AD72" s="298">
        <v>965232.70863118768</v>
      </c>
      <c r="AE72" s="298">
        <v>976053.05414149689</v>
      </c>
      <c r="AF72" s="298">
        <v>987091.13640317891</v>
      </c>
      <c r="AG72" s="298">
        <v>998363.32352498034</v>
      </c>
      <c r="AH72" s="298">
        <v>1009871.6378101908</v>
      </c>
      <c r="AI72" s="298">
        <v>1021621.7772285681</v>
      </c>
      <c r="AJ72" s="298">
        <v>1033618.6310826656</v>
      </c>
      <c r="AK72" s="298">
        <v>1045867.4287076046</v>
      </c>
      <c r="AL72" s="298">
        <v>1058373.4485824716</v>
      </c>
      <c r="AM72" s="298">
        <v>1071142.0954493345</v>
      </c>
      <c r="AN72" s="298">
        <v>1084178.8840067552</v>
      </c>
      <c r="AO72" s="298">
        <v>1097489.4441083374</v>
      </c>
      <c r="AP72" s="298">
        <v>1111079.530088017</v>
      </c>
      <c r="AQ72" s="298">
        <v>1124954.991771538</v>
      </c>
      <c r="AR72" s="298">
        <v>1139121.9010105096</v>
      </c>
      <c r="AS72" s="298">
        <v>1153586.069927301</v>
      </c>
      <c r="AT72" s="298">
        <v>1168354.9447257267</v>
      </c>
      <c r="AU72" s="298">
        <v>1183430.221421509</v>
      </c>
      <c r="AV72" s="298">
        <v>1198837.0536037225</v>
      </c>
      <c r="AX72" s="301"/>
      <c r="AY72" s="301"/>
      <c r="AZ72" s="301"/>
      <c r="BA72" s="301"/>
      <c r="BB72" s="301"/>
      <c r="BC72" s="301"/>
      <c r="BD72" s="301"/>
      <c r="BE72" s="301"/>
      <c r="BF72" s="301"/>
      <c r="BG72" s="301"/>
      <c r="BH72" s="301"/>
      <c r="BI72" s="301"/>
      <c r="BJ72" s="301"/>
      <c r="BK72" s="301"/>
      <c r="BL72" s="301"/>
      <c r="BM72" s="301"/>
      <c r="BN72" s="301"/>
      <c r="BO72" s="301"/>
      <c r="BP72" s="301"/>
      <c r="BQ72" s="301"/>
      <c r="BR72" s="301"/>
    </row>
    <row r="73" spans="2:70" x14ac:dyDescent="0.2">
      <c r="B73" s="296">
        <v>13</v>
      </c>
      <c r="C73" s="3" t="s">
        <v>54</v>
      </c>
      <c r="D73" s="297">
        <v>105.60608849416025</v>
      </c>
      <c r="E73" s="298">
        <v>108.36268983448458</v>
      </c>
      <c r="F73" s="298">
        <v>108.35389399118887</v>
      </c>
      <c r="G73" s="298">
        <v>108.35387993680894</v>
      </c>
      <c r="H73" s="298">
        <v>108.35387991435219</v>
      </c>
      <c r="I73" s="298">
        <v>108.35387991431632</v>
      </c>
      <c r="J73" s="298">
        <v>108.35387991431628</v>
      </c>
      <c r="K73" s="298">
        <v>108.35387991431628</v>
      </c>
      <c r="L73" s="298">
        <v>108.35387991431628</v>
      </c>
      <c r="M73" s="298">
        <v>108.35387991431628</v>
      </c>
      <c r="N73" s="298">
        <v>108.35387991431628</v>
      </c>
      <c r="O73" s="298">
        <v>108.35387991431628</v>
      </c>
      <c r="P73" s="298">
        <v>108.35387991431628</v>
      </c>
      <c r="Q73" s="298">
        <v>108.35387991431628</v>
      </c>
      <c r="R73" s="298">
        <v>108.35387991431628</v>
      </c>
      <c r="S73" s="298">
        <v>108.35387991431628</v>
      </c>
      <c r="T73" s="298">
        <v>108.35387991431628</v>
      </c>
      <c r="U73" s="298">
        <v>108.35387991431628</v>
      </c>
      <c r="V73" s="298">
        <v>108.35387991431628</v>
      </c>
      <c r="W73" s="298">
        <v>108.35387991431628</v>
      </c>
      <c r="X73" s="298">
        <v>108.35387991431628</v>
      </c>
      <c r="Z73" s="296">
        <v>13</v>
      </c>
      <c r="AA73" s="3" t="s">
        <v>54</v>
      </c>
      <c r="AB73" s="297">
        <v>107.47109201696713</v>
      </c>
      <c r="AC73" s="298">
        <v>110.27637493696157</v>
      </c>
      <c r="AD73" s="298">
        <v>110.26742375907328</v>
      </c>
      <c r="AE73" s="298">
        <v>110.26740945649298</v>
      </c>
      <c r="AF73" s="298">
        <v>110.26740943363967</v>
      </c>
      <c r="AG73" s="298">
        <v>110.26740943360313</v>
      </c>
      <c r="AH73" s="298">
        <v>110.26740943360309</v>
      </c>
      <c r="AI73" s="298">
        <v>110.26740943360309</v>
      </c>
      <c r="AJ73" s="298">
        <v>110.26740943360309</v>
      </c>
      <c r="AK73" s="298">
        <v>110.26740943360309</v>
      </c>
      <c r="AL73" s="298">
        <v>110.26740943360309</v>
      </c>
      <c r="AM73" s="298">
        <v>110.26740943360309</v>
      </c>
      <c r="AN73" s="298">
        <v>110.26740943360309</v>
      </c>
      <c r="AO73" s="298">
        <v>110.26740943360309</v>
      </c>
      <c r="AP73" s="298">
        <v>110.26740943360309</v>
      </c>
      <c r="AQ73" s="298">
        <v>110.26740943360309</v>
      </c>
      <c r="AR73" s="298">
        <v>110.26740943360309</v>
      </c>
      <c r="AS73" s="298">
        <v>110.26740943360309</v>
      </c>
      <c r="AT73" s="298">
        <v>110.26740943360309</v>
      </c>
      <c r="AU73" s="298">
        <v>110.26740943360309</v>
      </c>
      <c r="AV73" s="298">
        <v>110.26740943360309</v>
      </c>
      <c r="AX73" s="301"/>
      <c r="AY73" s="301"/>
      <c r="AZ73" s="301"/>
      <c r="BA73" s="301"/>
      <c r="BB73" s="301"/>
      <c r="BC73" s="301"/>
      <c r="BD73" s="301"/>
      <c r="BE73" s="301"/>
      <c r="BF73" s="301"/>
      <c r="BG73" s="301"/>
      <c r="BH73" s="301"/>
      <c r="BI73" s="301"/>
      <c r="BJ73" s="301"/>
      <c r="BK73" s="301"/>
      <c r="BL73" s="301"/>
      <c r="BM73" s="301"/>
      <c r="BN73" s="301"/>
      <c r="BO73" s="301"/>
      <c r="BP73" s="301"/>
      <c r="BQ73" s="301"/>
      <c r="BR73" s="301"/>
    </row>
    <row r="74" spans="2:70" x14ac:dyDescent="0.2">
      <c r="B74" s="296">
        <v>14</v>
      </c>
      <c r="C74" s="3" t="s">
        <v>55</v>
      </c>
      <c r="D74" s="297">
        <v>12391.008754082181</v>
      </c>
      <c r="E74" s="298">
        <v>12521.442297754826</v>
      </c>
      <c r="F74" s="298">
        <v>12653.247132498085</v>
      </c>
      <c r="G74" s="298">
        <v>12789.606712833091</v>
      </c>
      <c r="H74" s="298">
        <v>12928.706895606709</v>
      </c>
      <c r="I74" s="298">
        <v>13070.758118462951</v>
      </c>
      <c r="J74" s="298">
        <v>13215.784770495535</v>
      </c>
      <c r="K74" s="298">
        <v>13363.858937242578</v>
      </c>
      <c r="L74" s="298">
        <v>13515.042161584246</v>
      </c>
      <c r="M74" s="298">
        <v>13669.400361429205</v>
      </c>
      <c r="N74" s="298">
        <v>13827.000051005078</v>
      </c>
      <c r="O74" s="298">
        <v>13987.909341506283</v>
      </c>
      <c r="P74" s="298">
        <v>14152.197728561405</v>
      </c>
      <c r="Q74" s="298">
        <v>14319.936158273855</v>
      </c>
      <c r="R74" s="298">
        <v>14491.197149565471</v>
      </c>
      <c r="S74" s="298">
        <v>14666.054408259975</v>
      </c>
      <c r="T74" s="298">
        <v>14844.584502553389</v>
      </c>
      <c r="U74" s="298">
        <v>15026.860475956442</v>
      </c>
      <c r="V74" s="298">
        <v>15212.976947236579</v>
      </c>
      <c r="W74" s="298">
        <v>15402.952233803431</v>
      </c>
      <c r="X74" s="298">
        <v>15597.115037622581</v>
      </c>
      <c r="Z74" s="296">
        <v>14</v>
      </c>
      <c r="AA74" s="3" t="s">
        <v>55</v>
      </c>
      <c r="AB74" s="297">
        <v>12630.65086338613</v>
      </c>
      <c r="AC74" s="298">
        <v>12763.606991793402</v>
      </c>
      <c r="AD74" s="298">
        <v>12897.9609320406</v>
      </c>
      <c r="AE74" s="298">
        <v>13036.957706659281</v>
      </c>
      <c r="AF74" s="298">
        <v>13178.74808696774</v>
      </c>
      <c r="AG74" s="298">
        <v>13323.546580474023</v>
      </c>
      <c r="AH74" s="298">
        <v>13471.378047956916</v>
      </c>
      <c r="AI74" s="298">
        <v>13622.315969088851</v>
      </c>
      <c r="AJ74" s="298">
        <v>13776.423076989291</v>
      </c>
      <c r="AK74" s="298">
        <v>13933.766564419246</v>
      </c>
      <c r="AL74" s="298">
        <v>14094.414231991519</v>
      </c>
      <c r="AM74" s="298">
        <v>14258.435508171013</v>
      </c>
      <c r="AN74" s="298">
        <v>14425.901232631781</v>
      </c>
      <c r="AO74" s="298">
        <v>14596.883723574865</v>
      </c>
      <c r="AP74" s="298">
        <v>14771.456902438069</v>
      </c>
      <c r="AQ74" s="298">
        <v>14949.69590051573</v>
      </c>
      <c r="AR74" s="298">
        <v>15131.678766832771</v>
      </c>
      <c r="AS74" s="298">
        <v>15317.479957561432</v>
      </c>
      <c r="AT74" s="298">
        <v>15507.195921396133</v>
      </c>
      <c r="AU74" s="298">
        <v>15700.845330005188</v>
      </c>
      <c r="AV74" s="298">
        <v>15898.763242450199</v>
      </c>
      <c r="AX74" s="301"/>
      <c r="AY74" s="301"/>
      <c r="AZ74" s="301"/>
      <c r="BA74" s="301"/>
      <c r="BB74" s="301"/>
      <c r="BC74" s="301"/>
      <c r="BD74" s="301"/>
      <c r="BE74" s="301"/>
      <c r="BF74" s="301"/>
      <c r="BG74" s="301"/>
      <c r="BH74" s="301"/>
      <c r="BI74" s="301"/>
      <c r="BJ74" s="301"/>
      <c r="BK74" s="301"/>
      <c r="BL74" s="301"/>
      <c r="BM74" s="301"/>
      <c r="BN74" s="301"/>
      <c r="BO74" s="301"/>
      <c r="BP74" s="301"/>
      <c r="BQ74" s="301"/>
      <c r="BR74" s="301"/>
    </row>
    <row r="75" spans="2:70" x14ac:dyDescent="0.2">
      <c r="B75" s="296">
        <v>18</v>
      </c>
      <c r="C75" s="3" t="s">
        <v>57</v>
      </c>
      <c r="D75" s="297">
        <v>825215.47542428307</v>
      </c>
      <c r="E75" s="298">
        <v>850915.00421144802</v>
      </c>
      <c r="F75" s="298">
        <v>874327.97962622507</v>
      </c>
      <c r="G75" s="298">
        <v>899939.22874961584</v>
      </c>
      <c r="H75" s="298">
        <v>924722.01858523209</v>
      </c>
      <c r="I75" s="298">
        <v>949979.62631039799</v>
      </c>
      <c r="J75" s="298">
        <v>975360.7268933513</v>
      </c>
      <c r="K75" s="298">
        <v>1000877.9825294026</v>
      </c>
      <c r="L75" s="298">
        <v>1026599.725600786</v>
      </c>
      <c r="M75" s="298">
        <v>1052477.8692597542</v>
      </c>
      <c r="N75" s="298">
        <v>1078542.4704615092</v>
      </c>
      <c r="O75" s="298">
        <v>1104787.6063603179</v>
      </c>
      <c r="P75" s="298">
        <v>1131219.1437280891</v>
      </c>
      <c r="Q75" s="298">
        <v>1157841.4145607378</v>
      </c>
      <c r="R75" s="298">
        <v>1184657.6824945051</v>
      </c>
      <c r="S75" s="298">
        <v>1211672.4939980668</v>
      </c>
      <c r="T75" s="298">
        <v>1238889.8514925009</v>
      </c>
      <c r="U75" s="298">
        <v>1266313.8683633001</v>
      </c>
      <c r="V75" s="298">
        <v>1293949.6962816527</v>
      </c>
      <c r="W75" s="298">
        <v>1321798.5703261732</v>
      </c>
      <c r="X75" s="298">
        <v>1349877.728961467</v>
      </c>
      <c r="Z75" s="296">
        <v>18</v>
      </c>
      <c r="AA75" s="3" t="s">
        <v>57</v>
      </c>
      <c r="AB75" s="297">
        <v>850958.65412220778</v>
      </c>
      <c r="AC75" s="298">
        <v>877578.09636863507</v>
      </c>
      <c r="AD75" s="298">
        <v>901819.2706779968</v>
      </c>
      <c r="AE75" s="298">
        <v>928347.96250741556</v>
      </c>
      <c r="AF75" s="298">
        <v>954014.23712512967</v>
      </c>
      <c r="AG75" s="298">
        <v>980172.5633644365</v>
      </c>
      <c r="AH75" s="298">
        <v>1006457.5796586443</v>
      </c>
      <c r="AI75" s="298">
        <v>1032882.4079143336</v>
      </c>
      <c r="AJ75" s="298">
        <v>1059518.0661472287</v>
      </c>
      <c r="AK75" s="298">
        <v>1086314.5139764554</v>
      </c>
      <c r="AL75" s="298">
        <v>1113302.9669628039</v>
      </c>
      <c r="AM75" s="298">
        <v>1140477.2268720292</v>
      </c>
      <c r="AN75" s="298">
        <v>1167843.3538650097</v>
      </c>
      <c r="AO75" s="298">
        <v>1195405.8113554609</v>
      </c>
      <c r="AP75" s="298">
        <v>1223167.95093495</v>
      </c>
      <c r="AQ75" s="298">
        <v>1251134.4574266563</v>
      </c>
      <c r="AR75" s="298">
        <v>1279309.4483089366</v>
      </c>
      <c r="AS75" s="298">
        <v>1307697.1583646936</v>
      </c>
      <c r="AT75" s="298">
        <v>1336302.8899903065</v>
      </c>
      <c r="AU75" s="298">
        <v>1365127.9153490425</v>
      </c>
      <c r="AV75" s="298">
        <v>1394189.9747166841</v>
      </c>
      <c r="AX75" s="301"/>
      <c r="AY75" s="301"/>
      <c r="AZ75" s="301"/>
      <c r="BA75" s="301"/>
      <c r="BB75" s="301"/>
      <c r="BC75" s="301"/>
      <c r="BD75" s="301"/>
      <c r="BE75" s="301"/>
      <c r="BF75" s="301"/>
      <c r="BG75" s="301"/>
      <c r="BH75" s="301"/>
      <c r="BI75" s="301"/>
      <c r="BJ75" s="301"/>
      <c r="BK75" s="301"/>
      <c r="BL75" s="301"/>
      <c r="BM75" s="301"/>
      <c r="BN75" s="301"/>
      <c r="BO75" s="301"/>
      <c r="BP75" s="301"/>
      <c r="BQ75" s="301"/>
      <c r="BR75" s="301"/>
    </row>
    <row r="76" spans="2:70" x14ac:dyDescent="0.2">
      <c r="B76" s="296">
        <v>20</v>
      </c>
      <c r="C76" s="3" t="s">
        <v>58</v>
      </c>
      <c r="D76" s="297">
        <v>382.77282341640813</v>
      </c>
      <c r="E76" s="298">
        <v>396.93541788281522</v>
      </c>
      <c r="F76" s="298">
        <v>411.62202834447936</v>
      </c>
      <c r="G76" s="298">
        <v>426.85204339322507</v>
      </c>
      <c r="H76" s="298">
        <v>442.64556899877437</v>
      </c>
      <c r="I76" s="298">
        <v>459.023455051729</v>
      </c>
      <c r="J76" s="298">
        <v>476.00732288864293</v>
      </c>
      <c r="K76" s="298">
        <v>493.61959383552266</v>
      </c>
      <c r="L76" s="298">
        <v>511.88351880743699</v>
      </c>
      <c r="M76" s="298">
        <v>530.82320900331206</v>
      </c>
      <c r="N76" s="298">
        <v>550.46366773643456</v>
      </c>
      <c r="O76" s="298">
        <v>570.83082344268257</v>
      </c>
      <c r="P76" s="298">
        <v>591.95156391006174</v>
      </c>
      <c r="Q76" s="298">
        <v>613.85377177473401</v>
      </c>
      <c r="R76" s="298">
        <v>636.5663613303991</v>
      </c>
      <c r="S76" s="298">
        <v>660.11931669962382</v>
      </c>
      <c r="T76" s="298">
        <v>684.54373141750989</v>
      </c>
      <c r="U76" s="298">
        <v>709.87184947995775</v>
      </c>
      <c r="V76" s="298">
        <v>736.13710791071617</v>
      </c>
      <c r="W76" s="298">
        <v>763.37418090341259</v>
      </c>
      <c r="X76" s="298">
        <v>791.61902559683881</v>
      </c>
      <c r="Z76" s="296">
        <v>20</v>
      </c>
      <c r="AA76" s="3" t="s">
        <v>58</v>
      </c>
      <c r="AB76" s="297">
        <v>387.20533271157012</v>
      </c>
      <c r="AC76" s="298">
        <v>401.53193002189818</v>
      </c>
      <c r="AD76" s="298">
        <v>416.38861143270839</v>
      </c>
      <c r="AE76" s="298">
        <v>431.79499005571859</v>
      </c>
      <c r="AF76" s="298">
        <v>447.77140468778015</v>
      </c>
      <c r="AG76" s="298">
        <v>464.33894666122796</v>
      </c>
      <c r="AH76" s="298">
        <v>481.51948768769336</v>
      </c>
      <c r="AI76" s="298">
        <v>499.33570873213796</v>
      </c>
      <c r="AJ76" s="298">
        <v>517.8111299552271</v>
      </c>
      <c r="AK76" s="298">
        <v>536.97014176357038</v>
      </c>
      <c r="AL76" s="298">
        <v>556.83803700882243</v>
      </c>
      <c r="AM76" s="298">
        <v>577.44104437814883</v>
      </c>
      <c r="AN76" s="298">
        <v>598.80636302014022</v>
      </c>
      <c r="AO76" s="298">
        <v>620.96219845188534</v>
      </c>
      <c r="AP76" s="298">
        <v>643.9377997946051</v>
      </c>
      <c r="AQ76" s="298">
        <v>667.76349838700537</v>
      </c>
      <c r="AR76" s="298">
        <v>692.47074782732466</v>
      </c>
      <c r="AS76" s="298">
        <v>718.09216549693565</v>
      </c>
      <c r="AT76" s="298">
        <v>744.6615756203222</v>
      </c>
      <c r="AU76" s="298">
        <v>772.21405391827409</v>
      </c>
      <c r="AV76" s="298">
        <v>800.78597391325013</v>
      </c>
      <c r="AX76" s="301"/>
      <c r="AY76" s="301"/>
      <c r="AZ76" s="301"/>
      <c r="BA76" s="301"/>
      <c r="BB76" s="301"/>
      <c r="BC76" s="301"/>
      <c r="BD76" s="301"/>
      <c r="BE76" s="301"/>
      <c r="BF76" s="301"/>
      <c r="BG76" s="301"/>
      <c r="BH76" s="301"/>
      <c r="BI76" s="301"/>
      <c r="BJ76" s="301"/>
      <c r="BK76" s="301"/>
      <c r="BL76" s="301"/>
      <c r="BM76" s="301"/>
      <c r="BN76" s="301"/>
      <c r="BO76" s="301"/>
      <c r="BP76" s="301"/>
      <c r="BQ76" s="301"/>
      <c r="BR76" s="301"/>
    </row>
    <row r="77" spans="2:70" x14ac:dyDescent="0.2">
      <c r="B77" s="296">
        <v>21</v>
      </c>
      <c r="C77" s="3" t="s">
        <v>59</v>
      </c>
      <c r="D77" s="297">
        <v>6838.2116897009773</v>
      </c>
      <c r="E77" s="298">
        <v>7153.7157061470789</v>
      </c>
      <c r="F77" s="298">
        <v>7438.7487294081066</v>
      </c>
      <c r="G77" s="298">
        <v>7723.7816674546502</v>
      </c>
      <c r="H77" s="298">
        <v>8008.8146055009456</v>
      </c>
      <c r="I77" s="298">
        <v>8293.8475435472465</v>
      </c>
      <c r="J77" s="298">
        <v>8578.8804815935564</v>
      </c>
      <c r="K77" s="298">
        <v>8863.91341963987</v>
      </c>
      <c r="L77" s="298">
        <v>9148.9463576861745</v>
      </c>
      <c r="M77" s="298">
        <v>9433.979295732488</v>
      </c>
      <c r="N77" s="298">
        <v>9719.0122337787743</v>
      </c>
      <c r="O77" s="298">
        <v>10004.045171825077</v>
      </c>
      <c r="P77" s="298">
        <v>10289.078109871385</v>
      </c>
      <c r="Q77" s="298">
        <v>10574.111047917699</v>
      </c>
      <c r="R77" s="298">
        <v>10859.143985964014</v>
      </c>
      <c r="S77" s="298">
        <v>11144.17692401032</v>
      </c>
      <c r="T77" s="298">
        <v>11429.209862056603</v>
      </c>
      <c r="U77" s="298">
        <v>11714.242800102906</v>
      </c>
      <c r="V77" s="298">
        <v>11999.275738149216</v>
      </c>
      <c r="W77" s="298">
        <v>12284.308676195529</v>
      </c>
      <c r="X77" s="298">
        <v>12569.341614241845</v>
      </c>
      <c r="Z77" s="296">
        <v>21</v>
      </c>
      <c r="AA77" s="3" t="s">
        <v>59</v>
      </c>
      <c r="AB77" s="297">
        <v>7110.577661301767</v>
      </c>
      <c r="AC77" s="298">
        <v>7438.6482027229167</v>
      </c>
      <c r="AD77" s="298">
        <v>7735.0340913004311</v>
      </c>
      <c r="AE77" s="298">
        <v>8031.4198912693673</v>
      </c>
      <c r="AF77" s="298">
        <v>8327.8056912380471</v>
      </c>
      <c r="AG77" s="298">
        <v>8624.1914912067332</v>
      </c>
      <c r="AH77" s="298">
        <v>8920.5772911754302</v>
      </c>
      <c r="AI77" s="298">
        <v>9216.9630911441291</v>
      </c>
      <c r="AJ77" s="298">
        <v>9513.3488911128188</v>
      </c>
      <c r="AK77" s="298">
        <v>9809.7346910815122</v>
      </c>
      <c r="AL77" s="298">
        <v>10106.120491050184</v>
      </c>
      <c r="AM77" s="298">
        <v>10402.50629101887</v>
      </c>
      <c r="AN77" s="298">
        <v>10698.892090987561</v>
      </c>
      <c r="AO77" s="298">
        <v>10995.277890956262</v>
      </c>
      <c r="AP77" s="298">
        <v>11291.663690924959</v>
      </c>
      <c r="AQ77" s="298">
        <v>11588.049490893649</v>
      </c>
      <c r="AR77" s="298">
        <v>11884.435290862319</v>
      </c>
      <c r="AS77" s="298">
        <v>12180.821090831005</v>
      </c>
      <c r="AT77" s="298">
        <v>12477.206890799702</v>
      </c>
      <c r="AU77" s="298">
        <v>12773.592690768397</v>
      </c>
      <c r="AV77" s="298">
        <v>13069.978490737096</v>
      </c>
      <c r="AX77" s="301"/>
      <c r="AY77" s="301"/>
      <c r="AZ77" s="301"/>
      <c r="BA77" s="301"/>
      <c r="BB77" s="301"/>
      <c r="BC77" s="301"/>
      <c r="BD77" s="301"/>
      <c r="BE77" s="301"/>
      <c r="BF77" s="301"/>
      <c r="BG77" s="301"/>
      <c r="BH77" s="301"/>
      <c r="BI77" s="301"/>
      <c r="BJ77" s="301"/>
      <c r="BK77" s="301"/>
      <c r="BL77" s="301"/>
      <c r="BM77" s="301"/>
      <c r="BN77" s="301"/>
      <c r="BO77" s="301"/>
      <c r="BP77" s="301"/>
      <c r="BQ77" s="301"/>
      <c r="BR77" s="301"/>
    </row>
    <row r="78" spans="2:70" x14ac:dyDescent="0.2">
      <c r="B78" s="296">
        <v>22</v>
      </c>
      <c r="C78" s="3" t="s">
        <v>60</v>
      </c>
      <c r="D78" s="297">
        <v>70459.429920151233</v>
      </c>
      <c r="E78" s="298">
        <v>72752.390597994628</v>
      </c>
      <c r="F78" s="298">
        <v>75176.033927666649</v>
      </c>
      <c r="G78" s="298">
        <v>77627.454764340742</v>
      </c>
      <c r="H78" s="298">
        <v>80094.64732655375</v>
      </c>
      <c r="I78" s="298">
        <v>82578.808598669129</v>
      </c>
      <c r="J78" s="298">
        <v>85080.081522999957</v>
      </c>
      <c r="K78" s="298">
        <v>87598.879939139384</v>
      </c>
      <c r="L78" s="298">
        <v>90135.557948724789</v>
      </c>
      <c r="M78" s="298">
        <v>92690.494585979439</v>
      </c>
      <c r="N78" s="298">
        <v>95264.072372403651</v>
      </c>
      <c r="O78" s="298">
        <v>97856.682998903241</v>
      </c>
      <c r="P78" s="298">
        <v>100468.72612017278</v>
      </c>
      <c r="Q78" s="298">
        <v>103100.6097375653</v>
      </c>
      <c r="R78" s="298">
        <v>105752.75087329124</v>
      </c>
      <c r="S78" s="298">
        <v>108425.5734701257</v>
      </c>
      <c r="T78" s="298">
        <v>111119.51756105738</v>
      </c>
      <c r="U78" s="298">
        <v>113835.00435636833</v>
      </c>
      <c r="V78" s="298">
        <v>116572.57349178196</v>
      </c>
      <c r="W78" s="298">
        <v>119332.34787440325</v>
      </c>
      <c r="X78" s="298">
        <v>122116.14822908684</v>
      </c>
      <c r="Z78" s="296">
        <v>22</v>
      </c>
      <c r="AA78" s="3" t="s">
        <v>60</v>
      </c>
      <c r="AB78" s="297">
        <v>73265.82901387084</v>
      </c>
      <c r="AC78" s="298">
        <v>75650.118315512751</v>
      </c>
      <c r="AD78" s="298">
        <v>78170.295359005526</v>
      </c>
      <c r="AE78" s="298">
        <v>80719.356287604402</v>
      </c>
      <c r="AF78" s="298">
        <v>83284.817129570336</v>
      </c>
      <c r="AG78" s="298">
        <v>85867.92254515407</v>
      </c>
      <c r="AH78" s="298">
        <v>88468.821170061055</v>
      </c>
      <c r="AI78" s="298">
        <v>91087.943327115194</v>
      </c>
      <c r="AJ78" s="298">
        <v>93725.65722182249</v>
      </c>
      <c r="AK78" s="298">
        <v>96382.356985338949</v>
      </c>
      <c r="AL78" s="298">
        <v>99058.440374996397</v>
      </c>
      <c r="AM78" s="298">
        <v>101754.31468274959</v>
      </c>
      <c r="AN78" s="298">
        <v>104470.39548153925</v>
      </c>
      <c r="AO78" s="298">
        <v>107207.10702341262</v>
      </c>
      <c r="AP78" s="298">
        <v>109964.88294057443</v>
      </c>
      <c r="AQ78" s="298">
        <v>112744.16406144085</v>
      </c>
      <c r="AR78" s="298">
        <v>115545.40794551423</v>
      </c>
      <c r="AS78" s="298">
        <v>118369.05257988263</v>
      </c>
      <c r="AT78" s="298">
        <v>121215.65909395955</v>
      </c>
      <c r="AU78" s="298">
        <v>124085.35529024072</v>
      </c>
      <c r="AV78" s="298">
        <v>126980.03441305141</v>
      </c>
      <c r="AX78" s="301"/>
      <c r="AY78" s="301"/>
      <c r="AZ78" s="301"/>
      <c r="BA78" s="301"/>
      <c r="BB78" s="301"/>
      <c r="BC78" s="301"/>
      <c r="BD78" s="301"/>
      <c r="BE78" s="301"/>
      <c r="BF78" s="301"/>
      <c r="BG78" s="301"/>
      <c r="BH78" s="301"/>
      <c r="BI78" s="301"/>
      <c r="BJ78" s="301"/>
      <c r="BK78" s="301"/>
      <c r="BL78" s="301"/>
      <c r="BM78" s="301"/>
      <c r="BN78" s="301"/>
      <c r="BO78" s="301"/>
      <c r="BP78" s="301"/>
      <c r="BQ78" s="301"/>
      <c r="BR78" s="301"/>
    </row>
    <row r="79" spans="2:70" x14ac:dyDescent="0.2">
      <c r="B79" s="296">
        <v>23</v>
      </c>
      <c r="C79" s="3" t="s">
        <v>61</v>
      </c>
      <c r="D79" s="297">
        <v>128646.41356412819</v>
      </c>
      <c r="E79" s="298">
        <v>135482.75894365201</v>
      </c>
      <c r="F79" s="298">
        <v>142417.22405364073</v>
      </c>
      <c r="G79" s="298">
        <v>149389.30382851779</v>
      </c>
      <c r="H79" s="298">
        <v>156383.63882788224</v>
      </c>
      <c r="I79" s="298">
        <v>163401.92055236176</v>
      </c>
      <c r="J79" s="298">
        <v>170444.35194397043</v>
      </c>
      <c r="K79" s="298">
        <v>177511.51676921066</v>
      </c>
      <c r="L79" s="298">
        <v>184603.91483888566</v>
      </c>
      <c r="M79" s="298">
        <v>191722.08106046342</v>
      </c>
      <c r="N79" s="298">
        <v>198866.55528615214</v>
      </c>
      <c r="O79" s="298">
        <v>206037.89030270203</v>
      </c>
      <c r="P79" s="298">
        <v>213236.65013829098</v>
      </c>
      <c r="Q79" s="298">
        <v>220463.41059743252</v>
      </c>
      <c r="R79" s="298">
        <v>227718.7602266763</v>
      </c>
      <c r="S79" s="298">
        <v>235003.29729685187</v>
      </c>
      <c r="T79" s="298">
        <v>242317.64295285899</v>
      </c>
      <c r="U79" s="298">
        <v>249662.39112700685</v>
      </c>
      <c r="V79" s="298">
        <v>257038.30541429267</v>
      </c>
      <c r="W79" s="298">
        <v>264445.55140286084</v>
      </c>
      <c r="X79" s="298">
        <v>271886.73056026653</v>
      </c>
      <c r="Z79" s="296">
        <v>23</v>
      </c>
      <c r="AA79" s="3" t="s">
        <v>61</v>
      </c>
      <c r="AB79" s="297">
        <v>129647.69221905053</v>
      </c>
      <c r="AC79" s="298">
        <v>136533.89256309016</v>
      </c>
      <c r="AD79" s="298">
        <v>143518.90992373074</v>
      </c>
      <c r="AE79" s="298">
        <v>150541.81616016661</v>
      </c>
      <c r="AF79" s="298">
        <v>157587.13986167646</v>
      </c>
      <c r="AG79" s="298">
        <v>164656.58485992736</v>
      </c>
      <c r="AH79" s="298">
        <v>171750.35557638088</v>
      </c>
      <c r="AI79" s="298">
        <v>178869.04003319712</v>
      </c>
      <c r="AJ79" s="298">
        <v>186013.14168480012</v>
      </c>
      <c r="AK79" s="298">
        <v>193183.1993381331</v>
      </c>
      <c r="AL79" s="298">
        <v>200379.75678092704</v>
      </c>
      <c r="AM79" s="298">
        <v>207603.37082974776</v>
      </c>
      <c r="AN79" s="298">
        <v>214854.60962453802</v>
      </c>
      <c r="AO79" s="298">
        <v>222134.05316742681</v>
      </c>
      <c r="AP79" s="298">
        <v>229442.2942954677</v>
      </c>
      <c r="AQ79" s="298">
        <v>236779.93564088474</v>
      </c>
      <c r="AR79" s="298">
        <v>244147.60287672441</v>
      </c>
      <c r="AS79" s="298">
        <v>251545.89426506162</v>
      </c>
      <c r="AT79" s="298">
        <v>258975.57896750167</v>
      </c>
      <c r="AU79" s="298">
        <v>266436.82377932669</v>
      </c>
      <c r="AV79" s="298">
        <v>273932.24913278967</v>
      </c>
      <c r="AX79" s="301"/>
      <c r="AY79" s="301"/>
      <c r="AZ79" s="301"/>
      <c r="BA79" s="301"/>
      <c r="BB79" s="301"/>
      <c r="BC79" s="301"/>
      <c r="BD79" s="301"/>
      <c r="BE79" s="301"/>
      <c r="BF79" s="301"/>
      <c r="BG79" s="301"/>
      <c r="BH79" s="301"/>
      <c r="BI79" s="301"/>
      <c r="BJ79" s="301"/>
      <c r="BK79" s="301"/>
      <c r="BL79" s="301"/>
      <c r="BM79" s="301"/>
      <c r="BN79" s="301"/>
      <c r="BO79" s="301"/>
      <c r="BP79" s="301"/>
      <c r="BQ79" s="301"/>
      <c r="BR79" s="301"/>
    </row>
    <row r="80" spans="2:70" x14ac:dyDescent="0.2">
      <c r="B80" s="296">
        <v>26</v>
      </c>
      <c r="C80" s="3" t="s">
        <v>62</v>
      </c>
      <c r="D80" s="297">
        <v>7272.4510930886736</v>
      </c>
      <c r="E80" s="298">
        <v>7408.9582540258598</v>
      </c>
      <c r="F80" s="298">
        <v>7545.4600615262752</v>
      </c>
      <c r="G80" s="298">
        <v>7682.0474538222034</v>
      </c>
      <c r="H80" s="298">
        <v>7748.2841442067966</v>
      </c>
      <c r="I80" s="298">
        <v>7995.4470923049712</v>
      </c>
      <c r="J80" s="298">
        <v>8097.7149816003584</v>
      </c>
      <c r="K80" s="298">
        <v>8260.2345669365968</v>
      </c>
      <c r="L80" s="298">
        <v>8364.6420761197969</v>
      </c>
      <c r="M80" s="298">
        <v>8501.0582988247024</v>
      </c>
      <c r="N80" s="298">
        <v>8637.5601063251197</v>
      </c>
      <c r="O80" s="298">
        <v>8774.1474986210487</v>
      </c>
      <c r="P80" s="298">
        <v>8919.0366160816975</v>
      </c>
      <c r="Q80" s="298">
        <v>9061.700528859019</v>
      </c>
      <c r="R80" s="298">
        <v>9263.126845564464</v>
      </c>
      <c r="S80" s="298">
        <v>9469.1179932209707</v>
      </c>
      <c r="T80" s="298">
        <v>9676.1446245419993</v>
      </c>
      <c r="U80" s="298">
        <v>9887.6230183760363</v>
      </c>
      <c r="V80" s="298">
        <v>9955.3094847617231</v>
      </c>
      <c r="W80" s="298">
        <v>10038.309307088406</v>
      </c>
      <c r="X80" s="298">
        <v>10122.025293985145</v>
      </c>
      <c r="Z80" s="296">
        <v>26</v>
      </c>
      <c r="AA80" s="3" t="s">
        <v>62</v>
      </c>
      <c r="AB80" s="297">
        <v>7485.0248385396562</v>
      </c>
      <c r="AC80" s="298">
        <v>7625.522103791036</v>
      </c>
      <c r="AD80" s="298">
        <v>7766.0138591246887</v>
      </c>
      <c r="AE80" s="298">
        <v>7906.593700897427</v>
      </c>
      <c r="AF80" s="298">
        <v>7974.7664897419618</v>
      </c>
      <c r="AG80" s="298">
        <v>8229.1540108130466</v>
      </c>
      <c r="AH80" s="298">
        <v>8334.4111905125374</v>
      </c>
      <c r="AI80" s="298">
        <v>8501.6812233281544</v>
      </c>
      <c r="AJ80" s="298">
        <v>8609.1405640047797</v>
      </c>
      <c r="AK80" s="298">
        <v>8749.5442328993486</v>
      </c>
      <c r="AL80" s="298">
        <v>8890.0359882330031</v>
      </c>
      <c r="AM80" s="298">
        <v>9030.6158300057432</v>
      </c>
      <c r="AN80" s="298">
        <v>9179.7400563697665</v>
      </c>
      <c r="AO80" s="298">
        <v>9326.5740353175697</v>
      </c>
      <c r="AP80" s="298">
        <v>9533.8880432603146</v>
      </c>
      <c r="AQ80" s="298">
        <v>9745.9003121628211</v>
      </c>
      <c r="AR80" s="298">
        <v>9958.9783319173621</v>
      </c>
      <c r="AS80" s="298">
        <v>10176.638239203168</v>
      </c>
      <c r="AT80" s="298">
        <v>10246.303181001309</v>
      </c>
      <c r="AU80" s="298">
        <v>10331.729088134602</v>
      </c>
      <c r="AV80" s="298">
        <v>10417.892093328332</v>
      </c>
      <c r="AX80" s="301"/>
      <c r="AY80" s="301"/>
      <c r="AZ80" s="301"/>
      <c r="BA80" s="301"/>
      <c r="BB80" s="301"/>
      <c r="BC80" s="301"/>
      <c r="BD80" s="301"/>
      <c r="BE80" s="301"/>
      <c r="BF80" s="301"/>
      <c r="BG80" s="301"/>
      <c r="BH80" s="301"/>
      <c r="BI80" s="301"/>
      <c r="BJ80" s="301"/>
      <c r="BK80" s="301"/>
      <c r="BL80" s="301"/>
      <c r="BM80" s="301"/>
      <c r="BN80" s="301"/>
      <c r="BO80" s="301"/>
      <c r="BP80" s="301"/>
      <c r="BQ80" s="301"/>
      <c r="BR80" s="301"/>
    </row>
    <row r="81" spans="2:70" x14ac:dyDescent="0.2">
      <c r="B81" s="296">
        <v>28</v>
      </c>
      <c r="C81" s="3" t="s">
        <v>63</v>
      </c>
      <c r="D81" s="297">
        <v>6444.658657089376</v>
      </c>
      <c r="E81" s="298">
        <v>6564.8265508209734</v>
      </c>
      <c r="F81" s="298">
        <v>6566.2864753891536</v>
      </c>
      <c r="G81" s="298">
        <v>6566.3042120713799</v>
      </c>
      <c r="H81" s="298">
        <v>6566.3044275550446</v>
      </c>
      <c r="I81" s="298">
        <v>6566.3044301729633</v>
      </c>
      <c r="J81" s="298">
        <v>6566.3044302047701</v>
      </c>
      <c r="K81" s="298">
        <v>6566.3044302051558</v>
      </c>
      <c r="L81" s="298">
        <v>6566.3044302051603</v>
      </c>
      <c r="M81" s="298">
        <v>6566.3044302051603</v>
      </c>
      <c r="N81" s="298">
        <v>6566.3044302051603</v>
      </c>
      <c r="O81" s="298">
        <v>6566.3044302051603</v>
      </c>
      <c r="P81" s="298">
        <v>6566.3044302051603</v>
      </c>
      <c r="Q81" s="298">
        <v>6566.3044302051603</v>
      </c>
      <c r="R81" s="298">
        <v>6566.3044302051603</v>
      </c>
      <c r="S81" s="298">
        <v>6566.3044302051603</v>
      </c>
      <c r="T81" s="298">
        <v>6566.3044302051603</v>
      </c>
      <c r="U81" s="298">
        <v>6566.3044302051603</v>
      </c>
      <c r="V81" s="298">
        <v>6566.3044302051603</v>
      </c>
      <c r="W81" s="298">
        <v>6566.3044302051603</v>
      </c>
      <c r="X81" s="298">
        <v>6566.3044302051603</v>
      </c>
      <c r="Z81" s="296">
        <v>28</v>
      </c>
      <c r="AA81" s="3" t="s">
        <v>63</v>
      </c>
      <c r="AB81" s="297">
        <v>6558.4713289735746</v>
      </c>
      <c r="AC81" s="298">
        <v>6680.7613877084714</v>
      </c>
      <c r="AD81" s="298">
        <v>6682.2470945445275</v>
      </c>
      <c r="AE81" s="298">
        <v>6682.2651444565599</v>
      </c>
      <c r="AF81" s="298">
        <v>6682.265363745666</v>
      </c>
      <c r="AG81" s="298">
        <v>6682.2653664098179</v>
      </c>
      <c r="AH81" s="298">
        <v>6682.265366442186</v>
      </c>
      <c r="AI81" s="298">
        <v>6682.2653664425789</v>
      </c>
      <c r="AJ81" s="298">
        <v>6682.2653664425825</v>
      </c>
      <c r="AK81" s="298">
        <v>6682.2653664425825</v>
      </c>
      <c r="AL81" s="298">
        <v>6682.2653664425825</v>
      </c>
      <c r="AM81" s="298">
        <v>6682.2653664425825</v>
      </c>
      <c r="AN81" s="298">
        <v>6682.2653664425825</v>
      </c>
      <c r="AO81" s="298">
        <v>6682.2653664425825</v>
      </c>
      <c r="AP81" s="298">
        <v>6682.2653664425825</v>
      </c>
      <c r="AQ81" s="298">
        <v>6682.2653664425825</v>
      </c>
      <c r="AR81" s="298">
        <v>6682.2653664425825</v>
      </c>
      <c r="AS81" s="298">
        <v>6682.2653664425825</v>
      </c>
      <c r="AT81" s="298">
        <v>6682.2653664425825</v>
      </c>
      <c r="AU81" s="298">
        <v>6682.2653664425825</v>
      </c>
      <c r="AV81" s="298">
        <v>6682.2653664425825</v>
      </c>
      <c r="AX81" s="301"/>
      <c r="AY81" s="301"/>
      <c r="AZ81" s="301"/>
      <c r="BA81" s="301"/>
      <c r="BB81" s="301"/>
      <c r="BC81" s="301"/>
      <c r="BD81" s="301"/>
      <c r="BE81" s="301"/>
      <c r="BF81" s="301"/>
      <c r="BG81" s="301"/>
      <c r="BH81" s="301"/>
      <c r="BI81" s="301"/>
      <c r="BJ81" s="301"/>
      <c r="BK81" s="301"/>
      <c r="BL81" s="301"/>
      <c r="BM81" s="301"/>
      <c r="BN81" s="301"/>
      <c r="BO81" s="301"/>
      <c r="BP81" s="301"/>
      <c r="BQ81" s="301"/>
      <c r="BR81" s="301"/>
    </row>
    <row r="82" spans="2:70" x14ac:dyDescent="0.2">
      <c r="B82" s="296">
        <v>29</v>
      </c>
      <c r="C82" s="3" t="s">
        <v>64</v>
      </c>
      <c r="D82" s="297">
        <v>9595.1904831871379</v>
      </c>
      <c r="E82" s="298">
        <v>9718.7940820778313</v>
      </c>
      <c r="F82" s="298">
        <v>9921.0181085140539</v>
      </c>
      <c r="G82" s="298">
        <v>10092.186847907609</v>
      </c>
      <c r="H82" s="298">
        <v>10275.624162081211</v>
      </c>
      <c r="I82" s="298">
        <v>10454.214704194077</v>
      </c>
      <c r="J82" s="298">
        <v>10634.719991893642</v>
      </c>
      <c r="K82" s="298">
        <v>10814.468848175402</v>
      </c>
      <c r="L82" s="298">
        <v>10994.51653710302</v>
      </c>
      <c r="M82" s="298">
        <v>11174.446170450015</v>
      </c>
      <c r="N82" s="298">
        <v>11354.422442343084</v>
      </c>
      <c r="O82" s="298">
        <v>11534.380289406332</v>
      </c>
      <c r="P82" s="298">
        <v>11714.345415306123</v>
      </c>
      <c r="Q82" s="298">
        <v>11894.307665659087</v>
      </c>
      <c r="R82" s="298">
        <v>12074.271052013572</v>
      </c>
      <c r="S82" s="298">
        <v>12254.233989584065</v>
      </c>
      <c r="T82" s="298">
        <v>12434.19710444926</v>
      </c>
      <c r="U82" s="298">
        <v>12614.160149273162</v>
      </c>
      <c r="V82" s="298">
        <v>12794.123221767293</v>
      </c>
      <c r="W82" s="298">
        <v>12974.086283330147</v>
      </c>
      <c r="X82" s="298">
        <v>13154.049349211433</v>
      </c>
      <c r="Z82" s="296">
        <v>29</v>
      </c>
      <c r="AA82" s="3" t="s">
        <v>64</v>
      </c>
      <c r="AB82" s="297">
        <v>9977.366920132481</v>
      </c>
      <c r="AC82" s="298">
        <v>10105.89365036699</v>
      </c>
      <c r="AD82" s="298">
        <v>10316.172259776169</v>
      </c>
      <c r="AE82" s="298">
        <v>10494.158650059771</v>
      </c>
      <c r="AF82" s="298">
        <v>10684.902272456904</v>
      </c>
      <c r="AG82" s="298">
        <v>10870.606075862128</v>
      </c>
      <c r="AH82" s="298">
        <v>11058.300889170767</v>
      </c>
      <c r="AI82" s="298">
        <v>11245.209142398227</v>
      </c>
      <c r="AJ82" s="298">
        <v>11432.428130775836</v>
      </c>
      <c r="AK82" s="298">
        <v>11619.524361419039</v>
      </c>
      <c r="AL82" s="298">
        <v>11806.66908822161</v>
      </c>
      <c r="AM82" s="298">
        <v>11993.794656333386</v>
      </c>
      <c r="AN82" s="298">
        <v>12180.927793197767</v>
      </c>
      <c r="AO82" s="298">
        <v>12368.057939982287</v>
      </c>
      <c r="AP82" s="298">
        <v>12555.189268015276</v>
      </c>
      <c r="AQ82" s="298">
        <v>12742.320129389203</v>
      </c>
      <c r="AR82" s="298">
        <v>12929.451175119473</v>
      </c>
      <c r="AS82" s="298">
        <v>13116.582148018715</v>
      </c>
      <c r="AT82" s="298">
        <v>13303.713149690291</v>
      </c>
      <c r="AU82" s="298">
        <v>13490.844139995188</v>
      </c>
      <c r="AV82" s="298">
        <v>13677.975134790526</v>
      </c>
      <c r="AX82" s="301"/>
      <c r="AY82" s="301"/>
      <c r="AZ82" s="301"/>
      <c r="BA82" s="301"/>
      <c r="BB82" s="301"/>
      <c r="BC82" s="301"/>
      <c r="BD82" s="301"/>
      <c r="BE82" s="301"/>
      <c r="BF82" s="301"/>
      <c r="BG82" s="301"/>
      <c r="BH82" s="301"/>
      <c r="BI82" s="301"/>
      <c r="BJ82" s="301"/>
      <c r="BK82" s="301"/>
      <c r="BL82" s="301"/>
      <c r="BM82" s="301"/>
      <c r="BN82" s="301"/>
      <c r="BO82" s="301"/>
      <c r="BP82" s="301"/>
      <c r="BQ82" s="301"/>
      <c r="BR82" s="301"/>
    </row>
    <row r="83" spans="2:70" x14ac:dyDescent="0.2">
      <c r="B83" s="296">
        <v>31</v>
      </c>
      <c r="C83" s="3" t="s">
        <v>65</v>
      </c>
      <c r="D83" s="297">
        <v>16262.826138665547</v>
      </c>
      <c r="E83" s="298">
        <v>16746.042005168394</v>
      </c>
      <c r="F83" s="298">
        <v>17134.253887956784</v>
      </c>
      <c r="G83" s="298">
        <v>17490.947251842335</v>
      </c>
      <c r="H83" s="298">
        <v>17839.848900235917</v>
      </c>
      <c r="I83" s="298">
        <v>18191.121772350452</v>
      </c>
      <c r="J83" s="298">
        <v>18548.074121526763</v>
      </c>
      <c r="K83" s="298">
        <v>18911.964460335355</v>
      </c>
      <c r="L83" s="298">
        <v>19283.30722659807</v>
      </c>
      <c r="M83" s="298">
        <v>19662.385505589071</v>
      </c>
      <c r="N83" s="298">
        <v>20049.403286184934</v>
      </c>
      <c r="O83" s="298">
        <v>20444.541405930326</v>
      </c>
      <c r="P83" s="298">
        <v>20847.975068984186</v>
      </c>
      <c r="Q83" s="298">
        <v>21259.880023499369</v>
      </c>
      <c r="R83" s="298">
        <v>21680.434823380034</v>
      </c>
      <c r="S83" s="298">
        <v>22109.820772721418</v>
      </c>
      <c r="T83" s="298">
        <v>22548.225409436847</v>
      </c>
      <c r="U83" s="298">
        <v>22995.830240165102</v>
      </c>
      <c r="V83" s="298">
        <v>23452.85934404366</v>
      </c>
      <c r="W83" s="298">
        <v>23919.390029172879</v>
      </c>
      <c r="X83" s="298">
        <v>24396.104046989014</v>
      </c>
      <c r="Z83" s="296">
        <v>31</v>
      </c>
      <c r="AA83" s="3" t="s">
        <v>65</v>
      </c>
      <c r="AB83" s="297">
        <v>16910.574503768599</v>
      </c>
      <c r="AC83" s="298">
        <v>17413.036858234245</v>
      </c>
      <c r="AD83" s="298">
        <v>17816.711220314104</v>
      </c>
      <c r="AE83" s="298">
        <v>18187.611680883216</v>
      </c>
      <c r="AF83" s="298">
        <v>18550.410081932307</v>
      </c>
      <c r="AG83" s="298">
        <v>18915.674152543161</v>
      </c>
      <c r="AH83" s="298">
        <v>19286.843913787183</v>
      </c>
      <c r="AI83" s="298">
        <v>19665.228004790522</v>
      </c>
      <c r="AJ83" s="298">
        <v>20051.361353433473</v>
      </c>
      <c r="AK83" s="298">
        <v>20445.538320276682</v>
      </c>
      <c r="AL83" s="298">
        <v>20847.971019073684</v>
      </c>
      <c r="AM83" s="298">
        <v>21258.84749012853</v>
      </c>
      <c r="AN83" s="298">
        <v>21678.349915981824</v>
      </c>
      <c r="AO83" s="298">
        <v>22106.66104483536</v>
      </c>
      <c r="AP83" s="298">
        <v>22543.966542395268</v>
      </c>
      <c r="AQ83" s="298">
        <v>22990.454934098903</v>
      </c>
      <c r="AR83" s="298">
        <v>23446.321227494715</v>
      </c>
      <c r="AS83" s="298">
        <v>23911.754158630876</v>
      </c>
      <c r="AT83" s="298">
        <v>24386.986731716919</v>
      </c>
      <c r="AU83" s="298">
        <v>24872.099334034825</v>
      </c>
      <c r="AV83" s="298">
        <v>25367.800871180589</v>
      </c>
      <c r="AX83" s="301"/>
      <c r="AY83" s="301"/>
      <c r="AZ83" s="301"/>
      <c r="BA83" s="301"/>
      <c r="BB83" s="301"/>
      <c r="BC83" s="301"/>
      <c r="BD83" s="301"/>
      <c r="BE83" s="301"/>
      <c r="BF83" s="301"/>
      <c r="BG83" s="301"/>
      <c r="BH83" s="301"/>
      <c r="BI83" s="301"/>
      <c r="BJ83" s="301"/>
      <c r="BK83" s="301"/>
      <c r="BL83" s="301"/>
      <c r="BM83" s="301"/>
      <c r="BN83" s="301"/>
      <c r="BO83" s="301"/>
      <c r="BP83" s="301"/>
      <c r="BQ83" s="301"/>
      <c r="BR83" s="301"/>
    </row>
    <row r="84" spans="2:70" x14ac:dyDescent="0.2">
      <c r="B84" s="296">
        <v>32</v>
      </c>
      <c r="C84" s="3" t="s">
        <v>66</v>
      </c>
      <c r="D84" s="297">
        <v>13188.3342085554</v>
      </c>
      <c r="E84" s="298">
        <v>13641.852708423285</v>
      </c>
      <c r="F84" s="298">
        <v>13942.043377202206</v>
      </c>
      <c r="G84" s="298">
        <v>14253.884064374954</v>
      </c>
      <c r="H84" s="298">
        <v>14572.008792120239</v>
      </c>
      <c r="I84" s="298">
        <v>14896.876855369124</v>
      </c>
      <c r="J84" s="298">
        <v>15228.551135863867</v>
      </c>
      <c r="K84" s="298">
        <v>15567.194670313438</v>
      </c>
      <c r="L84" s="298">
        <v>15912.948672057346</v>
      </c>
      <c r="M84" s="298">
        <v>16265.963775500533</v>
      </c>
      <c r="N84" s="298">
        <v>16626.392128035761</v>
      </c>
      <c r="O84" s="298">
        <v>16994.389491884409</v>
      </c>
      <c r="P84" s="298">
        <v>17370.114802179723</v>
      </c>
      <c r="Q84" s="298">
        <v>17753.730320605264</v>
      </c>
      <c r="R84" s="298">
        <v>18145.401860344231</v>
      </c>
      <c r="S84" s="298">
        <v>18545.298128943807</v>
      </c>
      <c r="T84" s="298">
        <v>18953.593677261324</v>
      </c>
      <c r="U84" s="298">
        <v>19370.457739435722</v>
      </c>
      <c r="V84" s="298">
        <v>19796.098176670643</v>
      </c>
      <c r="W84" s="298">
        <v>20230.590199747799</v>
      </c>
      <c r="X84" s="298">
        <v>20674.554970533391</v>
      </c>
      <c r="Z84" s="296">
        <v>32</v>
      </c>
      <c r="AA84" s="3" t="s">
        <v>66</v>
      </c>
      <c r="AB84" s="297">
        <v>13713.625560082166</v>
      </c>
      <c r="AC84" s="298">
        <v>14185.207701799793</v>
      </c>
      <c r="AD84" s="298">
        <v>14497.354964916176</v>
      </c>
      <c r="AE84" s="298">
        <v>14821.616266659006</v>
      </c>
      <c r="AF84" s="298">
        <v>15152.41190231039</v>
      </c>
      <c r="AG84" s="298">
        <v>15490.219460518478</v>
      </c>
      <c r="AH84" s="298">
        <v>15835.104327605324</v>
      </c>
      <c r="AI84" s="298">
        <v>16187.236034032023</v>
      </c>
      <c r="AJ84" s="298">
        <v>16546.761417665391</v>
      </c>
      <c r="AK84" s="298">
        <v>16913.837112678717</v>
      </c>
      <c r="AL84" s="298">
        <v>17288.621326495424</v>
      </c>
      <c r="AM84" s="298">
        <v>17671.276025346164</v>
      </c>
      <c r="AN84" s="298">
        <v>18061.966474750549</v>
      </c>
      <c r="AO84" s="298">
        <v>18460.861399274978</v>
      </c>
      <c r="AP84" s="298">
        <v>18868.133216441747</v>
      </c>
      <c r="AQ84" s="298">
        <v>19283.957353419642</v>
      </c>
      <c r="AR84" s="298">
        <v>19708.515313426644</v>
      </c>
      <c r="AS84" s="298">
        <v>20141.983071197454</v>
      </c>
      <c r="AT84" s="298">
        <v>20584.576767047438</v>
      </c>
      <c r="AU84" s="298">
        <v>21036.374607403759</v>
      </c>
      <c r="AV84" s="298">
        <v>21498.022495009736</v>
      </c>
      <c r="AX84" s="301"/>
      <c r="AY84" s="301"/>
      <c r="AZ84" s="301"/>
      <c r="BA84" s="301"/>
      <c r="BB84" s="301"/>
      <c r="BC84" s="301"/>
      <c r="BD84" s="301"/>
      <c r="BE84" s="301"/>
      <c r="BF84" s="301"/>
      <c r="BG84" s="301"/>
      <c r="BH84" s="301"/>
      <c r="BI84" s="301"/>
      <c r="BJ84" s="301"/>
      <c r="BK84" s="301"/>
      <c r="BL84" s="301"/>
      <c r="BM84" s="301"/>
      <c r="BN84" s="301"/>
      <c r="BO84" s="301"/>
      <c r="BP84" s="301"/>
      <c r="BQ84" s="301"/>
      <c r="BR84" s="301"/>
    </row>
    <row r="85" spans="2:70" x14ac:dyDescent="0.2">
      <c r="B85" s="296">
        <v>33</v>
      </c>
      <c r="C85" s="3" t="s">
        <v>67</v>
      </c>
      <c r="D85" s="297">
        <v>20530.896174369711</v>
      </c>
      <c r="E85" s="298">
        <v>21691.786216067649</v>
      </c>
      <c r="F85" s="298">
        <v>22775.020234568754</v>
      </c>
      <c r="G85" s="298">
        <v>23845.586803148704</v>
      </c>
      <c r="H85" s="298">
        <v>24914.786391449561</v>
      </c>
      <c r="I85" s="298">
        <v>25984.946091030361</v>
      </c>
      <c r="J85" s="298">
        <v>27056.480836322447</v>
      </c>
      <c r="K85" s="298">
        <v>28129.498359064753</v>
      </c>
      <c r="L85" s="298">
        <v>29204.042086205191</v>
      </c>
      <c r="M85" s="298">
        <v>30280.146782949825</v>
      </c>
      <c r="N85" s="298">
        <v>31357.845592682599</v>
      </c>
      <c r="O85" s="298">
        <v>32437.17208929261</v>
      </c>
      <c r="P85" s="298">
        <v>33518.160465503461</v>
      </c>
      <c r="Q85" s="298">
        <v>34600.845617089428</v>
      </c>
      <c r="R85" s="298">
        <v>35685.263205805219</v>
      </c>
      <c r="S85" s="298">
        <v>36771.449498552247</v>
      </c>
      <c r="T85" s="298">
        <v>37859.442084804701</v>
      </c>
      <c r="U85" s="298">
        <v>38949.277152832881</v>
      </c>
      <c r="V85" s="298">
        <v>40041.000204365904</v>
      </c>
      <c r="W85" s="298">
        <v>41134.624282796591</v>
      </c>
      <c r="X85" s="298">
        <v>42230.29525011158</v>
      </c>
      <c r="Z85" s="296">
        <v>33</v>
      </c>
      <c r="AA85" s="3" t="s">
        <v>67</v>
      </c>
      <c r="AB85" s="297">
        <v>21348.64176899485</v>
      </c>
      <c r="AC85" s="298">
        <v>22555.770061053623</v>
      </c>
      <c r="AD85" s="298">
        <v>23682.14929051165</v>
      </c>
      <c r="AE85" s="298">
        <v>24795.356525518113</v>
      </c>
      <c r="AF85" s="298">
        <v>25907.142333421016</v>
      </c>
      <c r="AG85" s="298">
        <v>27019.926493836098</v>
      </c>
      <c r="AH85" s="298">
        <v>28134.14046803318</v>
      </c>
      <c r="AI85" s="298">
        <v>29249.896278706292</v>
      </c>
      <c r="AJ85" s="298">
        <v>30367.239082498745</v>
      </c>
      <c r="AK85" s="298">
        <v>31486.205029314722</v>
      </c>
      <c r="AL85" s="298">
        <v>32606.828582639155</v>
      </c>
      <c r="AM85" s="298">
        <v>33729.144653609153</v>
      </c>
      <c r="AN85" s="298">
        <v>34853.188796844486</v>
      </c>
      <c r="AO85" s="298">
        <v>35978.997298018126</v>
      </c>
      <c r="AP85" s="298">
        <v>37106.607239292425</v>
      </c>
      <c r="AQ85" s="298">
        <v>38236.05633207957</v>
      </c>
      <c r="AR85" s="298">
        <v>39367.383663042478</v>
      </c>
      <c r="AS85" s="298">
        <v>40500.62686183022</v>
      </c>
      <c r="AT85" s="298">
        <v>41635.833242505803</v>
      </c>
      <c r="AU85" s="298">
        <v>42773.016367980395</v>
      </c>
      <c r="AV85" s="298">
        <v>43912.327909923522</v>
      </c>
      <c r="AX85" s="301"/>
      <c r="AY85" s="301"/>
      <c r="AZ85" s="301"/>
      <c r="BA85" s="301"/>
      <c r="BB85" s="301"/>
      <c r="BC85" s="301"/>
      <c r="BD85" s="301"/>
      <c r="BE85" s="301"/>
      <c r="BF85" s="301"/>
      <c r="BG85" s="301"/>
      <c r="BH85" s="301"/>
      <c r="BI85" s="301"/>
      <c r="BJ85" s="301"/>
      <c r="BK85" s="301"/>
      <c r="BL85" s="301"/>
      <c r="BM85" s="301"/>
      <c r="BN85" s="301"/>
      <c r="BO85" s="301"/>
      <c r="BP85" s="301"/>
      <c r="BQ85" s="301"/>
      <c r="BR85" s="301"/>
    </row>
    <row r="86" spans="2:70" x14ac:dyDescent="0.2">
      <c r="B86" s="296">
        <v>34</v>
      </c>
      <c r="C86" s="3" t="s">
        <v>68</v>
      </c>
      <c r="D86" s="297">
        <v>5194.4957205015698</v>
      </c>
      <c r="E86" s="298">
        <v>5438.4332392934239</v>
      </c>
      <c r="F86" s="298">
        <v>5724.5452771577993</v>
      </c>
      <c r="G86" s="298">
        <v>6016.2069330539516</v>
      </c>
      <c r="H86" s="298">
        <v>6311.965613743173</v>
      </c>
      <c r="I86" s="298">
        <v>6611.7950525535007</v>
      </c>
      <c r="J86" s="298">
        <v>6915.6564806641391</v>
      </c>
      <c r="K86" s="298">
        <v>7223.5397600479801</v>
      </c>
      <c r="L86" s="298">
        <v>7535.4352320054422</v>
      </c>
      <c r="M86" s="298">
        <v>7851.3385968192761</v>
      </c>
      <c r="N86" s="298">
        <v>8171.2491164605926</v>
      </c>
      <c r="O86" s="298">
        <v>8495.1697829167679</v>
      </c>
      <c r="P86" s="298">
        <v>8823.1070396975156</v>
      </c>
      <c r="Q86" s="298">
        <v>9155.0706389847874</v>
      </c>
      <c r="R86" s="298">
        <v>9491.0735367450816</v>
      </c>
      <c r="S86" s="298">
        <v>9831.131616689323</v>
      </c>
      <c r="T86" s="298">
        <v>10175.264201675316</v>
      </c>
      <c r="U86" s="298">
        <v>10523.491535704929</v>
      </c>
      <c r="V86" s="298">
        <v>10875.844243601117</v>
      </c>
      <c r="W86" s="298">
        <v>11232.325747229504</v>
      </c>
      <c r="X86" s="298">
        <v>11593.061811579584</v>
      </c>
      <c r="Z86" s="296">
        <v>34</v>
      </c>
      <c r="AA86" s="3" t="s">
        <v>68</v>
      </c>
      <c r="AB86" s="297">
        <v>5401.3924850491467</v>
      </c>
      <c r="AC86" s="298">
        <v>5655.0460352144819</v>
      </c>
      <c r="AD86" s="298">
        <v>5952.5539155469933</v>
      </c>
      <c r="AE86" s="298">
        <v>6255.8324551974911</v>
      </c>
      <c r="AF86" s="298">
        <v>6563.3712041385643</v>
      </c>
      <c r="AG86" s="298">
        <v>6875.142849496704</v>
      </c>
      <c r="AH86" s="298">
        <v>7191.1070782889938</v>
      </c>
      <c r="AI86" s="298">
        <v>7511.2533486906923</v>
      </c>
      <c r="AJ86" s="298">
        <v>7835.5716172962211</v>
      </c>
      <c r="AK86" s="298">
        <v>8164.0574131305902</v>
      </c>
      <c r="AL86" s="298">
        <v>8496.7099687692189</v>
      </c>
      <c r="AM86" s="298">
        <v>8833.532395370341</v>
      </c>
      <c r="AN86" s="298">
        <v>9174.5313930886678</v>
      </c>
      <c r="AO86" s="298">
        <v>9519.7171025355528</v>
      </c>
      <c r="AP86" s="298">
        <v>9869.1029957136398</v>
      </c>
      <c r="AQ86" s="298">
        <v>10222.705588982059</v>
      </c>
      <c r="AR86" s="298">
        <v>10580.544974828044</v>
      </c>
      <c r="AS86" s="298">
        <v>10942.642203572061</v>
      </c>
      <c r="AT86" s="298">
        <v>11309.029119823748</v>
      </c>
      <c r="AU86" s="298">
        <v>11679.709281741652</v>
      </c>
      <c r="AV86" s="298">
        <v>12054.813463534801</v>
      </c>
      <c r="AX86" s="301"/>
      <c r="AY86" s="301"/>
      <c r="AZ86" s="301"/>
      <c r="BA86" s="301"/>
      <c r="BB86" s="301"/>
      <c r="BC86" s="301"/>
      <c r="BD86" s="301"/>
      <c r="BE86" s="301"/>
      <c r="BF86" s="301"/>
      <c r="BG86" s="301"/>
      <c r="BH86" s="301"/>
      <c r="BI86" s="301"/>
      <c r="BJ86" s="301"/>
      <c r="BK86" s="301"/>
      <c r="BL86" s="301"/>
      <c r="BM86" s="301"/>
      <c r="BN86" s="301"/>
      <c r="BO86" s="301"/>
      <c r="BP86" s="301"/>
      <c r="BQ86" s="301"/>
      <c r="BR86" s="301"/>
    </row>
    <row r="87" spans="2:70" x14ac:dyDescent="0.2">
      <c r="B87" s="296">
        <v>35</v>
      </c>
      <c r="C87" s="3" t="s">
        <v>69</v>
      </c>
      <c r="D87" s="297">
        <v>4258.5278715710501</v>
      </c>
      <c r="E87" s="298">
        <v>4395.4343149873248</v>
      </c>
      <c r="F87" s="298">
        <v>4533.4501260829074</v>
      </c>
      <c r="G87" s="298">
        <v>4692.7800655636065</v>
      </c>
      <c r="H87" s="298">
        <v>4859.0254281215903</v>
      </c>
      <c r="I87" s="298">
        <v>5029.2233995016404</v>
      </c>
      <c r="J87" s="298">
        <v>5203.6363083295046</v>
      </c>
      <c r="K87" s="298">
        <v>5382.3195110110464</v>
      </c>
      <c r="L87" s="298">
        <v>5565.3817245520268</v>
      </c>
      <c r="M87" s="298">
        <v>5752.9209645220881</v>
      </c>
      <c r="N87" s="298">
        <v>5945.0410331416897</v>
      </c>
      <c r="O87" s="298">
        <v>6141.8473539448378</v>
      </c>
      <c r="P87" s="298">
        <v>6343.4481062946797</v>
      </c>
      <c r="Q87" s="298">
        <v>6549.9540100765062</v>
      </c>
      <c r="R87" s="298">
        <v>6761.478426067968</v>
      </c>
      <c r="S87" s="298">
        <v>6978.137505530025</v>
      </c>
      <c r="T87" s="298">
        <v>7200.0498270453818</v>
      </c>
      <c r="U87" s="298">
        <v>7427.338133270734</v>
      </c>
      <c r="V87" s="298">
        <v>7660.1228297923844</v>
      </c>
      <c r="W87" s="298">
        <v>7898.5477669523125</v>
      </c>
      <c r="X87" s="298">
        <v>8142.6795274914366</v>
      </c>
      <c r="Z87" s="296">
        <v>35</v>
      </c>
      <c r="AA87" s="3" t="s">
        <v>69</v>
      </c>
      <c r="AB87" s="297">
        <v>4325.9403677780201</v>
      </c>
      <c r="AC87" s="298">
        <v>4465.0140401935741</v>
      </c>
      <c r="AD87" s="298">
        <v>4605.2146415788002</v>
      </c>
      <c r="AE87" s="298">
        <v>4767.0667740014787</v>
      </c>
      <c r="AF87" s="298">
        <v>4935.9438006487553</v>
      </c>
      <c r="AG87" s="298">
        <v>5108.8360059157512</v>
      </c>
      <c r="AH87" s="298">
        <v>5286.0098710903603</v>
      </c>
      <c r="AI87" s="298">
        <v>5467.5216288703514</v>
      </c>
      <c r="AJ87" s="298">
        <v>5653.481717251685</v>
      </c>
      <c r="AK87" s="298">
        <v>5843.9897033904726</v>
      </c>
      <c r="AL87" s="298">
        <v>6039.1510326963225</v>
      </c>
      <c r="AM87" s="298">
        <v>6239.0727975577847</v>
      </c>
      <c r="AN87" s="298">
        <v>6443.8648898173242</v>
      </c>
      <c r="AO87" s="298">
        <v>6653.6397820560169</v>
      </c>
      <c r="AP87" s="298">
        <v>6868.5126295526243</v>
      </c>
      <c r="AQ87" s="298">
        <v>7088.6014222425656</v>
      </c>
      <c r="AR87" s="298">
        <v>7314.0266158075101</v>
      </c>
      <c r="AS87" s="298">
        <v>7544.9128959204099</v>
      </c>
      <c r="AT87" s="298">
        <v>7781.3825741879982</v>
      </c>
      <c r="AU87" s="298">
        <v>8023.5817781031674</v>
      </c>
      <c r="AV87" s="298">
        <v>8271.5781444116255</v>
      </c>
      <c r="AX87" s="301"/>
      <c r="AY87" s="301"/>
      <c r="AZ87" s="301"/>
      <c r="BA87" s="301"/>
      <c r="BB87" s="301"/>
      <c r="BC87" s="301"/>
      <c r="BD87" s="301"/>
      <c r="BE87" s="301"/>
      <c r="BF87" s="301"/>
      <c r="BG87" s="301"/>
      <c r="BH87" s="301"/>
      <c r="BI87" s="301"/>
      <c r="BJ87" s="301"/>
      <c r="BK87" s="301"/>
      <c r="BL87" s="301"/>
      <c r="BM87" s="301"/>
      <c r="BN87" s="301"/>
      <c r="BO87" s="301"/>
      <c r="BP87" s="301"/>
      <c r="BQ87" s="301"/>
      <c r="BR87" s="301"/>
    </row>
    <row r="88" spans="2:70" x14ac:dyDescent="0.2">
      <c r="B88" s="296">
        <v>36</v>
      </c>
      <c r="C88" s="3" t="s">
        <v>70</v>
      </c>
      <c r="D88" s="297">
        <v>5469.5502242899211</v>
      </c>
      <c r="E88" s="298">
        <v>5767.7923124336812</v>
      </c>
      <c r="F88" s="298">
        <v>6058.0499904738172</v>
      </c>
      <c r="G88" s="298">
        <v>6343.9703545367656</v>
      </c>
      <c r="H88" s="298">
        <v>6627.809767281914</v>
      </c>
      <c r="I88" s="298">
        <v>6909.4159061125492</v>
      </c>
      <c r="J88" s="298">
        <v>7188.7674440538121</v>
      </c>
      <c r="K88" s="298">
        <v>7465.8105060784083</v>
      </c>
      <c r="L88" s="298">
        <v>7740.4982835441533</v>
      </c>
      <c r="M88" s="298">
        <v>8012.7808885773084</v>
      </c>
      <c r="N88" s="298">
        <v>8282.607921615614</v>
      </c>
      <c r="O88" s="298">
        <v>8549.9277882716251</v>
      </c>
      <c r="P88" s="298">
        <v>8814.6878430125744</v>
      </c>
      <c r="Q88" s="298">
        <v>9076.8343364879693</v>
      </c>
      <c r="R88" s="298">
        <v>9336.3123511022604</v>
      </c>
      <c r="S88" s="298">
        <v>9593.0659785480311</v>
      </c>
      <c r="T88" s="298">
        <v>9847.0374997855233</v>
      </c>
      <c r="U88" s="298">
        <v>10098.170469819614</v>
      </c>
      <c r="V88" s="298">
        <v>10346.397549951085</v>
      </c>
      <c r="W88" s="298">
        <v>10591.687915277216</v>
      </c>
      <c r="X88" s="298">
        <v>10833.85961896277</v>
      </c>
      <c r="Z88" s="296">
        <v>36</v>
      </c>
      <c r="AA88" s="3" t="s">
        <v>70</v>
      </c>
      <c r="AB88" s="297">
        <v>5509.4232454249959</v>
      </c>
      <c r="AC88" s="298">
        <v>5809.8395183913244</v>
      </c>
      <c r="AD88" s="298">
        <v>6102.213174904371</v>
      </c>
      <c r="AE88" s="298">
        <v>6390.2178984213388</v>
      </c>
      <c r="AF88" s="298">
        <v>6676.1265004853976</v>
      </c>
      <c r="AG88" s="298">
        <v>6959.785548068111</v>
      </c>
      <c r="AH88" s="298">
        <v>7241.173558720965</v>
      </c>
      <c r="AI88" s="298">
        <v>7520.2362646677202</v>
      </c>
      <c r="AJ88" s="298">
        <v>7796.9265160311897</v>
      </c>
      <c r="AK88" s="298">
        <v>8071.194061255037</v>
      </c>
      <c r="AL88" s="298">
        <v>8342.9881333641915</v>
      </c>
      <c r="AM88" s="298">
        <v>8612.2567618481244</v>
      </c>
      <c r="AN88" s="298">
        <v>8878.9469173881389</v>
      </c>
      <c r="AO88" s="298">
        <v>9143.0044588009659</v>
      </c>
      <c r="AP88" s="298">
        <v>9404.3740681417967</v>
      </c>
      <c r="AQ88" s="298">
        <v>9662.9994295316465</v>
      </c>
      <c r="AR88" s="298">
        <v>9918.822403158958</v>
      </c>
      <c r="AS88" s="298">
        <v>10171.786132544597</v>
      </c>
      <c r="AT88" s="298">
        <v>10421.822788090232</v>
      </c>
      <c r="AU88" s="298">
        <v>10668.901320179586</v>
      </c>
      <c r="AV88" s="298">
        <v>10912.83845558501</v>
      </c>
      <c r="AX88" s="301"/>
      <c r="AY88" s="301"/>
      <c r="AZ88" s="301"/>
      <c r="BA88" s="301"/>
      <c r="BB88" s="301"/>
      <c r="BC88" s="301"/>
      <c r="BD88" s="301"/>
      <c r="BE88" s="301"/>
      <c r="BF88" s="301"/>
      <c r="BG88" s="301"/>
      <c r="BH88" s="301"/>
      <c r="BI88" s="301"/>
      <c r="BJ88" s="301"/>
      <c r="BK88" s="301"/>
      <c r="BL88" s="301"/>
      <c r="BM88" s="301"/>
      <c r="BN88" s="301"/>
      <c r="BO88" s="301"/>
      <c r="BP88" s="301"/>
      <c r="BQ88" s="301"/>
      <c r="BR88" s="301"/>
    </row>
    <row r="89" spans="2:70" x14ac:dyDescent="0.2">
      <c r="B89" s="296">
        <v>39</v>
      </c>
      <c r="C89" s="3" t="s">
        <v>71</v>
      </c>
      <c r="D89" s="297">
        <v>17006.300211337326</v>
      </c>
      <c r="E89" s="298">
        <v>17929.583827629442</v>
      </c>
      <c r="F89" s="298">
        <v>18879.024266637385</v>
      </c>
      <c r="G89" s="298">
        <v>19817.16954170285</v>
      </c>
      <c r="H89" s="298">
        <v>20752.667612629495</v>
      </c>
      <c r="I89" s="298">
        <v>21685.304874214311</v>
      </c>
      <c r="J89" s="298">
        <v>22615.059271942537</v>
      </c>
      <c r="K89" s="298">
        <v>23541.860555050705</v>
      </c>
      <c r="L89" s="298">
        <v>24465.649191096592</v>
      </c>
      <c r="M89" s="298">
        <v>25386.361279571389</v>
      </c>
      <c r="N89" s="298">
        <v>26303.932375132099</v>
      </c>
      <c r="O89" s="298">
        <v>27218.296476373227</v>
      </c>
      <c r="P89" s="298">
        <v>28129.386243177345</v>
      </c>
      <c r="Q89" s="298">
        <v>29037.132926882296</v>
      </c>
      <c r="R89" s="298">
        <v>29941.466264595001</v>
      </c>
      <c r="S89" s="298">
        <v>30842.314805526374</v>
      </c>
      <c r="T89" s="298">
        <v>31739.604472507355</v>
      </c>
      <c r="U89" s="298">
        <v>32633.264029406077</v>
      </c>
      <c r="V89" s="298">
        <v>33523.203574838386</v>
      </c>
      <c r="W89" s="298">
        <v>34409.398389783375</v>
      </c>
      <c r="X89" s="298">
        <v>35291.558751734861</v>
      </c>
      <c r="Z89" s="296">
        <v>39</v>
      </c>
      <c r="AA89" s="3" t="s">
        <v>71</v>
      </c>
      <c r="AB89" s="297">
        <v>17130.27613987798</v>
      </c>
      <c r="AC89" s="298">
        <v>18060.290493732868</v>
      </c>
      <c r="AD89" s="298">
        <v>19016.652353541172</v>
      </c>
      <c r="AE89" s="298">
        <v>19961.636707661874</v>
      </c>
      <c r="AF89" s="298">
        <v>20903.954559525569</v>
      </c>
      <c r="AG89" s="298">
        <v>21843.390746747333</v>
      </c>
      <c r="AH89" s="298">
        <v>22779.923054035011</v>
      </c>
      <c r="AI89" s="298">
        <v>23713.48071849703</v>
      </c>
      <c r="AJ89" s="298">
        <v>24644.003773699704</v>
      </c>
      <c r="AK89" s="298">
        <v>25571.427853299476</v>
      </c>
      <c r="AL89" s="298">
        <v>26495.688042146819</v>
      </c>
      <c r="AM89" s="298">
        <v>27416.717857685995</v>
      </c>
      <c r="AN89" s="298">
        <v>28334.449468890107</v>
      </c>
      <c r="AO89" s="298">
        <v>29248.813625919262</v>
      </c>
      <c r="AP89" s="298">
        <v>30159.739553663901</v>
      </c>
      <c r="AQ89" s="298">
        <v>31067.155280458657</v>
      </c>
      <c r="AR89" s="298">
        <v>31970.98618911194</v>
      </c>
      <c r="AS89" s="298">
        <v>32871.160524180457</v>
      </c>
      <c r="AT89" s="298">
        <v>33767.587728898936</v>
      </c>
      <c r="AU89" s="298">
        <v>34660.242904044899</v>
      </c>
      <c r="AV89" s="298">
        <v>35548.834215035007</v>
      </c>
      <c r="AX89" s="301"/>
      <c r="AY89" s="301"/>
      <c r="AZ89" s="301"/>
      <c r="BA89" s="301"/>
      <c r="BB89" s="301"/>
      <c r="BC89" s="301"/>
      <c r="BD89" s="301"/>
      <c r="BE89" s="301"/>
      <c r="BF89" s="301"/>
      <c r="BG89" s="301"/>
      <c r="BH89" s="301"/>
      <c r="BI89" s="301"/>
      <c r="BJ89" s="301"/>
      <c r="BK89" s="301"/>
      <c r="BL89" s="301"/>
      <c r="BM89" s="301"/>
      <c r="BN89" s="301"/>
      <c r="BO89" s="301"/>
      <c r="BP89" s="301"/>
      <c r="BQ89" s="301"/>
      <c r="BR89" s="301"/>
    </row>
    <row r="90" spans="2:70" x14ac:dyDescent="0.2">
      <c r="B90" s="296">
        <v>40</v>
      </c>
      <c r="C90" s="3" t="s">
        <v>72</v>
      </c>
      <c r="D90" s="297">
        <v>6211.2106793550674</v>
      </c>
      <c r="E90" s="298">
        <v>6604.380776972268</v>
      </c>
      <c r="F90" s="298">
        <v>6996.2700822274846</v>
      </c>
      <c r="G90" s="298">
        <v>7388.7035889429226</v>
      </c>
      <c r="H90" s="298">
        <v>7781.345721248339</v>
      </c>
      <c r="I90" s="298">
        <v>8174.11276666092</v>
      </c>
      <c r="J90" s="298">
        <v>8567.0138940079742</v>
      </c>
      <c r="K90" s="298">
        <v>8960.050317185769</v>
      </c>
      <c r="L90" s="298">
        <v>9353.2252866042654</v>
      </c>
      <c r="M90" s="298">
        <v>9746.5416071100226</v>
      </c>
      <c r="N90" s="298">
        <v>10140.002273827413</v>
      </c>
      <c r="O90" s="298">
        <v>10533.610311196842</v>
      </c>
      <c r="P90" s="298">
        <v>10927.368815703125</v>
      </c>
      <c r="Q90" s="298">
        <v>11321.280946900064</v>
      </c>
      <c r="R90" s="298">
        <v>11715.349930315064</v>
      </c>
      <c r="S90" s="298">
        <v>12109.579062732291</v>
      </c>
      <c r="T90" s="298">
        <v>12503.971695905708</v>
      </c>
      <c r="U90" s="298">
        <v>12898.531307776842</v>
      </c>
      <c r="V90" s="298">
        <v>13293.261231456769</v>
      </c>
      <c r="W90" s="298">
        <v>13688.165720739536</v>
      </c>
      <c r="X90" s="298">
        <v>14083.245795623357</v>
      </c>
      <c r="Z90" s="296">
        <v>40</v>
      </c>
      <c r="AA90" s="3" t="s">
        <v>72</v>
      </c>
      <c r="AB90" s="297">
        <v>6256.4904052075653</v>
      </c>
      <c r="AC90" s="298">
        <v>6652.5267128363967</v>
      </c>
      <c r="AD90" s="298">
        <v>7047.2728911269223</v>
      </c>
      <c r="AE90" s="298">
        <v>7442.5672381063187</v>
      </c>
      <c r="AF90" s="298">
        <v>7838.0717315562397</v>
      </c>
      <c r="AG90" s="298">
        <v>8233.7020487298796</v>
      </c>
      <c r="AH90" s="298">
        <v>8629.4674252952918</v>
      </c>
      <c r="AI90" s="298">
        <v>9025.3690839980554</v>
      </c>
      <c r="AJ90" s="298">
        <v>9421.4102989436124</v>
      </c>
      <c r="AK90" s="298">
        <v>9817.5938954258563</v>
      </c>
      <c r="AL90" s="298">
        <v>10213.922890403612</v>
      </c>
      <c r="AM90" s="298">
        <v>10610.40033036547</v>
      </c>
      <c r="AN90" s="298">
        <v>11007.029334369601</v>
      </c>
      <c r="AO90" s="298">
        <v>11403.813085002963</v>
      </c>
      <c r="AP90" s="298">
        <v>11800.754831307058</v>
      </c>
      <c r="AQ90" s="298">
        <v>12197.857894099612</v>
      </c>
      <c r="AR90" s="298">
        <v>12595.125649568865</v>
      </c>
      <c r="AS90" s="298">
        <v>12992.561601010535</v>
      </c>
      <c r="AT90" s="298">
        <v>13390.169105834093</v>
      </c>
      <c r="AU90" s="298">
        <v>13787.952448843722</v>
      </c>
      <c r="AV90" s="298">
        <v>14185.912657473449</v>
      </c>
      <c r="AX90" s="301"/>
      <c r="AY90" s="301"/>
      <c r="AZ90" s="301"/>
      <c r="BA90" s="301"/>
      <c r="BB90" s="301"/>
      <c r="BC90" s="301"/>
      <c r="BD90" s="301"/>
      <c r="BE90" s="301"/>
      <c r="BF90" s="301"/>
      <c r="BG90" s="301"/>
      <c r="BH90" s="301"/>
      <c r="BI90" s="301"/>
      <c r="BJ90" s="301"/>
      <c r="BK90" s="301"/>
      <c r="BL90" s="301"/>
      <c r="BM90" s="301"/>
      <c r="BN90" s="301"/>
      <c r="BO90" s="301"/>
      <c r="BP90" s="301"/>
      <c r="BQ90" s="301"/>
      <c r="BR90" s="301"/>
    </row>
    <row r="91" spans="2:70" s="304" customFormat="1" x14ac:dyDescent="0.2">
      <c r="B91" s="296">
        <v>45</v>
      </c>
      <c r="C91" s="3" t="s">
        <v>73</v>
      </c>
      <c r="D91" s="302">
        <v>604.93519716715321</v>
      </c>
      <c r="E91" s="303">
        <v>612.6281133552568</v>
      </c>
      <c r="F91" s="303">
        <v>620.35286043171675</v>
      </c>
      <c r="G91" s="303">
        <v>628.78804584617501</v>
      </c>
      <c r="H91" s="303">
        <v>636.57916371112287</v>
      </c>
      <c r="I91" s="303">
        <v>645.08071991406882</v>
      </c>
      <c r="J91" s="303">
        <v>653.61681601714633</v>
      </c>
      <c r="K91" s="303">
        <v>662.18677476741152</v>
      </c>
      <c r="L91" s="303">
        <v>670.79127341780816</v>
      </c>
      <c r="M91" s="303">
        <v>679.43098922128002</v>
      </c>
      <c r="N91" s="303">
        <v>688.1059221778271</v>
      </c>
      <c r="O91" s="303">
        <v>697.49467973709102</v>
      </c>
      <c r="P91" s="303">
        <v>706.24207875861987</v>
      </c>
      <c r="Q91" s="303">
        <v>715.7026251299219</v>
      </c>
      <c r="R91" s="303">
        <v>724.52384472231984</v>
      </c>
      <c r="S91" s="303">
        <v>734.0595661703785</v>
      </c>
      <c r="T91" s="303">
        <v>743.6325365303436</v>
      </c>
      <c r="U91" s="303">
        <v>753.24411030810279</v>
      </c>
      <c r="V91" s="303">
        <v>763.5722177003538</v>
      </c>
      <c r="W91" s="303">
        <v>773.26167556664473</v>
      </c>
      <c r="X91" s="303">
        <v>783.66766704742747</v>
      </c>
      <c r="Z91" s="296">
        <v>45</v>
      </c>
      <c r="AA91" s="3" t="s">
        <v>73</v>
      </c>
      <c r="AB91" s="302">
        <v>623.01671021047935</v>
      </c>
      <c r="AC91" s="303">
        <v>630.93956766344536</v>
      </c>
      <c r="AD91" s="303">
        <v>638.89520743002072</v>
      </c>
      <c r="AE91" s="303">
        <v>647.58252053651711</v>
      </c>
      <c r="AF91" s="303">
        <v>655.60651491444833</v>
      </c>
      <c r="AG91" s="303">
        <v>664.36218263230035</v>
      </c>
      <c r="AH91" s="303">
        <v>673.15342264789876</v>
      </c>
      <c r="AI91" s="303">
        <v>681.97953746520943</v>
      </c>
      <c r="AJ91" s="303">
        <v>690.84122458026638</v>
      </c>
      <c r="AK91" s="303">
        <v>699.73918148910411</v>
      </c>
      <c r="AL91" s="303">
        <v>708.67340819172227</v>
      </c>
      <c r="AM91" s="303">
        <v>718.34279571443267</v>
      </c>
      <c r="AN91" s="303">
        <v>727.35165449271494</v>
      </c>
      <c r="AO91" s="303">
        <v>737.0949765950553</v>
      </c>
      <c r="AP91" s="303">
        <v>746.17986244106999</v>
      </c>
      <c r="AQ91" s="303">
        <v>756.00060660321105</v>
      </c>
      <c r="AR91" s="303">
        <v>765.85971304723557</v>
      </c>
      <c r="AS91" s="303">
        <v>775.75857676521196</v>
      </c>
      <c r="AT91" s="303">
        <v>786.3953912874174</v>
      </c>
      <c r="AU91" s="303">
        <v>796.37446704933177</v>
      </c>
      <c r="AV91" s="303">
        <v>807.09149361547509</v>
      </c>
      <c r="AX91" s="301"/>
      <c r="AY91" s="301"/>
      <c r="AZ91" s="301"/>
      <c r="BA91" s="301"/>
      <c r="BB91" s="301"/>
      <c r="BC91" s="301"/>
      <c r="BD91" s="301"/>
      <c r="BE91" s="301"/>
      <c r="BF91" s="301"/>
      <c r="BG91" s="301"/>
      <c r="BH91" s="301"/>
      <c r="BI91" s="301"/>
      <c r="BJ91" s="301"/>
      <c r="BK91" s="301"/>
      <c r="BL91" s="301"/>
      <c r="BM91" s="301"/>
      <c r="BN91" s="301"/>
      <c r="BO91" s="301"/>
      <c r="BP91" s="301"/>
      <c r="BQ91" s="301"/>
      <c r="BR91" s="301"/>
    </row>
    <row r="92" spans="2:70" ht="13.5" thickBot="1" x14ac:dyDescent="0.25">
      <c r="B92" s="296">
        <v>46</v>
      </c>
      <c r="C92" s="76" t="s">
        <v>74</v>
      </c>
      <c r="D92" s="297">
        <v>0</v>
      </c>
      <c r="E92" s="298">
        <v>0</v>
      </c>
      <c r="F92" s="298">
        <v>0</v>
      </c>
      <c r="G92" s="298">
        <v>0</v>
      </c>
      <c r="H92" s="298">
        <v>0</v>
      </c>
      <c r="I92" s="298">
        <v>0</v>
      </c>
      <c r="J92" s="298">
        <v>0</v>
      </c>
      <c r="K92" s="298">
        <v>0</v>
      </c>
      <c r="L92" s="298">
        <v>0</v>
      </c>
      <c r="M92" s="298">
        <v>0</v>
      </c>
      <c r="N92" s="298">
        <v>0</v>
      </c>
      <c r="O92" s="298">
        <v>0</v>
      </c>
      <c r="P92" s="298">
        <v>0</v>
      </c>
      <c r="Q92" s="298">
        <v>0</v>
      </c>
      <c r="R92" s="298">
        <v>0</v>
      </c>
      <c r="S92" s="298">
        <v>0</v>
      </c>
      <c r="T92" s="298">
        <v>0</v>
      </c>
      <c r="U92" s="298">
        <v>0</v>
      </c>
      <c r="V92" s="298">
        <v>0</v>
      </c>
      <c r="W92" s="298">
        <v>0</v>
      </c>
      <c r="X92" s="298">
        <v>0</v>
      </c>
      <c r="Z92" s="296">
        <v>46</v>
      </c>
      <c r="AA92" s="76" t="s">
        <v>74</v>
      </c>
      <c r="AB92" s="297">
        <v>0</v>
      </c>
      <c r="AC92" s="298">
        <v>0</v>
      </c>
      <c r="AD92" s="298">
        <v>0</v>
      </c>
      <c r="AE92" s="298">
        <v>0</v>
      </c>
      <c r="AF92" s="298">
        <v>0</v>
      </c>
      <c r="AG92" s="298">
        <v>0</v>
      </c>
      <c r="AH92" s="298">
        <v>0</v>
      </c>
      <c r="AI92" s="298">
        <v>0</v>
      </c>
      <c r="AJ92" s="298">
        <v>0</v>
      </c>
      <c r="AK92" s="298">
        <v>0</v>
      </c>
      <c r="AL92" s="298">
        <v>0</v>
      </c>
      <c r="AM92" s="298">
        <v>0</v>
      </c>
      <c r="AN92" s="298">
        <v>0</v>
      </c>
      <c r="AO92" s="298">
        <v>0</v>
      </c>
      <c r="AP92" s="298">
        <v>0</v>
      </c>
      <c r="AQ92" s="298">
        <v>0</v>
      </c>
      <c r="AR92" s="298">
        <v>0</v>
      </c>
      <c r="AS92" s="298">
        <v>0</v>
      </c>
      <c r="AT92" s="298">
        <v>0</v>
      </c>
      <c r="AU92" s="298">
        <v>0</v>
      </c>
      <c r="AV92" s="298">
        <v>0</v>
      </c>
      <c r="AX92" s="301"/>
      <c r="AY92" s="301"/>
      <c r="AZ92" s="301"/>
      <c r="BA92" s="301"/>
      <c r="BB92" s="301"/>
      <c r="BC92" s="301"/>
      <c r="BD92" s="301"/>
      <c r="BE92" s="301"/>
      <c r="BF92" s="301"/>
      <c r="BG92" s="301"/>
      <c r="BH92" s="301"/>
      <c r="BI92" s="301"/>
      <c r="BJ92" s="301"/>
      <c r="BK92" s="301"/>
      <c r="BL92" s="301"/>
      <c r="BM92" s="301"/>
      <c r="BN92" s="301"/>
      <c r="BO92" s="301"/>
      <c r="BP92" s="301"/>
      <c r="BQ92" s="301"/>
      <c r="BR92" s="301"/>
    </row>
    <row r="93" spans="2:70" ht="13.5" thickBot="1" x14ac:dyDescent="0.25">
      <c r="B93" s="305"/>
      <c r="C93" s="306" t="s">
        <v>75</v>
      </c>
      <c r="D93" s="307">
        <f t="shared" ref="D93" si="148">+SUM(D69:D92)</f>
        <v>2161125.6868675211</v>
      </c>
      <c r="E93" s="307">
        <f t="shared" ref="E93" si="149">+SUM(E69:E92)</f>
        <v>2211022.774932072</v>
      </c>
      <c r="F93" s="307">
        <f t="shared" ref="F93" si="150">+SUM(F69:F92)</f>
        <v>2259604.1857072362</v>
      </c>
      <c r="G93" s="307">
        <f t="shared" ref="G93" si="151">+SUM(G69:G92)</f>
        <v>2310710.1662810245</v>
      </c>
      <c r="H93" s="307">
        <f t="shared" ref="H93" si="152">+SUM(H69:H92)</f>
        <v>2361178.9082544665</v>
      </c>
      <c r="I93" s="307">
        <f t="shared" ref="I93" si="153">+SUM(I69:I92)</f>
        <v>2412596.2910507522</v>
      </c>
      <c r="J93" s="307">
        <f t="shared" ref="J93" si="154">+SUM(J69:J92)</f>
        <v>2464303.5308602299</v>
      </c>
      <c r="K93" s="307">
        <f t="shared" ref="K93" si="155">+SUM(K69:K92)</f>
        <v>2516526.2948710024</v>
      </c>
      <c r="L93" s="307">
        <f t="shared" ref="L93" si="156">+SUM(L69:L92)</f>
        <v>2569223.0804463765</v>
      </c>
      <c r="M93" s="307">
        <f t="shared" ref="M93" si="157">+SUM(M69:M92)</f>
        <v>2622442.7251764252</v>
      </c>
      <c r="N93" s="307">
        <f t="shared" ref="N93" si="158">+SUM(N69:N92)</f>
        <v>2676190.5919537102</v>
      </c>
      <c r="O93" s="307">
        <f t="shared" ref="O93" si="159">+SUM(O69:O92)</f>
        <v>2730468.52835195</v>
      </c>
      <c r="P93" s="307">
        <f t="shared" ref="P93" si="160">+SUM(P69:P92)</f>
        <v>2785296.5681330357</v>
      </c>
      <c r="Q93" s="307">
        <f t="shared" ref="Q93" si="161">+SUM(Q69:Q92)</f>
        <v>2840677.2880184408</v>
      </c>
      <c r="R93" s="307">
        <f t="shared" ref="R93" si="162">+SUM(R69:R92)</f>
        <v>2896681.1828727159</v>
      </c>
      <c r="S93" s="307">
        <f t="shared" ref="S93" si="163">+SUM(S69:S92)</f>
        <v>2953267.6752312318</v>
      </c>
      <c r="T93" s="307">
        <f t="shared" ref="T93" si="164">+SUM(T69:T92)</f>
        <v>3010444.5760141327</v>
      </c>
      <c r="U93" s="307">
        <f t="shared" ref="U93" si="165">+SUM(U69:U92)</f>
        <v>3068227.1027683248</v>
      </c>
      <c r="V93" s="307">
        <f t="shared" ref="V93" si="166">+SUM(V69:V92)</f>
        <v>3126482.6419767914</v>
      </c>
      <c r="W93" s="307">
        <f t="shared" ref="W93" si="167">+SUM(W69:W92)</f>
        <v>3185372.5738678398</v>
      </c>
      <c r="X93" s="307">
        <f t="shared" ref="X93" si="168">+SUM(X69:X92)</f>
        <v>3244933.5370529424</v>
      </c>
      <c r="Z93" s="305"/>
      <c r="AA93" s="306" t="s">
        <v>75</v>
      </c>
      <c r="AB93" s="307">
        <f t="shared" ref="AB93" si="169">+SUM(AB69:AB92)</f>
        <v>2213702.8274076646</v>
      </c>
      <c r="AC93" s="307">
        <f t="shared" ref="AC93" si="170">+SUM(AC69:AC92)</f>
        <v>2264988.9825360184</v>
      </c>
      <c r="AD93" s="307">
        <f t="shared" ref="AD93" si="171">+SUM(AD69:AD92)</f>
        <v>2314883.1800027471</v>
      </c>
      <c r="AE93" s="307">
        <f t="shared" ref="AE93" si="172">+SUM(AE69:AE92)</f>
        <v>2367396.6212884695</v>
      </c>
      <c r="AF93" s="307">
        <f t="shared" ref="AF93" si="173">+SUM(AF69:AF92)</f>
        <v>2419242.2333661085</v>
      </c>
      <c r="AG93" s="307">
        <f t="shared" ref="AG93" si="174">+SUM(AG69:AG92)</f>
        <v>2472064.9552502306</v>
      </c>
      <c r="AH93" s="307">
        <f t="shared" ref="AH93" si="175">+SUM(AH69:AH92)</f>
        <v>2525182.9960174849</v>
      </c>
      <c r="AI93" s="307">
        <f t="shared" ref="AI93" si="176">+SUM(AI69:AI92)</f>
        <v>2578828.6059041419</v>
      </c>
      <c r="AJ93" s="307">
        <f t="shared" ref="AJ93" si="177">+SUM(AJ69:AJ92)</f>
        <v>2632959.7089968571</v>
      </c>
      <c r="AK93" s="307">
        <f t="shared" ref="AK93" si="178">+SUM(AK69:AK92)</f>
        <v>2687625.9572025076</v>
      </c>
      <c r="AL93" s="307">
        <f t="shared" ref="AL93" si="179">+SUM(AL69:AL92)</f>
        <v>2742833.0913477005</v>
      </c>
      <c r="AM93" s="307">
        <f t="shared" ref="AM93" si="180">+SUM(AM69:AM92)</f>
        <v>2798582.8487837617</v>
      </c>
      <c r="AN93" s="307">
        <f t="shared" ref="AN93" si="181">+SUM(AN69:AN92)</f>
        <v>2854895.8072832678</v>
      </c>
      <c r="AO93" s="307">
        <f t="shared" ref="AO93" si="182">+SUM(AO69:AO92)</f>
        <v>2911774.5603518155</v>
      </c>
      <c r="AP93" s="307">
        <f t="shared" ref="AP93" si="183">+SUM(AP69:AP92)</f>
        <v>2969291.5896287649</v>
      </c>
      <c r="AQ93" s="307">
        <f t="shared" ref="AQ93" si="184">+SUM(AQ69:AQ92)</f>
        <v>3027405.0713384491</v>
      </c>
      <c r="AR93" s="307">
        <f t="shared" ref="AR93" si="185">+SUM(AR69:AR92)</f>
        <v>3086122.9732775609</v>
      </c>
      <c r="AS93" s="307">
        <f t="shared" ref="AS93" si="186">+SUM(AS69:AS92)</f>
        <v>3145460.8928021011</v>
      </c>
      <c r="AT93" s="307">
        <f t="shared" ref="AT93" si="187">+SUM(AT69:AT92)</f>
        <v>3205282.2562127309</v>
      </c>
      <c r="AU93" s="307">
        <f t="shared" ref="AU93" si="188">+SUM(AU69:AU92)</f>
        <v>3265753.1408969527</v>
      </c>
      <c r="AV93" s="307">
        <f t="shared" ref="AV93" si="189">+SUM(AV69:AV92)</f>
        <v>3326910.9724104921</v>
      </c>
      <c r="AX93" s="301"/>
      <c r="AY93" s="301"/>
      <c r="AZ93" s="301"/>
      <c r="BA93" s="301"/>
      <c r="BB93" s="301"/>
      <c r="BC93" s="301"/>
      <c r="BD93" s="301"/>
      <c r="BE93" s="301"/>
      <c r="BF93" s="301"/>
      <c r="BG93" s="301"/>
      <c r="BH93" s="301"/>
      <c r="BI93" s="301"/>
      <c r="BJ93" s="301"/>
      <c r="BK93" s="301"/>
      <c r="BL93" s="301"/>
      <c r="BM93" s="301"/>
      <c r="BN93" s="301"/>
      <c r="BO93" s="301"/>
      <c r="BP93" s="301"/>
      <c r="BQ93" s="301"/>
      <c r="BR93" s="301"/>
    </row>
    <row r="94" spans="2:70" x14ac:dyDescent="0.2">
      <c r="B94" s="312"/>
      <c r="C94" s="312"/>
      <c r="D94" s="313"/>
      <c r="E94" s="313"/>
      <c r="F94" s="313"/>
      <c r="G94" s="313"/>
      <c r="H94" s="313"/>
      <c r="I94" s="313"/>
      <c r="J94" s="313"/>
      <c r="K94" s="313"/>
      <c r="L94" s="313"/>
      <c r="M94" s="313"/>
      <c r="N94" s="313"/>
      <c r="O94" s="313"/>
      <c r="P94" s="313"/>
      <c r="Q94" s="313"/>
      <c r="R94" s="313"/>
      <c r="S94" s="313"/>
      <c r="T94" s="313"/>
      <c r="U94" s="313"/>
      <c r="V94" s="313"/>
      <c r="W94" s="313"/>
      <c r="X94" s="313"/>
      <c r="Z94" s="312"/>
      <c r="AA94" s="312"/>
      <c r="AB94" s="313"/>
      <c r="AC94" s="313"/>
      <c r="AD94" s="313"/>
      <c r="AE94" s="313"/>
      <c r="AF94" s="313"/>
      <c r="AG94" s="313"/>
      <c r="AH94" s="313"/>
      <c r="AI94" s="313"/>
      <c r="AJ94" s="313"/>
      <c r="AK94" s="313"/>
      <c r="AL94" s="313"/>
      <c r="AM94" s="313"/>
      <c r="AN94" s="313"/>
      <c r="AO94" s="313"/>
      <c r="AP94" s="313"/>
      <c r="AQ94" s="313"/>
      <c r="AR94" s="313"/>
      <c r="AS94" s="313"/>
      <c r="AT94" s="313"/>
      <c r="AU94" s="313"/>
      <c r="AV94" s="313"/>
    </row>
    <row r="95" spans="2:70" x14ac:dyDescent="0.2">
      <c r="B95" s="312"/>
      <c r="C95" s="312"/>
      <c r="D95" s="313"/>
      <c r="E95" s="313"/>
      <c r="F95" s="313"/>
      <c r="G95" s="313"/>
      <c r="H95" s="313"/>
      <c r="I95" s="313"/>
      <c r="J95" s="313"/>
      <c r="K95" s="313"/>
      <c r="L95" s="313"/>
      <c r="M95" s="313"/>
      <c r="N95" s="313"/>
      <c r="O95" s="313"/>
      <c r="P95" s="313"/>
      <c r="Q95" s="313"/>
      <c r="R95" s="313"/>
      <c r="S95" s="313"/>
      <c r="T95" s="313"/>
      <c r="U95" s="313"/>
      <c r="V95" s="313"/>
      <c r="W95" s="313"/>
      <c r="X95" s="313"/>
      <c r="Z95" s="312"/>
      <c r="AA95" s="312"/>
      <c r="AB95" s="313"/>
      <c r="AC95" s="313"/>
      <c r="AD95" s="313"/>
      <c r="AE95" s="313"/>
      <c r="AF95" s="313"/>
      <c r="AG95" s="313"/>
      <c r="AH95" s="313"/>
      <c r="AI95" s="313"/>
      <c r="AJ95" s="313"/>
      <c r="AK95" s="313"/>
      <c r="AL95" s="313"/>
      <c r="AM95" s="313"/>
      <c r="AN95" s="313"/>
      <c r="AO95" s="313"/>
      <c r="AP95" s="313"/>
      <c r="AQ95" s="313"/>
      <c r="AR95" s="313"/>
      <c r="AS95" s="313"/>
      <c r="AT95" s="313"/>
      <c r="AU95" s="313"/>
      <c r="AV95" s="313"/>
    </row>
    <row r="96" spans="2:70" x14ac:dyDescent="0.2">
      <c r="B96" s="294" t="s">
        <v>91</v>
      </c>
      <c r="Z96" s="294" t="s">
        <v>92</v>
      </c>
    </row>
    <row r="97" spans="2:70" ht="13.5" thickBot="1" x14ac:dyDescent="0.25"/>
    <row r="98" spans="2:70" ht="13.5" thickBot="1" x14ac:dyDescent="0.25">
      <c r="B98" s="88" t="s">
        <v>39</v>
      </c>
      <c r="C98" s="89" t="s">
        <v>40</v>
      </c>
      <c r="D98" s="90">
        <f>+D68</f>
        <v>2024</v>
      </c>
      <c r="E98" s="91">
        <f t="shared" ref="E98" si="190">+D98+1</f>
        <v>2025</v>
      </c>
      <c r="F98" s="91">
        <f t="shared" ref="F98" si="191">+E98+1</f>
        <v>2026</v>
      </c>
      <c r="G98" s="91">
        <f t="shared" ref="G98" si="192">+F98+1</f>
        <v>2027</v>
      </c>
      <c r="H98" s="91">
        <f t="shared" ref="H98" si="193">+G98+1</f>
        <v>2028</v>
      </c>
      <c r="I98" s="91">
        <f t="shared" ref="I98" si="194">+H98+1</f>
        <v>2029</v>
      </c>
      <c r="J98" s="91">
        <f t="shared" ref="J98" si="195">+I98+1</f>
        <v>2030</v>
      </c>
      <c r="K98" s="91">
        <f t="shared" ref="K98" si="196">+J98+1</f>
        <v>2031</v>
      </c>
      <c r="L98" s="91">
        <f t="shared" ref="L98" si="197">+K98+1</f>
        <v>2032</v>
      </c>
      <c r="M98" s="91">
        <f t="shared" ref="M98" si="198">+L98+1</f>
        <v>2033</v>
      </c>
      <c r="N98" s="91">
        <f t="shared" ref="N98" si="199">+M98+1</f>
        <v>2034</v>
      </c>
      <c r="O98" s="91">
        <f t="shared" ref="O98" si="200">+N98+1</f>
        <v>2035</v>
      </c>
      <c r="P98" s="91">
        <f t="shared" ref="P98" si="201">+O98+1</f>
        <v>2036</v>
      </c>
      <c r="Q98" s="91">
        <f t="shared" ref="Q98" si="202">+P98+1</f>
        <v>2037</v>
      </c>
      <c r="R98" s="91">
        <f t="shared" ref="R98" si="203">+Q98+1</f>
        <v>2038</v>
      </c>
      <c r="S98" s="91">
        <f t="shared" ref="S98" si="204">+R98+1</f>
        <v>2039</v>
      </c>
      <c r="T98" s="91">
        <f t="shared" ref="T98" si="205">+S98+1</f>
        <v>2040</v>
      </c>
      <c r="U98" s="91">
        <f t="shared" ref="U98" si="206">+T98+1</f>
        <v>2041</v>
      </c>
      <c r="V98" s="91">
        <f t="shared" ref="V98" si="207">+U98+1</f>
        <v>2042</v>
      </c>
      <c r="W98" s="91">
        <f t="shared" ref="W98" si="208">+V98+1</f>
        <v>2043</v>
      </c>
      <c r="X98" s="91">
        <f t="shared" ref="X98" si="209">+W98+1</f>
        <v>2044</v>
      </c>
      <c r="Z98" s="88" t="s">
        <v>39</v>
      </c>
      <c r="AA98" s="89" t="s">
        <v>40</v>
      </c>
      <c r="AB98" s="90">
        <f t="shared" ref="AB98" si="210">+D98</f>
        <v>2024</v>
      </c>
      <c r="AC98" s="91">
        <f t="shared" ref="AC98" si="211">+E98</f>
        <v>2025</v>
      </c>
      <c r="AD98" s="91">
        <f t="shared" ref="AD98" si="212">+F98</f>
        <v>2026</v>
      </c>
      <c r="AE98" s="91">
        <f t="shared" ref="AE98" si="213">+G98</f>
        <v>2027</v>
      </c>
      <c r="AF98" s="91">
        <f t="shared" ref="AF98" si="214">+H98</f>
        <v>2028</v>
      </c>
      <c r="AG98" s="91">
        <f t="shared" ref="AG98" si="215">+I98</f>
        <v>2029</v>
      </c>
      <c r="AH98" s="91">
        <f t="shared" ref="AH98" si="216">+J98</f>
        <v>2030</v>
      </c>
      <c r="AI98" s="91">
        <f t="shared" ref="AI98" si="217">+K98</f>
        <v>2031</v>
      </c>
      <c r="AJ98" s="91">
        <f t="shared" ref="AJ98" si="218">+L98</f>
        <v>2032</v>
      </c>
      <c r="AK98" s="91">
        <f t="shared" ref="AK98" si="219">+M98</f>
        <v>2033</v>
      </c>
      <c r="AL98" s="91">
        <f t="shared" ref="AL98" si="220">+N98</f>
        <v>2034</v>
      </c>
      <c r="AM98" s="91">
        <f t="shared" ref="AM98" si="221">+O98</f>
        <v>2035</v>
      </c>
      <c r="AN98" s="91">
        <f t="shared" ref="AN98" si="222">+P98</f>
        <v>2036</v>
      </c>
      <c r="AO98" s="91">
        <f t="shared" ref="AO98" si="223">+Q98</f>
        <v>2037</v>
      </c>
      <c r="AP98" s="91">
        <f t="shared" ref="AP98" si="224">+R98</f>
        <v>2038</v>
      </c>
      <c r="AQ98" s="91">
        <f t="shared" ref="AQ98" si="225">+S98</f>
        <v>2039</v>
      </c>
      <c r="AR98" s="91">
        <f t="shared" ref="AR98" si="226">+T98</f>
        <v>2040</v>
      </c>
      <c r="AS98" s="91">
        <f t="shared" ref="AS98" si="227">+U98</f>
        <v>2041</v>
      </c>
      <c r="AT98" s="91">
        <f t="shared" ref="AT98" si="228">+V98</f>
        <v>2042</v>
      </c>
      <c r="AU98" s="91">
        <f t="shared" ref="AU98" si="229">+W98</f>
        <v>2043</v>
      </c>
      <c r="AV98" s="91">
        <f t="shared" ref="AV98" si="230">+X98</f>
        <v>2044</v>
      </c>
    </row>
    <row r="99" spans="2:70" x14ac:dyDescent="0.2">
      <c r="B99" s="296">
        <v>6</v>
      </c>
      <c r="C99" s="204" t="s">
        <v>48</v>
      </c>
      <c r="D99" s="297">
        <v>300850.86778938334</v>
      </c>
      <c r="E99" s="298">
        <v>304509.53671060014</v>
      </c>
      <c r="F99" s="298">
        <v>308052.1309354477</v>
      </c>
      <c r="G99" s="298">
        <v>311370.66720095079</v>
      </c>
      <c r="H99" s="298">
        <v>314640.52060145239</v>
      </c>
      <c r="I99" s="298">
        <v>317940.74004658213</v>
      </c>
      <c r="J99" s="298">
        <v>321296.9406389416</v>
      </c>
      <c r="K99" s="298">
        <v>324719.23016329471</v>
      </c>
      <c r="L99" s="298">
        <v>328211.88010241138</v>
      </c>
      <c r="M99" s="298">
        <v>331777.37385214923</v>
      </c>
      <c r="N99" s="298">
        <v>335417.5719678076</v>
      </c>
      <c r="O99" s="298">
        <v>339134.15697884903</v>
      </c>
      <c r="P99" s="298">
        <v>342928.77093097923</v>
      </c>
      <c r="Q99" s="298">
        <v>346803.06494489626</v>
      </c>
      <c r="R99" s="298">
        <v>350758.71812741651</v>
      </c>
      <c r="S99" s="298">
        <v>354797.43459256418</v>
      </c>
      <c r="T99" s="298">
        <v>358920.98216448323</v>
      </c>
      <c r="U99" s="298">
        <v>363131.05265695398</v>
      </c>
      <c r="V99" s="298">
        <v>367429.81378460699</v>
      </c>
      <c r="W99" s="298">
        <v>371817.75805376522</v>
      </c>
      <c r="X99" s="298">
        <v>376302.2047646534</v>
      </c>
      <c r="Z99" s="296">
        <v>6</v>
      </c>
      <c r="AA99" s="204" t="s">
        <v>48</v>
      </c>
      <c r="AB99" s="297">
        <v>306163.89411454403</v>
      </c>
      <c r="AC99" s="298">
        <v>309887.1751289097</v>
      </c>
      <c r="AD99" s="298">
        <v>313492.33156776772</v>
      </c>
      <c r="AE99" s="298">
        <v>316869.47318371944</v>
      </c>
      <c r="AF99" s="298">
        <v>320197.072195274</v>
      </c>
      <c r="AG99" s="298">
        <v>323555.57351580478</v>
      </c>
      <c r="AH99" s="298">
        <v>326971.04461062537</v>
      </c>
      <c r="AI99" s="298">
        <v>330453.77176797914</v>
      </c>
      <c r="AJ99" s="298">
        <v>334008.10190501972</v>
      </c>
      <c r="AK99" s="298">
        <v>337636.56227437797</v>
      </c>
      <c r="AL99" s="298">
        <v>341341.04628875921</v>
      </c>
      <c r="AM99" s="298">
        <v>345123.26619109546</v>
      </c>
      <c r="AN99" s="298">
        <v>348984.8930256202</v>
      </c>
      <c r="AO99" s="298">
        <v>352927.60707182274</v>
      </c>
      <c r="AP99" s="298">
        <v>356953.11708954658</v>
      </c>
      <c r="AQ99" s="298">
        <v>361063.15728746878</v>
      </c>
      <c r="AR99" s="298">
        <v>365259.52670950769</v>
      </c>
      <c r="AS99" s="298">
        <v>369543.94704687531</v>
      </c>
      <c r="AT99" s="298">
        <v>373918.62429604324</v>
      </c>
      <c r="AU99" s="298">
        <v>378384.05966099439</v>
      </c>
      <c r="AV99" s="298">
        <v>382947.70170079713</v>
      </c>
      <c r="AX99" s="301"/>
      <c r="AY99" s="301"/>
      <c r="AZ99" s="301"/>
      <c r="BA99" s="301"/>
      <c r="BB99" s="301"/>
      <c r="BC99" s="301"/>
      <c r="BD99" s="301"/>
      <c r="BE99" s="301"/>
      <c r="BF99" s="301"/>
      <c r="BG99" s="301"/>
      <c r="BH99" s="301"/>
      <c r="BI99" s="301"/>
      <c r="BJ99" s="301"/>
      <c r="BK99" s="301"/>
      <c r="BL99" s="301"/>
      <c r="BM99" s="301"/>
      <c r="BN99" s="301"/>
      <c r="BO99" s="301"/>
      <c r="BP99" s="301"/>
      <c r="BQ99" s="301"/>
      <c r="BR99" s="301"/>
    </row>
    <row r="100" spans="2:70" x14ac:dyDescent="0.2">
      <c r="B100" s="296">
        <v>8</v>
      </c>
      <c r="C100" s="3" t="s">
        <v>50</v>
      </c>
      <c r="D100" s="297">
        <v>0</v>
      </c>
      <c r="E100" s="298">
        <v>0</v>
      </c>
      <c r="F100" s="298">
        <v>0</v>
      </c>
      <c r="G100" s="298">
        <v>0</v>
      </c>
      <c r="H100" s="298">
        <v>0</v>
      </c>
      <c r="I100" s="298">
        <v>0</v>
      </c>
      <c r="J100" s="298">
        <v>0</v>
      </c>
      <c r="K100" s="298">
        <v>0</v>
      </c>
      <c r="L100" s="298">
        <v>0</v>
      </c>
      <c r="M100" s="298">
        <v>0</v>
      </c>
      <c r="N100" s="298">
        <v>0</v>
      </c>
      <c r="O100" s="298">
        <v>0</v>
      </c>
      <c r="P100" s="298">
        <v>0</v>
      </c>
      <c r="Q100" s="298">
        <v>0</v>
      </c>
      <c r="R100" s="298">
        <v>0</v>
      </c>
      <c r="S100" s="298">
        <v>0</v>
      </c>
      <c r="T100" s="298">
        <v>0</v>
      </c>
      <c r="U100" s="298">
        <v>0</v>
      </c>
      <c r="V100" s="298">
        <v>0</v>
      </c>
      <c r="W100" s="298">
        <v>0</v>
      </c>
      <c r="X100" s="298">
        <v>0</v>
      </c>
      <c r="Z100" s="296">
        <v>8</v>
      </c>
      <c r="AA100" s="3" t="s">
        <v>50</v>
      </c>
      <c r="AB100" s="297">
        <v>0</v>
      </c>
      <c r="AC100" s="298">
        <v>0</v>
      </c>
      <c r="AD100" s="298">
        <v>0</v>
      </c>
      <c r="AE100" s="298">
        <v>0</v>
      </c>
      <c r="AF100" s="298">
        <v>0</v>
      </c>
      <c r="AG100" s="298">
        <v>0</v>
      </c>
      <c r="AH100" s="298">
        <v>0</v>
      </c>
      <c r="AI100" s="298">
        <v>0</v>
      </c>
      <c r="AJ100" s="298">
        <v>0</v>
      </c>
      <c r="AK100" s="298">
        <v>0</v>
      </c>
      <c r="AL100" s="298">
        <v>0</v>
      </c>
      <c r="AM100" s="298">
        <v>0</v>
      </c>
      <c r="AN100" s="298">
        <v>0</v>
      </c>
      <c r="AO100" s="298">
        <v>0</v>
      </c>
      <c r="AP100" s="298">
        <v>0</v>
      </c>
      <c r="AQ100" s="298">
        <v>0</v>
      </c>
      <c r="AR100" s="298">
        <v>0</v>
      </c>
      <c r="AS100" s="298">
        <v>0</v>
      </c>
      <c r="AT100" s="298">
        <v>0</v>
      </c>
      <c r="AU100" s="298">
        <v>0</v>
      </c>
      <c r="AV100" s="298">
        <v>0</v>
      </c>
      <c r="AX100" s="301"/>
      <c r="AY100" s="301"/>
      <c r="AZ100" s="301"/>
      <c r="BA100" s="301"/>
      <c r="BB100" s="301"/>
      <c r="BC100" s="301"/>
      <c r="BD100" s="301"/>
      <c r="BE100" s="301"/>
      <c r="BF100" s="301"/>
      <c r="BG100" s="301"/>
      <c r="BH100" s="301"/>
      <c r="BI100" s="301"/>
      <c r="BJ100" s="301"/>
      <c r="BK100" s="301"/>
      <c r="BL100" s="301"/>
      <c r="BM100" s="301"/>
      <c r="BN100" s="301"/>
      <c r="BO100" s="301"/>
      <c r="BP100" s="301"/>
      <c r="BQ100" s="301"/>
      <c r="BR100" s="301"/>
    </row>
    <row r="101" spans="2:70" x14ac:dyDescent="0.2">
      <c r="B101" s="296">
        <v>9</v>
      </c>
      <c r="C101" s="3" t="s">
        <v>51</v>
      </c>
      <c r="D101" s="297">
        <v>5770.7589149981495</v>
      </c>
      <c r="E101" s="298">
        <v>5888.2720813551696</v>
      </c>
      <c r="F101" s="298">
        <v>6026.4578661780342</v>
      </c>
      <c r="G101" s="298">
        <v>6171.193516477083</v>
      </c>
      <c r="H101" s="298">
        <v>6318.8920802806224</v>
      </c>
      <c r="I101" s="298">
        <v>6469.7276093284709</v>
      </c>
      <c r="J101" s="298">
        <v>6623.7225082962414</v>
      </c>
      <c r="K101" s="298">
        <v>6780.9534299661318</v>
      </c>
      <c r="L101" s="298">
        <v>6941.4856582095972</v>
      </c>
      <c r="M101" s="298">
        <v>7105.3892020968906</v>
      </c>
      <c r="N101" s="298">
        <v>7272.7346851068178</v>
      </c>
      <c r="O101" s="298">
        <v>7443.5944314576673</v>
      </c>
      <c r="P101" s="298">
        <v>7618.0422336328666</v>
      </c>
      <c r="Q101" s="298">
        <v>7796.1534266869867</v>
      </c>
      <c r="R101" s="298">
        <v>7978.0050075592499</v>
      </c>
      <c r="S101" s="298">
        <v>8163.6752651515417</v>
      </c>
      <c r="T101" s="298">
        <v>8353.2454042945465</v>
      </c>
      <c r="U101" s="298">
        <v>8546.7933688581979</v>
      </c>
      <c r="V101" s="298">
        <v>8744.4181321580691</v>
      </c>
      <c r="W101" s="298">
        <v>8946.1449905749032</v>
      </c>
      <c r="X101" s="298">
        <v>9152.2993108671762</v>
      </c>
      <c r="Z101" s="296">
        <v>9</v>
      </c>
      <c r="AA101" s="3" t="s">
        <v>51</v>
      </c>
      <c r="AB101" s="297">
        <v>5872.6705174370181</v>
      </c>
      <c r="AC101" s="298">
        <v>5992.2589663119006</v>
      </c>
      <c r="AD101" s="298">
        <v>6132.8851120947393</v>
      </c>
      <c r="AE101" s="298">
        <v>6280.1767939780675</v>
      </c>
      <c r="AF101" s="298">
        <v>6430.4837144183775</v>
      </c>
      <c r="AG101" s="298">
        <v>6583.9829989092104</v>
      </c>
      <c r="AH101" s="298">
        <v>6740.6974477927542</v>
      </c>
      <c r="AI101" s="298">
        <v>6900.7050675393348</v>
      </c>
      <c r="AJ101" s="298">
        <v>7064.0722949335777</v>
      </c>
      <c r="AK101" s="298">
        <v>7230.8703754059197</v>
      </c>
      <c r="AL101" s="298">
        <v>7401.1711796458048</v>
      </c>
      <c r="AM101" s="298">
        <v>7575.0483091172091</v>
      </c>
      <c r="AN101" s="298">
        <v>7752.5768594788242</v>
      </c>
      <c r="AO101" s="298">
        <v>7933.83349620228</v>
      </c>
      <c r="AP101" s="298">
        <v>8118.8965759927469</v>
      </c>
      <c r="AQ101" s="298">
        <v>8307.8457703341173</v>
      </c>
      <c r="AR101" s="298">
        <v>8500.7637181343871</v>
      </c>
      <c r="AS101" s="298">
        <v>8697.7297397522343</v>
      </c>
      <c r="AT101" s="298">
        <v>8898.8445563719833</v>
      </c>
      <c r="AU101" s="298">
        <v>9104.1339111084544</v>
      </c>
      <c r="AV101" s="298">
        <v>9313.9289166970921</v>
      </c>
      <c r="AX101" s="301"/>
      <c r="AY101" s="301"/>
      <c r="AZ101" s="301"/>
      <c r="BA101" s="301"/>
      <c r="BB101" s="301"/>
      <c r="BC101" s="301"/>
      <c r="BD101" s="301"/>
      <c r="BE101" s="301"/>
      <c r="BF101" s="301"/>
      <c r="BG101" s="301"/>
      <c r="BH101" s="301"/>
      <c r="BI101" s="301"/>
      <c r="BJ101" s="301"/>
      <c r="BK101" s="301"/>
      <c r="BL101" s="301"/>
      <c r="BM101" s="301"/>
      <c r="BN101" s="301"/>
      <c r="BO101" s="301"/>
      <c r="BP101" s="301"/>
      <c r="BQ101" s="301"/>
      <c r="BR101" s="301"/>
    </row>
    <row r="102" spans="2:70" x14ac:dyDescent="0.2">
      <c r="B102" s="296">
        <v>10</v>
      </c>
      <c r="C102" s="3" t="s">
        <v>52</v>
      </c>
      <c r="D102" s="297">
        <v>578601.68968788697</v>
      </c>
      <c r="E102" s="298">
        <v>584392.28916183568</v>
      </c>
      <c r="F102" s="298">
        <v>590777.33586927713</v>
      </c>
      <c r="G102" s="298">
        <v>597388.23923973367</v>
      </c>
      <c r="H102" s="298">
        <v>604132.01253223955</v>
      </c>
      <c r="I102" s="298">
        <v>611018.8500812737</v>
      </c>
      <c r="J102" s="298">
        <v>618049.9421483035</v>
      </c>
      <c r="K102" s="298">
        <v>625228.78151162283</v>
      </c>
      <c r="L102" s="298">
        <v>632558.35237236728</v>
      </c>
      <c r="M102" s="298">
        <v>640041.8503894991</v>
      </c>
      <c r="N102" s="298">
        <v>647682.50029765617</v>
      </c>
      <c r="O102" s="298">
        <v>655483.6042142337</v>
      </c>
      <c r="P102" s="298">
        <v>663448.53137922485</v>
      </c>
      <c r="Q102" s="298">
        <v>671580.72138000908</v>
      </c>
      <c r="R102" s="298">
        <v>679883.68994347216</v>
      </c>
      <c r="S102" s="298">
        <v>688361.01078214985</v>
      </c>
      <c r="T102" s="298">
        <v>697016.39465097233</v>
      </c>
      <c r="U102" s="298">
        <v>705853.38817308808</v>
      </c>
      <c r="V102" s="298">
        <v>714876.55761960195</v>
      </c>
      <c r="W102" s="298">
        <v>724086.87298248231</v>
      </c>
      <c r="X102" s="298">
        <v>733499.9438313049</v>
      </c>
      <c r="Z102" s="296">
        <v>10</v>
      </c>
      <c r="AA102" s="3" t="s">
        <v>52</v>
      </c>
      <c r="AB102" s="297">
        <v>589791.84636645054</v>
      </c>
      <c r="AC102" s="298">
        <v>595694.43603422586</v>
      </c>
      <c r="AD102" s="298">
        <v>602202.96954498952</v>
      </c>
      <c r="AE102" s="298">
        <v>608941.72778663062</v>
      </c>
      <c r="AF102" s="298">
        <v>615815.9256546126</v>
      </c>
      <c r="AG102" s="298">
        <v>622835.95464184484</v>
      </c>
      <c r="AH102" s="298">
        <v>630003.02802945208</v>
      </c>
      <c r="AI102" s="298">
        <v>637320.70614605746</v>
      </c>
      <c r="AJ102" s="298">
        <v>644792.03090724896</v>
      </c>
      <c r="AK102" s="298">
        <v>652420.25977603113</v>
      </c>
      <c r="AL102" s="298">
        <v>660208.67985341372</v>
      </c>
      <c r="AM102" s="298">
        <v>668160.65711973736</v>
      </c>
      <c r="AN102" s="298">
        <v>676279.62597609917</v>
      </c>
      <c r="AO102" s="298">
        <v>684569.09253149841</v>
      </c>
      <c r="AP102" s="298">
        <v>693032.64050697873</v>
      </c>
      <c r="AQ102" s="298">
        <v>701673.91273067612</v>
      </c>
      <c r="AR102" s="298">
        <v>710496.69172352261</v>
      </c>
      <c r="AS102" s="298">
        <v>719504.5927003558</v>
      </c>
      <c r="AT102" s="298">
        <v>728702.27024396497</v>
      </c>
      <c r="AU102" s="298">
        <v>738090.71310596482</v>
      </c>
      <c r="AV102" s="298">
        <v>747685.83274500305</v>
      </c>
      <c r="AX102" s="301"/>
      <c r="AY102" s="301"/>
      <c r="AZ102" s="301"/>
      <c r="BA102" s="301"/>
      <c r="BB102" s="301"/>
      <c r="BC102" s="301"/>
      <c r="BD102" s="301"/>
      <c r="BE102" s="301"/>
      <c r="BF102" s="301"/>
      <c r="BG102" s="301"/>
      <c r="BH102" s="301"/>
      <c r="BI102" s="301"/>
      <c r="BJ102" s="301"/>
      <c r="BK102" s="301"/>
      <c r="BL102" s="301"/>
      <c r="BM102" s="301"/>
      <c r="BN102" s="301"/>
      <c r="BO102" s="301"/>
      <c r="BP102" s="301"/>
      <c r="BQ102" s="301"/>
      <c r="BR102" s="301"/>
    </row>
    <row r="103" spans="2:70" x14ac:dyDescent="0.2">
      <c r="B103" s="296">
        <v>13</v>
      </c>
      <c r="C103" s="3" t="s">
        <v>54</v>
      </c>
      <c r="D103" s="297">
        <v>0</v>
      </c>
      <c r="E103" s="298">
        <v>0</v>
      </c>
      <c r="F103" s="298">
        <v>0</v>
      </c>
      <c r="G103" s="298">
        <v>0</v>
      </c>
      <c r="H103" s="298">
        <v>0</v>
      </c>
      <c r="I103" s="298">
        <v>0</v>
      </c>
      <c r="J103" s="298">
        <v>0</v>
      </c>
      <c r="K103" s="298">
        <v>0</v>
      </c>
      <c r="L103" s="298">
        <v>0</v>
      </c>
      <c r="M103" s="298">
        <v>0</v>
      </c>
      <c r="N103" s="298">
        <v>0</v>
      </c>
      <c r="O103" s="298">
        <v>0</v>
      </c>
      <c r="P103" s="298">
        <v>0</v>
      </c>
      <c r="Q103" s="298">
        <v>0</v>
      </c>
      <c r="R103" s="298">
        <v>0</v>
      </c>
      <c r="S103" s="298">
        <v>0</v>
      </c>
      <c r="T103" s="298">
        <v>0</v>
      </c>
      <c r="U103" s="298">
        <v>0</v>
      </c>
      <c r="V103" s="298">
        <v>0</v>
      </c>
      <c r="W103" s="298">
        <v>0</v>
      </c>
      <c r="X103" s="298">
        <v>0</v>
      </c>
      <c r="Z103" s="296">
        <v>13</v>
      </c>
      <c r="AA103" s="3" t="s">
        <v>54</v>
      </c>
      <c r="AB103" s="297">
        <v>0</v>
      </c>
      <c r="AC103" s="298">
        <v>0</v>
      </c>
      <c r="AD103" s="298">
        <v>0</v>
      </c>
      <c r="AE103" s="298">
        <v>0</v>
      </c>
      <c r="AF103" s="298">
        <v>0</v>
      </c>
      <c r="AG103" s="298">
        <v>0</v>
      </c>
      <c r="AH103" s="298">
        <v>0</v>
      </c>
      <c r="AI103" s="298">
        <v>0</v>
      </c>
      <c r="AJ103" s="298">
        <v>0</v>
      </c>
      <c r="AK103" s="298">
        <v>0</v>
      </c>
      <c r="AL103" s="298">
        <v>0</v>
      </c>
      <c r="AM103" s="298">
        <v>0</v>
      </c>
      <c r="AN103" s="298">
        <v>0</v>
      </c>
      <c r="AO103" s="298">
        <v>0</v>
      </c>
      <c r="AP103" s="298">
        <v>0</v>
      </c>
      <c r="AQ103" s="298">
        <v>0</v>
      </c>
      <c r="AR103" s="298">
        <v>0</v>
      </c>
      <c r="AS103" s="298">
        <v>0</v>
      </c>
      <c r="AT103" s="298">
        <v>0</v>
      </c>
      <c r="AU103" s="298">
        <v>0</v>
      </c>
      <c r="AV103" s="298">
        <v>0</v>
      </c>
      <c r="AX103" s="301"/>
      <c r="AY103" s="301"/>
      <c r="AZ103" s="301"/>
      <c r="BA103" s="301"/>
      <c r="BB103" s="301"/>
      <c r="BC103" s="301"/>
      <c r="BD103" s="301"/>
      <c r="BE103" s="301"/>
      <c r="BF103" s="301"/>
      <c r="BG103" s="301"/>
      <c r="BH103" s="301"/>
      <c r="BI103" s="301"/>
      <c r="BJ103" s="301"/>
      <c r="BK103" s="301"/>
      <c r="BL103" s="301"/>
      <c r="BM103" s="301"/>
      <c r="BN103" s="301"/>
      <c r="BO103" s="301"/>
      <c r="BP103" s="301"/>
      <c r="BQ103" s="301"/>
      <c r="BR103" s="301"/>
    </row>
    <row r="104" spans="2:70" x14ac:dyDescent="0.2">
      <c r="B104" s="296">
        <v>14</v>
      </c>
      <c r="C104" s="3" t="s">
        <v>55</v>
      </c>
      <c r="D104" s="297">
        <v>9467.57408276561</v>
      </c>
      <c r="E104" s="298">
        <v>9568.4651326592702</v>
      </c>
      <c r="F104" s="298">
        <v>9669.589350668175</v>
      </c>
      <c r="G104" s="298">
        <v>9774.2540504659592</v>
      </c>
      <c r="H104" s="298">
        <v>9881.0232172873621</v>
      </c>
      <c r="I104" s="298">
        <v>9990.0572341755287</v>
      </c>
      <c r="J104" s="298">
        <v>10101.375168147473</v>
      </c>
      <c r="K104" s="298">
        <v>10215.032260957803</v>
      </c>
      <c r="L104" s="298">
        <v>10331.075773703928</v>
      </c>
      <c r="M104" s="298">
        <v>10449.556297106876</v>
      </c>
      <c r="N104" s="298">
        <v>10570.524886883157</v>
      </c>
      <c r="O104" s="298">
        <v>10694.033822701791</v>
      </c>
      <c r="P104" s="298">
        <v>10820.136447223929</v>
      </c>
      <c r="Q104" s="298">
        <v>10948.887216845147</v>
      </c>
      <c r="R104" s="298">
        <v>11080.341793220699</v>
      </c>
      <c r="S104" s="298">
        <v>11214.556756900536</v>
      </c>
      <c r="T104" s="298">
        <v>11351.590854769578</v>
      </c>
      <c r="U104" s="298">
        <v>11491.500248265645</v>
      </c>
      <c r="V104" s="298">
        <v>11634.357190761777</v>
      </c>
      <c r="W104" s="298">
        <v>11780.177199093649</v>
      </c>
      <c r="X104" s="298">
        <v>11929.206889081494</v>
      </c>
      <c r="Z104" s="296">
        <v>14</v>
      </c>
      <c r="AA104" s="3" t="s">
        <v>55</v>
      </c>
      <c r="AB104" s="297">
        <v>9650.676965526296</v>
      </c>
      <c r="AC104" s="298">
        <v>9753.5192483248957</v>
      </c>
      <c r="AD104" s="298">
        <v>9856.5992087100985</v>
      </c>
      <c r="AE104" s="298">
        <v>9963.2881238019727</v>
      </c>
      <c r="AF104" s="298">
        <v>10072.122206309698</v>
      </c>
      <c r="AG104" s="298">
        <v>10183.264941084482</v>
      </c>
      <c r="AH104" s="298">
        <v>10296.735763899444</v>
      </c>
      <c r="AI104" s="298">
        <v>10412.59098488473</v>
      </c>
      <c r="AJ104" s="298">
        <v>10530.878779167364</v>
      </c>
      <c r="AK104" s="298">
        <v>10651.65071589292</v>
      </c>
      <c r="AL104" s="298">
        <v>10774.958838195475</v>
      </c>
      <c r="AM104" s="298">
        <v>10900.856436832841</v>
      </c>
      <c r="AN104" s="298">
        <v>11029.397886113236</v>
      </c>
      <c r="AO104" s="298">
        <v>11160.638695618929</v>
      </c>
      <c r="AP104" s="298">
        <v>11294.635603501585</v>
      </c>
      <c r="AQ104" s="298">
        <v>11431.446284578989</v>
      </c>
      <c r="AR104" s="298">
        <v>11571.130621900824</v>
      </c>
      <c r="AS104" s="298">
        <v>11713.745863067103</v>
      </c>
      <c r="AT104" s="298">
        <v>11859.365658831106</v>
      </c>
      <c r="AU104" s="298">
        <v>12008.005826124116</v>
      </c>
      <c r="AV104" s="298">
        <v>12159.917750316332</v>
      </c>
      <c r="AX104" s="301"/>
      <c r="AY104" s="301"/>
      <c r="AZ104" s="301"/>
      <c r="BA104" s="301"/>
      <c r="BB104" s="301"/>
      <c r="BC104" s="301"/>
      <c r="BD104" s="301"/>
      <c r="BE104" s="301"/>
      <c r="BF104" s="301"/>
      <c r="BG104" s="301"/>
      <c r="BH104" s="301"/>
      <c r="BI104" s="301"/>
      <c r="BJ104" s="301"/>
      <c r="BK104" s="301"/>
      <c r="BL104" s="301"/>
      <c r="BM104" s="301"/>
      <c r="BN104" s="301"/>
      <c r="BO104" s="301"/>
      <c r="BP104" s="301"/>
      <c r="BQ104" s="301"/>
      <c r="BR104" s="301"/>
    </row>
    <row r="105" spans="2:70" x14ac:dyDescent="0.2">
      <c r="B105" s="296">
        <v>18</v>
      </c>
      <c r="C105" s="3" t="s">
        <v>57</v>
      </c>
      <c r="D105" s="297">
        <v>333598.71645010577</v>
      </c>
      <c r="E105" s="298">
        <v>343513.04267218173</v>
      </c>
      <c r="F105" s="298">
        <v>352702.0504333133</v>
      </c>
      <c r="G105" s="298">
        <v>362559.24717940961</v>
      </c>
      <c r="H105" s="298">
        <v>372173.49480869999</v>
      </c>
      <c r="I105" s="298">
        <v>381961.20488150354</v>
      </c>
      <c r="J105" s="298">
        <v>391805.25806071435</v>
      </c>
      <c r="K105" s="298">
        <v>401715.01400891802</v>
      </c>
      <c r="L105" s="298">
        <v>411710.09829838033</v>
      </c>
      <c r="M105" s="298">
        <v>421776.61351177766</v>
      </c>
      <c r="N105" s="298">
        <v>431924.35587022506</v>
      </c>
      <c r="O105" s="298">
        <v>442151.87183362851</v>
      </c>
      <c r="P105" s="298">
        <v>452461.56459455733</v>
      </c>
      <c r="Q105" s="298">
        <v>462855.24672341673</v>
      </c>
      <c r="R105" s="298">
        <v>473334.46785605222</v>
      </c>
      <c r="S105" s="298">
        <v>483901.16575991444</v>
      </c>
      <c r="T105" s="298">
        <v>494557.13260854641</v>
      </c>
      <c r="U105" s="298">
        <v>505304.1707543513</v>
      </c>
      <c r="V105" s="298">
        <v>516144.56109051511</v>
      </c>
      <c r="W105" s="298">
        <v>527078.8092661103</v>
      </c>
      <c r="X105" s="298">
        <v>538114.66873922851</v>
      </c>
      <c r="Z105" s="296">
        <v>18</v>
      </c>
      <c r="AA105" s="3" t="s">
        <v>57</v>
      </c>
      <c r="AB105" s="297">
        <v>343779.25279942184</v>
      </c>
      <c r="AC105" s="298">
        <v>354039.68423195515</v>
      </c>
      <c r="AD105" s="298">
        <v>363547.89278592484</v>
      </c>
      <c r="AE105" s="298">
        <v>373751.44786963525</v>
      </c>
      <c r="AF105" s="298">
        <v>383701.84158578975</v>
      </c>
      <c r="AG105" s="298">
        <v>393831.78371651622</v>
      </c>
      <c r="AH105" s="298">
        <v>404019.4698265405</v>
      </c>
      <c r="AI105" s="298">
        <v>414274.61062086688</v>
      </c>
      <c r="AJ105" s="298">
        <v>424617.59571514756</v>
      </c>
      <c r="AK105" s="298">
        <v>435033.95543324592</v>
      </c>
      <c r="AL105" s="298">
        <v>445533.85729274363</v>
      </c>
      <c r="AM105" s="298">
        <v>456115.77052201045</v>
      </c>
      <c r="AN105" s="298">
        <v>466782.17430241813</v>
      </c>
      <c r="AO105" s="298">
        <v>477534.93325685267</v>
      </c>
      <c r="AP105" s="298">
        <v>488375.63815511495</v>
      </c>
      <c r="AQ105" s="298">
        <v>499306.28301810095</v>
      </c>
      <c r="AR105" s="298">
        <v>510328.70967220922</v>
      </c>
      <c r="AS105" s="298">
        <v>521444.77148557495</v>
      </c>
      <c r="AT105" s="298">
        <v>532656.81347093522</v>
      </c>
      <c r="AU105" s="298">
        <v>543965.35569174797</v>
      </c>
      <c r="AV105" s="298">
        <v>555378.36909358925</v>
      </c>
      <c r="AX105" s="301"/>
      <c r="AY105" s="301"/>
      <c r="AZ105" s="301"/>
      <c r="BA105" s="301"/>
      <c r="BB105" s="301"/>
      <c r="BC105" s="301"/>
      <c r="BD105" s="301"/>
      <c r="BE105" s="301"/>
      <c r="BF105" s="301"/>
      <c r="BG105" s="301"/>
      <c r="BH105" s="301"/>
      <c r="BI105" s="301"/>
      <c r="BJ105" s="301"/>
      <c r="BK105" s="301"/>
      <c r="BL105" s="301"/>
      <c r="BM105" s="301"/>
      <c r="BN105" s="301"/>
      <c r="BO105" s="301"/>
      <c r="BP105" s="301"/>
      <c r="BQ105" s="301"/>
      <c r="BR105" s="301"/>
    </row>
    <row r="106" spans="2:70" x14ac:dyDescent="0.2">
      <c r="B106" s="296">
        <v>20</v>
      </c>
      <c r="C106" s="3" t="s">
        <v>58</v>
      </c>
      <c r="D106" s="297">
        <v>0</v>
      </c>
      <c r="E106" s="298">
        <v>0</v>
      </c>
      <c r="F106" s="298">
        <v>0</v>
      </c>
      <c r="G106" s="298">
        <v>0</v>
      </c>
      <c r="H106" s="298">
        <v>0</v>
      </c>
      <c r="I106" s="298">
        <v>0</v>
      </c>
      <c r="J106" s="298">
        <v>0</v>
      </c>
      <c r="K106" s="298">
        <v>0</v>
      </c>
      <c r="L106" s="298">
        <v>0</v>
      </c>
      <c r="M106" s="298">
        <v>0</v>
      </c>
      <c r="N106" s="298">
        <v>0</v>
      </c>
      <c r="O106" s="298">
        <v>0</v>
      </c>
      <c r="P106" s="298">
        <v>0</v>
      </c>
      <c r="Q106" s="298">
        <v>0</v>
      </c>
      <c r="R106" s="298">
        <v>0</v>
      </c>
      <c r="S106" s="298">
        <v>0</v>
      </c>
      <c r="T106" s="298">
        <v>0</v>
      </c>
      <c r="U106" s="298">
        <v>0</v>
      </c>
      <c r="V106" s="298">
        <v>0</v>
      </c>
      <c r="W106" s="298">
        <v>0</v>
      </c>
      <c r="X106" s="298">
        <v>0</v>
      </c>
      <c r="Z106" s="296">
        <v>20</v>
      </c>
      <c r="AA106" s="3" t="s">
        <v>58</v>
      </c>
      <c r="AB106" s="297">
        <v>0</v>
      </c>
      <c r="AC106" s="298">
        <v>0</v>
      </c>
      <c r="AD106" s="298">
        <v>0</v>
      </c>
      <c r="AE106" s="298">
        <v>0</v>
      </c>
      <c r="AF106" s="298">
        <v>0</v>
      </c>
      <c r="AG106" s="298">
        <v>0</v>
      </c>
      <c r="AH106" s="298">
        <v>0</v>
      </c>
      <c r="AI106" s="298">
        <v>0</v>
      </c>
      <c r="AJ106" s="298">
        <v>0</v>
      </c>
      <c r="AK106" s="298">
        <v>0</v>
      </c>
      <c r="AL106" s="298">
        <v>0</v>
      </c>
      <c r="AM106" s="298">
        <v>0</v>
      </c>
      <c r="AN106" s="298">
        <v>0</v>
      </c>
      <c r="AO106" s="298">
        <v>0</v>
      </c>
      <c r="AP106" s="298">
        <v>0</v>
      </c>
      <c r="AQ106" s="298">
        <v>0</v>
      </c>
      <c r="AR106" s="298">
        <v>0</v>
      </c>
      <c r="AS106" s="298">
        <v>0</v>
      </c>
      <c r="AT106" s="298">
        <v>0</v>
      </c>
      <c r="AU106" s="298">
        <v>0</v>
      </c>
      <c r="AV106" s="298">
        <v>0</v>
      </c>
      <c r="AX106" s="301"/>
      <c r="AY106" s="301"/>
      <c r="AZ106" s="301"/>
      <c r="BA106" s="301"/>
      <c r="BB106" s="301"/>
      <c r="BC106" s="301"/>
      <c r="BD106" s="301"/>
      <c r="BE106" s="301"/>
      <c r="BF106" s="301"/>
      <c r="BG106" s="301"/>
      <c r="BH106" s="301"/>
      <c r="BI106" s="301"/>
      <c r="BJ106" s="301"/>
      <c r="BK106" s="301"/>
      <c r="BL106" s="301"/>
      <c r="BM106" s="301"/>
      <c r="BN106" s="301"/>
      <c r="BO106" s="301"/>
      <c r="BP106" s="301"/>
      <c r="BQ106" s="301"/>
      <c r="BR106" s="301"/>
    </row>
    <row r="107" spans="2:70" x14ac:dyDescent="0.2">
      <c r="B107" s="296">
        <v>21</v>
      </c>
      <c r="C107" s="3" t="s">
        <v>59</v>
      </c>
      <c r="D107" s="297">
        <v>8575.9597601348287</v>
      </c>
      <c r="E107" s="298">
        <v>8983.3716889725329</v>
      </c>
      <c r="F107" s="298">
        <v>9362.3851918481378</v>
      </c>
      <c r="G107" s="298">
        <v>9741.3986153053502</v>
      </c>
      <c r="H107" s="298">
        <v>10120.41203876233</v>
      </c>
      <c r="I107" s="298">
        <v>10499.425462219308</v>
      </c>
      <c r="J107" s="298">
        <v>10878.4388856763</v>
      </c>
      <c r="K107" s="298">
        <v>11257.452309133299</v>
      </c>
      <c r="L107" s="298">
        <v>11636.465732590294</v>
      </c>
      <c r="M107" s="298">
        <v>12015.479156047288</v>
      </c>
      <c r="N107" s="298">
        <v>12394.49257950426</v>
      </c>
      <c r="O107" s="298">
        <v>12773.50600296124</v>
      </c>
      <c r="P107" s="298">
        <v>13152.51942641823</v>
      </c>
      <c r="Q107" s="298">
        <v>13531.53284987523</v>
      </c>
      <c r="R107" s="298">
        <v>13910.546273332231</v>
      </c>
      <c r="S107" s="298">
        <v>14289.559696789223</v>
      </c>
      <c r="T107" s="298">
        <v>14668.57312024619</v>
      </c>
      <c r="U107" s="298">
        <v>15047.586543703172</v>
      </c>
      <c r="V107" s="298">
        <v>15426.599967160166</v>
      </c>
      <c r="W107" s="298">
        <v>15805.613390617164</v>
      </c>
      <c r="X107" s="298">
        <v>16184.626814074161</v>
      </c>
      <c r="Z107" s="296">
        <v>21</v>
      </c>
      <c r="AA107" s="3" t="s">
        <v>59</v>
      </c>
      <c r="AB107" s="297">
        <v>8917.5402373809993</v>
      </c>
      <c r="AC107" s="298">
        <v>9341.1793833443116</v>
      </c>
      <c r="AD107" s="298">
        <v>9735.2889940394507</v>
      </c>
      <c r="AE107" s="298">
        <v>10129.398522152962</v>
      </c>
      <c r="AF107" s="298">
        <v>10523.508050266235</v>
      </c>
      <c r="AG107" s="298">
        <v>10917.617578379504</v>
      </c>
      <c r="AH107" s="298">
        <v>11311.727106492786</v>
      </c>
      <c r="AI107" s="298">
        <v>11705.836634606077</v>
      </c>
      <c r="AJ107" s="298">
        <v>12099.946162719363</v>
      </c>
      <c r="AK107" s="298">
        <v>12494.055690832651</v>
      </c>
      <c r="AL107" s="298">
        <v>12888.165218945916</v>
      </c>
      <c r="AM107" s="298">
        <v>13282.274747059186</v>
      </c>
      <c r="AN107" s="298">
        <v>13676.384275172466</v>
      </c>
      <c r="AO107" s="298">
        <v>14070.493803285763</v>
      </c>
      <c r="AP107" s="298">
        <v>14464.603331399054</v>
      </c>
      <c r="AQ107" s="298">
        <v>14858.712859512339</v>
      </c>
      <c r="AR107" s="298">
        <v>15252.8223876256</v>
      </c>
      <c r="AS107" s="298">
        <v>15646.931915738871</v>
      </c>
      <c r="AT107" s="298">
        <v>16041.041443852153</v>
      </c>
      <c r="AU107" s="298">
        <v>16435.150971965442</v>
      </c>
      <c r="AV107" s="298">
        <v>16829.260500078737</v>
      </c>
      <c r="AX107" s="301"/>
      <c r="AY107" s="301"/>
      <c r="AZ107" s="301"/>
      <c r="BA107" s="301"/>
      <c r="BB107" s="301"/>
      <c r="BC107" s="301"/>
      <c r="BD107" s="301"/>
      <c r="BE107" s="301"/>
      <c r="BF107" s="301"/>
      <c r="BG107" s="301"/>
      <c r="BH107" s="301"/>
      <c r="BI107" s="301"/>
      <c r="BJ107" s="301"/>
      <c r="BK107" s="301"/>
      <c r="BL107" s="301"/>
      <c r="BM107" s="301"/>
      <c r="BN107" s="301"/>
      <c r="BO107" s="301"/>
      <c r="BP107" s="301"/>
      <c r="BQ107" s="301"/>
      <c r="BR107" s="301"/>
    </row>
    <row r="108" spans="2:70" x14ac:dyDescent="0.2">
      <c r="B108" s="296">
        <v>22</v>
      </c>
      <c r="C108" s="3" t="s">
        <v>60</v>
      </c>
      <c r="D108" s="297">
        <v>33609.984268849548</v>
      </c>
      <c r="E108" s="298">
        <v>34703.57585277695</v>
      </c>
      <c r="F108" s="298">
        <v>35857.277329624128</v>
      </c>
      <c r="G108" s="298">
        <v>37023.810401172188</v>
      </c>
      <c r="H108" s="298">
        <v>38197.854903194959</v>
      </c>
      <c r="I108" s="298">
        <v>39379.975910691443</v>
      </c>
      <c r="J108" s="298">
        <v>40570.242334694813</v>
      </c>
      <c r="K108" s="298">
        <v>41768.850945066086</v>
      </c>
      <c r="L108" s="298">
        <v>42975.970352487049</v>
      </c>
      <c r="M108" s="298">
        <v>44191.780964919788</v>
      </c>
      <c r="N108" s="298">
        <v>45416.464868426359</v>
      </c>
      <c r="O108" s="298">
        <v>46650.208509047952</v>
      </c>
      <c r="P108" s="298">
        <v>47893.202125088399</v>
      </c>
      <c r="Q108" s="298">
        <v>49145.639926564611</v>
      </c>
      <c r="R108" s="298">
        <v>50407.720421595441</v>
      </c>
      <c r="S108" s="298">
        <v>51679.645396734275</v>
      </c>
      <c r="T108" s="298">
        <v>52961.624359076355</v>
      </c>
      <c r="U108" s="298">
        <v>54253.857616097186</v>
      </c>
      <c r="V108" s="298">
        <v>55556.602782439797</v>
      </c>
      <c r="W108" s="298">
        <v>56869.915451714282</v>
      </c>
      <c r="X108" s="298">
        <v>58194.674391786</v>
      </c>
      <c r="Z108" s="296">
        <v>22</v>
      </c>
      <c r="AA108" s="3" t="s">
        <v>60</v>
      </c>
      <c r="AB108" s="297">
        <v>34948.669942277826</v>
      </c>
      <c r="AC108" s="298">
        <v>36085.819278993054</v>
      </c>
      <c r="AD108" s="298">
        <v>37285.472685663102</v>
      </c>
      <c r="AE108" s="298">
        <v>38498.468769450919</v>
      </c>
      <c r="AF108" s="298">
        <v>39719.275463989201</v>
      </c>
      <c r="AG108" s="298">
        <v>40948.480351214261</v>
      </c>
      <c r="AH108" s="298">
        <v>42186.155086885716</v>
      </c>
      <c r="AI108" s="298">
        <v>43432.504278208071</v>
      </c>
      <c r="AJ108" s="298">
        <v>44687.703251626626</v>
      </c>
      <c r="AK108" s="298">
        <v>45951.939600752536</v>
      </c>
      <c r="AL108" s="298">
        <v>47225.402664135734</v>
      </c>
      <c r="AM108" s="298">
        <v>48508.286313963326</v>
      </c>
      <c r="AN108" s="298">
        <v>49800.788365730652</v>
      </c>
      <c r="AO108" s="298">
        <v>51103.110764839672</v>
      </c>
      <c r="AP108" s="298">
        <v>52415.459925987547</v>
      </c>
      <c r="AQ108" s="298">
        <v>53738.045672886255</v>
      </c>
      <c r="AR108" s="298">
        <v>55071.085857298407</v>
      </c>
      <c r="AS108" s="298">
        <v>56414.788764946272</v>
      </c>
      <c r="AT108" s="298">
        <v>57769.422271264382</v>
      </c>
      <c r="AU108" s="298">
        <v>59135.044184156097</v>
      </c>
      <c r="AV108" s="298">
        <v>60512.568272810808</v>
      </c>
      <c r="AX108" s="301"/>
      <c r="AY108" s="301"/>
      <c r="AZ108" s="301"/>
      <c r="BA108" s="301"/>
      <c r="BB108" s="301"/>
      <c r="BC108" s="301"/>
      <c r="BD108" s="301"/>
      <c r="BE108" s="301"/>
      <c r="BF108" s="301"/>
      <c r="BG108" s="301"/>
      <c r="BH108" s="301"/>
      <c r="BI108" s="301"/>
      <c r="BJ108" s="301"/>
      <c r="BK108" s="301"/>
      <c r="BL108" s="301"/>
      <c r="BM108" s="301"/>
      <c r="BN108" s="301"/>
      <c r="BO108" s="301"/>
      <c r="BP108" s="301"/>
      <c r="BQ108" s="301"/>
      <c r="BR108" s="301"/>
    </row>
    <row r="109" spans="2:70" x14ac:dyDescent="0.2">
      <c r="B109" s="296">
        <v>23</v>
      </c>
      <c r="C109" s="3" t="s">
        <v>61</v>
      </c>
      <c r="D109" s="297">
        <v>76018.532210098419</v>
      </c>
      <c r="E109" s="298">
        <v>80027.675992766977</v>
      </c>
      <c r="F109" s="298">
        <v>84094.586671536206</v>
      </c>
      <c r="G109" s="298">
        <v>88183.580308460107</v>
      </c>
      <c r="H109" s="298">
        <v>92285.625003263674</v>
      </c>
      <c r="I109" s="298">
        <v>96401.713975836392</v>
      </c>
      <c r="J109" s="298">
        <v>100531.9659598368</v>
      </c>
      <c r="K109" s="298">
        <v>104676.72339014853</v>
      </c>
      <c r="L109" s="298">
        <v>108836.27937244116</v>
      </c>
      <c r="M109" s="298">
        <v>113010.94761898818</v>
      </c>
      <c r="N109" s="298">
        <v>117201.04473601276</v>
      </c>
      <c r="O109" s="298">
        <v>121406.89491699537</v>
      </c>
      <c r="P109" s="298">
        <v>125628.82894781408</v>
      </c>
      <c r="Q109" s="298">
        <v>129867.18452082574</v>
      </c>
      <c r="R109" s="298">
        <v>134122.30680156997</v>
      </c>
      <c r="S109" s="298">
        <v>138394.54665711691</v>
      </c>
      <c r="T109" s="298">
        <v>142684.26837528663</v>
      </c>
      <c r="U109" s="298">
        <v>146991.8202619169</v>
      </c>
      <c r="V109" s="298">
        <v>151317.65021336297</v>
      </c>
      <c r="W109" s="298">
        <v>155661.85506755457</v>
      </c>
      <c r="X109" s="298">
        <v>160025.96149425136</v>
      </c>
      <c r="Z109" s="296">
        <v>23</v>
      </c>
      <c r="AA109" s="3" t="s">
        <v>61</v>
      </c>
      <c r="AB109" s="297">
        <v>76628.709886773242</v>
      </c>
      <c r="AC109" s="298">
        <v>80667.084167925335</v>
      </c>
      <c r="AD109" s="298">
        <v>84763.642625542721</v>
      </c>
      <c r="AE109" s="298">
        <v>88882.445026079848</v>
      </c>
      <c r="AF109" s="298">
        <v>93014.393626708508</v>
      </c>
      <c r="AG109" s="298">
        <v>97160.488887891333</v>
      </c>
      <c r="AH109" s="298">
        <v>101320.85040885511</v>
      </c>
      <c r="AI109" s="298">
        <v>105495.82312083369</v>
      </c>
      <c r="AJ109" s="298">
        <v>109685.70226623731</v>
      </c>
      <c r="AK109" s="298">
        <v>113890.80384430158</v>
      </c>
      <c r="AL109" s="298">
        <v>118111.44676930945</v>
      </c>
      <c r="AM109" s="298">
        <v>122347.9575981113</v>
      </c>
      <c r="AN109" s="298">
        <v>126600.66952801459</v>
      </c>
      <c r="AO109" s="298">
        <v>130869.92271315369</v>
      </c>
      <c r="AP109" s="298">
        <v>135156.06483532442</v>
      </c>
      <c r="AQ109" s="298">
        <v>139459.44931941832</v>
      </c>
      <c r="AR109" s="298">
        <v>143780.44310891361</v>
      </c>
      <c r="AS109" s="298">
        <v>148119.39704879737</v>
      </c>
      <c r="AT109" s="298">
        <v>152476.76230058947</v>
      </c>
      <c r="AU109" s="298">
        <v>156852.63640816807</v>
      </c>
      <c r="AV109" s="298">
        <v>161248.5571707155</v>
      </c>
      <c r="AX109" s="301"/>
      <c r="AY109" s="301"/>
      <c r="AZ109" s="301"/>
      <c r="BA109" s="301"/>
      <c r="BB109" s="301"/>
      <c r="BC109" s="301"/>
      <c r="BD109" s="301"/>
      <c r="BE109" s="301"/>
      <c r="BF109" s="301"/>
      <c r="BG109" s="301"/>
      <c r="BH109" s="301"/>
      <c r="BI109" s="301"/>
      <c r="BJ109" s="301"/>
      <c r="BK109" s="301"/>
      <c r="BL109" s="301"/>
      <c r="BM109" s="301"/>
      <c r="BN109" s="301"/>
      <c r="BO109" s="301"/>
      <c r="BP109" s="301"/>
      <c r="BQ109" s="301"/>
      <c r="BR109" s="301"/>
    </row>
    <row r="110" spans="2:70" x14ac:dyDescent="0.2">
      <c r="B110" s="296">
        <v>26</v>
      </c>
      <c r="C110" s="3" t="s">
        <v>62</v>
      </c>
      <c r="D110" s="297">
        <v>4994.968997812236</v>
      </c>
      <c r="E110" s="298">
        <v>5088.7268008050396</v>
      </c>
      <c r="F110" s="298">
        <v>5182.4809268737426</v>
      </c>
      <c r="G110" s="298">
        <v>5276.2938355172328</v>
      </c>
      <c r="H110" s="298">
        <v>5321.7874676852307</v>
      </c>
      <c r="I110" s="298">
        <v>5491.5474629544351</v>
      </c>
      <c r="J110" s="298">
        <v>5561.7885591080567</v>
      </c>
      <c r="K110" s="298">
        <v>5673.4125879122212</v>
      </c>
      <c r="L110" s="298">
        <v>5745.1232484355351</v>
      </c>
      <c r="M110" s="298">
        <v>5838.818591929451</v>
      </c>
      <c r="N110" s="298">
        <v>5932.5727179981541</v>
      </c>
      <c r="O110" s="298">
        <v>6026.3856266416451</v>
      </c>
      <c r="P110" s="298">
        <v>6125.9004450395432</v>
      </c>
      <c r="Q110" s="298">
        <v>6223.8869164929611</v>
      </c>
      <c r="R110" s="298">
        <v>6362.2334236621009</v>
      </c>
      <c r="S110" s="298">
        <v>6503.7152133912668</v>
      </c>
      <c r="T110" s="298">
        <v>6645.9082088385348</v>
      </c>
      <c r="U110" s="298">
        <v>6791.1588275621198</v>
      </c>
      <c r="V110" s="298">
        <v>6837.6482156432949</v>
      </c>
      <c r="W110" s="298">
        <v>6894.655342131874</v>
      </c>
      <c r="X110" s="298">
        <v>6952.1543550255965</v>
      </c>
      <c r="Z110" s="296">
        <v>26</v>
      </c>
      <c r="AA110" s="3" t="s">
        <v>62</v>
      </c>
      <c r="AB110" s="297">
        <v>5140.9719416182879</v>
      </c>
      <c r="AC110" s="298">
        <v>5237.4702851925713</v>
      </c>
      <c r="AD110" s="298">
        <v>5333.9648443662627</v>
      </c>
      <c r="AE110" s="298">
        <v>5430.5199043294024</v>
      </c>
      <c r="AF110" s="298">
        <v>5477.3433153656706</v>
      </c>
      <c r="AG110" s="298">
        <v>5652.065395296594</v>
      </c>
      <c r="AH110" s="298">
        <v>5724.3596386907857</v>
      </c>
      <c r="AI110" s="298">
        <v>5839.2464378568957</v>
      </c>
      <c r="AJ110" s="298">
        <v>5913.0532009873059</v>
      </c>
      <c r="AK110" s="298">
        <v>6009.487259371549</v>
      </c>
      <c r="AL110" s="298">
        <v>6105.9818185452405</v>
      </c>
      <c r="AM110" s="298">
        <v>6202.5368785083811</v>
      </c>
      <c r="AN110" s="298">
        <v>6304.9605150480493</v>
      </c>
      <c r="AO110" s="298">
        <v>6405.8111310620507</v>
      </c>
      <c r="AP110" s="298">
        <v>6548.2015066357444</v>
      </c>
      <c r="AQ110" s="298">
        <v>6693.8188090786944</v>
      </c>
      <c r="AR110" s="298">
        <v>6840.1681057828855</v>
      </c>
      <c r="AS110" s="298">
        <v>6989.6644000917613</v>
      </c>
      <c r="AT110" s="298">
        <v>7037.5126729865488</v>
      </c>
      <c r="AU110" s="298">
        <v>7096.1861177823894</v>
      </c>
      <c r="AV110" s="298">
        <v>7155.3658268229956</v>
      </c>
      <c r="AX110" s="301"/>
      <c r="AY110" s="301"/>
      <c r="AZ110" s="301"/>
      <c r="BA110" s="301"/>
      <c r="BB110" s="301"/>
      <c r="BC110" s="301"/>
      <c r="BD110" s="301"/>
      <c r="BE110" s="301"/>
      <c r="BF110" s="301"/>
      <c r="BG110" s="301"/>
      <c r="BH110" s="301"/>
      <c r="BI110" s="301"/>
      <c r="BJ110" s="301"/>
      <c r="BK110" s="301"/>
      <c r="BL110" s="301"/>
      <c r="BM110" s="301"/>
      <c r="BN110" s="301"/>
      <c r="BO110" s="301"/>
      <c r="BP110" s="301"/>
      <c r="BQ110" s="301"/>
      <c r="BR110" s="301"/>
    </row>
    <row r="111" spans="2:70" x14ac:dyDescent="0.2">
      <c r="B111" s="296">
        <v>28</v>
      </c>
      <c r="C111" s="3" t="s">
        <v>63</v>
      </c>
      <c r="D111" s="297">
        <v>4449.3783604509717</v>
      </c>
      <c r="E111" s="298">
        <v>4524.4251617814625</v>
      </c>
      <c r="F111" s="298">
        <v>4525.336908385515</v>
      </c>
      <c r="G111" s="298">
        <v>4525.3479852316332</v>
      </c>
      <c r="H111" s="298">
        <v>4525.3481198046811</v>
      </c>
      <c r="I111" s="298">
        <v>4525.3481214396143</v>
      </c>
      <c r="J111" s="298">
        <v>4525.3481214594776</v>
      </c>
      <c r="K111" s="298">
        <v>4525.3481214597177</v>
      </c>
      <c r="L111" s="298">
        <v>4525.3481214597205</v>
      </c>
      <c r="M111" s="298">
        <v>4525.3481214597205</v>
      </c>
      <c r="N111" s="298">
        <v>4525.3481214597205</v>
      </c>
      <c r="O111" s="298">
        <v>4525.3481214597205</v>
      </c>
      <c r="P111" s="298">
        <v>4525.3481214597205</v>
      </c>
      <c r="Q111" s="298">
        <v>4525.3481214597205</v>
      </c>
      <c r="R111" s="298">
        <v>4525.3481214597205</v>
      </c>
      <c r="S111" s="298">
        <v>4525.3481214597205</v>
      </c>
      <c r="T111" s="298">
        <v>4525.3481214597205</v>
      </c>
      <c r="U111" s="298">
        <v>4525.3481214597205</v>
      </c>
      <c r="V111" s="298">
        <v>4525.3481214597205</v>
      </c>
      <c r="W111" s="298">
        <v>4525.3481214597205</v>
      </c>
      <c r="X111" s="298">
        <v>4525.3481214597205</v>
      </c>
      <c r="Z111" s="296">
        <v>28</v>
      </c>
      <c r="AA111" s="3" t="s">
        <v>63</v>
      </c>
      <c r="AB111" s="297">
        <v>4527.9543822965361</v>
      </c>
      <c r="AC111" s="298">
        <v>4604.3265101385232</v>
      </c>
      <c r="AD111" s="298">
        <v>4605.2543581876025</v>
      </c>
      <c r="AE111" s="298">
        <v>4605.2656306508234</v>
      </c>
      <c r="AF111" s="298">
        <v>4605.265767600431</v>
      </c>
      <c r="AG111" s="298">
        <v>4605.265769264237</v>
      </c>
      <c r="AH111" s="298">
        <v>4605.2657692844523</v>
      </c>
      <c r="AI111" s="298">
        <v>4605.2657692846969</v>
      </c>
      <c r="AJ111" s="298">
        <v>4605.2657692846997</v>
      </c>
      <c r="AK111" s="298">
        <v>4605.2657692846997</v>
      </c>
      <c r="AL111" s="298">
        <v>4605.2657692846997</v>
      </c>
      <c r="AM111" s="298">
        <v>4605.2657692846997</v>
      </c>
      <c r="AN111" s="298">
        <v>4605.2657692846997</v>
      </c>
      <c r="AO111" s="298">
        <v>4605.2657692846997</v>
      </c>
      <c r="AP111" s="298">
        <v>4605.2657692846997</v>
      </c>
      <c r="AQ111" s="298">
        <v>4605.2657692846997</v>
      </c>
      <c r="AR111" s="298">
        <v>4605.2657692846997</v>
      </c>
      <c r="AS111" s="298">
        <v>4605.2657692846997</v>
      </c>
      <c r="AT111" s="298">
        <v>4605.2657692846997</v>
      </c>
      <c r="AU111" s="298">
        <v>4605.2657692846997</v>
      </c>
      <c r="AV111" s="298">
        <v>4605.2657692846997</v>
      </c>
      <c r="AX111" s="301"/>
      <c r="AY111" s="301"/>
      <c r="AZ111" s="301"/>
      <c r="BA111" s="301"/>
      <c r="BB111" s="301"/>
      <c r="BC111" s="301"/>
      <c r="BD111" s="301"/>
      <c r="BE111" s="301"/>
      <c r="BF111" s="301"/>
      <c r="BG111" s="301"/>
      <c r="BH111" s="301"/>
      <c r="BI111" s="301"/>
      <c r="BJ111" s="301"/>
      <c r="BK111" s="301"/>
      <c r="BL111" s="301"/>
      <c r="BM111" s="301"/>
      <c r="BN111" s="301"/>
      <c r="BO111" s="301"/>
      <c r="BP111" s="301"/>
      <c r="BQ111" s="301"/>
      <c r="BR111" s="301"/>
    </row>
    <row r="112" spans="2:70" x14ac:dyDescent="0.2">
      <c r="B112" s="296">
        <v>29</v>
      </c>
      <c r="C112" s="3" t="s">
        <v>64</v>
      </c>
      <c r="D112" s="297">
        <v>4851.6230368601218</v>
      </c>
      <c r="E112" s="298">
        <v>4922.3982642591591</v>
      </c>
      <c r="F112" s="298">
        <v>5034.9513997022623</v>
      </c>
      <c r="G112" s="298">
        <v>5131.0016369167679</v>
      </c>
      <c r="H112" s="298">
        <v>5233.5714413668611</v>
      </c>
      <c r="I112" s="298">
        <v>5333.5656527351075</v>
      </c>
      <c r="J112" s="298">
        <v>5434.5773671806201</v>
      </c>
      <c r="K112" s="298">
        <v>5535.1871110976654</v>
      </c>
      <c r="L112" s="298">
        <v>5635.9556558177401</v>
      </c>
      <c r="M112" s="298">
        <v>5736.6614653538709</v>
      </c>
      <c r="N112" s="298">
        <v>5837.3920587905259</v>
      </c>
      <c r="O112" s="298">
        <v>5938.1128612026405</v>
      </c>
      <c r="P112" s="298">
        <v>6038.8375316161364</v>
      </c>
      <c r="Q112" s="298">
        <v>6139.5606739531231</v>
      </c>
      <c r="R112" s="298">
        <v>6240.284419965642</v>
      </c>
      <c r="S112" s="298">
        <v>6341.0079274926311</v>
      </c>
      <c r="T112" s="298">
        <v>6441.7315292347057</v>
      </c>
      <c r="U112" s="298">
        <v>6542.4550937565682</v>
      </c>
      <c r="V112" s="298">
        <v>6643.1786729824971</v>
      </c>
      <c r="W112" s="298">
        <v>6743.9022463995016</v>
      </c>
      <c r="X112" s="298">
        <v>6844.6258221113403</v>
      </c>
      <c r="Z112" s="296">
        <v>29</v>
      </c>
      <c r="AA112" s="3" t="s">
        <v>64</v>
      </c>
      <c r="AB112" s="297">
        <v>5044.8631824182603</v>
      </c>
      <c r="AC112" s="298">
        <v>5118.4573871246012</v>
      </c>
      <c r="AD112" s="298">
        <v>5235.4935139524032</v>
      </c>
      <c r="AE112" s="298">
        <v>5335.3694321151652</v>
      </c>
      <c r="AF112" s="298">
        <v>5442.0245918765031</v>
      </c>
      <c r="AG112" s="298">
        <v>5546.0015726835463</v>
      </c>
      <c r="AH112" s="298">
        <v>5651.0365837154241</v>
      </c>
      <c r="AI112" s="298">
        <v>5755.6536137326848</v>
      </c>
      <c r="AJ112" s="298">
        <v>5860.4357695889612</v>
      </c>
      <c r="AK112" s="298">
        <v>5965.1526915189161</v>
      </c>
      <c r="AL112" s="298">
        <v>6069.8953844921534</v>
      </c>
      <c r="AM112" s="298">
        <v>6174.6278964643416</v>
      </c>
      <c r="AN112" s="298">
        <v>6279.3644305004063</v>
      </c>
      <c r="AO112" s="298">
        <v>6384.0993755966765</v>
      </c>
      <c r="AP112" s="298">
        <v>6488.834948412873</v>
      </c>
      <c r="AQ112" s="298">
        <v>6593.5702732446625</v>
      </c>
      <c r="AR112" s="298">
        <v>6698.3056960441245</v>
      </c>
      <c r="AS112" s="298">
        <v>6803.0410801408934</v>
      </c>
      <c r="AT112" s="298">
        <v>6907.7764795273906</v>
      </c>
      <c r="AU112" s="298">
        <v>7012.5118728735943</v>
      </c>
      <c r="AV112" s="298">
        <v>7117.2472686060355</v>
      </c>
      <c r="AX112" s="301"/>
      <c r="AY112" s="301"/>
      <c r="AZ112" s="301"/>
      <c r="BA112" s="301"/>
      <c r="BB112" s="301"/>
      <c r="BC112" s="301"/>
      <c r="BD112" s="301"/>
      <c r="BE112" s="301"/>
      <c r="BF112" s="301"/>
      <c r="BG112" s="301"/>
      <c r="BH112" s="301"/>
      <c r="BI112" s="301"/>
      <c r="BJ112" s="301"/>
      <c r="BK112" s="301"/>
      <c r="BL112" s="301"/>
      <c r="BM112" s="301"/>
      <c r="BN112" s="301"/>
      <c r="BO112" s="301"/>
      <c r="BP112" s="301"/>
      <c r="BQ112" s="301"/>
      <c r="BR112" s="301"/>
    </row>
    <row r="113" spans="2:70" x14ac:dyDescent="0.2">
      <c r="B113" s="296">
        <v>31</v>
      </c>
      <c r="C113" s="3" t="s">
        <v>65</v>
      </c>
      <c r="D113" s="297">
        <v>6457.5091551024243</v>
      </c>
      <c r="E113" s="298">
        <v>6646.8701105779028</v>
      </c>
      <c r="F113" s="298">
        <v>6802.795357440792</v>
      </c>
      <c r="G113" s="298">
        <v>6947.5084386788249</v>
      </c>
      <c r="H113" s="298">
        <v>7089.6888690607384</v>
      </c>
      <c r="I113" s="298">
        <v>7233.0507862643908</v>
      </c>
      <c r="J113" s="298">
        <v>7378.8046924076134</v>
      </c>
      <c r="K113" s="298">
        <v>7527.4162147857614</v>
      </c>
      <c r="L113" s="298">
        <v>7679.0796076792949</v>
      </c>
      <c r="M113" s="298">
        <v>7833.9050996596516</v>
      </c>
      <c r="N113" s="298">
        <v>7991.9742234484947</v>
      </c>
      <c r="O113" s="298">
        <v>8153.3602363858954</v>
      </c>
      <c r="P113" s="298">
        <v>8318.1344972136631</v>
      </c>
      <c r="Q113" s="298">
        <v>8486.368718694288</v>
      </c>
      <c r="R113" s="298">
        <v>8658.1358078906924</v>
      </c>
      <c r="S113" s="298">
        <v>8833.5097964847719</v>
      </c>
      <c r="T113" s="298">
        <v>9012.5673200519195</v>
      </c>
      <c r="U113" s="298">
        <v>9195.3823465269488</v>
      </c>
      <c r="V113" s="298">
        <v>9382.0470358637558</v>
      </c>
      <c r="W113" s="298">
        <v>9572.5904639082473</v>
      </c>
      <c r="X113" s="298">
        <v>9767.3014260427426</v>
      </c>
      <c r="Z113" s="296">
        <v>31</v>
      </c>
      <c r="AA113" s="3" t="s">
        <v>65</v>
      </c>
      <c r="AB113" s="297">
        <v>6714.7117447501569</v>
      </c>
      <c r="AC113" s="298">
        <v>6911.6149470822202</v>
      </c>
      <c r="AD113" s="298">
        <v>7073.750696527658</v>
      </c>
      <c r="AE113" s="298">
        <v>7224.2276997914005</v>
      </c>
      <c r="AF113" s="298">
        <v>7372.071176715428</v>
      </c>
      <c r="AG113" s="298">
        <v>7521.1431990813026</v>
      </c>
      <c r="AH113" s="298">
        <v>7672.7024833062078</v>
      </c>
      <c r="AI113" s="298">
        <v>7827.2332026206759</v>
      </c>
      <c r="AJ113" s="298">
        <v>7984.9373484531607</v>
      </c>
      <c r="AK113" s="298">
        <v>8145.9295397790938</v>
      </c>
      <c r="AL113" s="298">
        <v>8310.294556768451</v>
      </c>
      <c r="AM113" s="298">
        <v>8478.1085746011449</v>
      </c>
      <c r="AN113" s="298">
        <v>8649.445794237683</v>
      </c>
      <c r="AO113" s="298">
        <v>8824.3807847598837</v>
      </c>
      <c r="AP113" s="298">
        <v>9002.9893571189805</v>
      </c>
      <c r="AQ113" s="298">
        <v>9185.3484916787602</v>
      </c>
      <c r="AR113" s="298">
        <v>9371.5378764095876</v>
      </c>
      <c r="AS113" s="298">
        <v>9561.634425389122</v>
      </c>
      <c r="AT113" s="298">
        <v>9755.7339693022095</v>
      </c>
      <c r="AU113" s="298">
        <v>9953.8667420857146</v>
      </c>
      <c r="AV113" s="298">
        <v>10156.333041842028</v>
      </c>
      <c r="AX113" s="301"/>
      <c r="AY113" s="301"/>
      <c r="AZ113" s="301"/>
      <c r="BA113" s="301"/>
      <c r="BB113" s="301"/>
      <c r="BC113" s="301"/>
      <c r="BD113" s="301"/>
      <c r="BE113" s="301"/>
      <c r="BF113" s="301"/>
      <c r="BG113" s="301"/>
      <c r="BH113" s="301"/>
      <c r="BI113" s="301"/>
      <c r="BJ113" s="301"/>
      <c r="BK113" s="301"/>
      <c r="BL113" s="301"/>
      <c r="BM113" s="301"/>
      <c r="BN113" s="301"/>
      <c r="BO113" s="301"/>
      <c r="BP113" s="301"/>
      <c r="BQ113" s="301"/>
      <c r="BR113" s="301"/>
    </row>
    <row r="114" spans="2:70" x14ac:dyDescent="0.2">
      <c r="B114" s="296">
        <v>32</v>
      </c>
      <c r="C114" s="3" t="s">
        <v>66</v>
      </c>
      <c r="D114" s="297">
        <v>11483.127453457344</v>
      </c>
      <c r="E114" s="298">
        <v>11856.87165220034</v>
      </c>
      <c r="F114" s="298">
        <v>12122.518729004632</v>
      </c>
      <c r="G114" s="298">
        <v>12397.90568929264</v>
      </c>
      <c r="H114" s="298">
        <v>12678.855337435178</v>
      </c>
      <c r="I114" s="298">
        <v>12965.757507465603</v>
      </c>
      <c r="J114" s="298">
        <v>13258.671197691065</v>
      </c>
      <c r="K114" s="298">
        <v>13557.739508030087</v>
      </c>
      <c r="L114" s="298">
        <v>13863.087375120032</v>
      </c>
      <c r="M114" s="298">
        <v>14174.847771825243</v>
      </c>
      <c r="N114" s="298">
        <v>14493.155079794036</v>
      </c>
      <c r="O114" s="298">
        <v>14818.146854529288</v>
      </c>
      <c r="P114" s="298">
        <v>15149.963458201282</v>
      </c>
      <c r="Q114" s="298">
        <v>15488.748190348166</v>
      </c>
      <c r="R114" s="298">
        <v>15834.647484192548</v>
      </c>
      <c r="S114" s="298">
        <v>16187.810341067869</v>
      </c>
      <c r="T114" s="298">
        <v>16548.390875512381</v>
      </c>
      <c r="U114" s="298">
        <v>16916.538691639264</v>
      </c>
      <c r="V114" s="298">
        <v>17292.436782480632</v>
      </c>
      <c r="W114" s="298">
        <v>17676.153819936837</v>
      </c>
      <c r="X114" s="298">
        <v>18068.231189076589</v>
      </c>
      <c r="Z114" s="296">
        <v>32</v>
      </c>
      <c r="AA114" s="3" t="s">
        <v>66</v>
      </c>
      <c r="AB114" s="297">
        <v>11940.500419928545</v>
      </c>
      <c r="AC114" s="298">
        <v>12329.130850107478</v>
      </c>
      <c r="AD114" s="298">
        <v>12605.35864998089</v>
      </c>
      <c r="AE114" s="298">
        <v>12891.714272897161</v>
      </c>
      <c r="AF114" s="298">
        <v>13183.854145525223</v>
      </c>
      <c r="AG114" s="298">
        <v>13482.183628987956</v>
      </c>
      <c r="AH114" s="298">
        <v>13786.764071495098</v>
      </c>
      <c r="AI114" s="298">
        <v>14097.744272634925</v>
      </c>
      <c r="AJ114" s="298">
        <v>14415.254145271061</v>
      </c>
      <c r="AK114" s="298">
        <v>14739.431958577043</v>
      </c>
      <c r="AL114" s="298">
        <v>15070.417446622236</v>
      </c>
      <c r="AM114" s="298">
        <v>15408.353643745191</v>
      </c>
      <c r="AN114" s="298">
        <v>15753.386502741439</v>
      </c>
      <c r="AO114" s="298">
        <v>16105.665030769736</v>
      </c>
      <c r="AP114" s="298">
        <v>16465.34149348794</v>
      </c>
      <c r="AQ114" s="298">
        <v>16832.570826952604</v>
      </c>
      <c r="AR114" s="298">
        <v>17207.513284084038</v>
      </c>
      <c r="AS114" s="298">
        <v>17590.324427727253</v>
      </c>
      <c r="AT114" s="298">
        <v>17981.194539526838</v>
      </c>
      <c r="AU114" s="298">
        <v>18380.195026584923</v>
      </c>
      <c r="AV114" s="298">
        <v>18787.888837337508</v>
      </c>
      <c r="AX114" s="301"/>
      <c r="AY114" s="301"/>
      <c r="AZ114" s="301"/>
      <c r="BA114" s="301"/>
      <c r="BB114" s="301"/>
      <c r="BC114" s="301"/>
      <c r="BD114" s="301"/>
      <c r="BE114" s="301"/>
      <c r="BF114" s="301"/>
      <c r="BG114" s="301"/>
      <c r="BH114" s="301"/>
      <c r="BI114" s="301"/>
      <c r="BJ114" s="301"/>
      <c r="BK114" s="301"/>
      <c r="BL114" s="301"/>
      <c r="BM114" s="301"/>
      <c r="BN114" s="301"/>
      <c r="BO114" s="301"/>
      <c r="BP114" s="301"/>
      <c r="BQ114" s="301"/>
      <c r="BR114" s="301"/>
    </row>
    <row r="115" spans="2:70" x14ac:dyDescent="0.2">
      <c r="B115" s="296">
        <v>33</v>
      </c>
      <c r="C115" s="3" t="s">
        <v>67</v>
      </c>
      <c r="D115" s="297">
        <v>15517.286932369801</v>
      </c>
      <c r="E115" s="298">
        <v>16394.9075991633</v>
      </c>
      <c r="F115" s="298">
        <v>17213.298135964764</v>
      </c>
      <c r="G115" s="298">
        <v>18022.006993728199</v>
      </c>
      <c r="H115" s="298">
        <v>18829.665210745359</v>
      </c>
      <c r="I115" s="298">
        <v>19638.045364271427</v>
      </c>
      <c r="J115" s="298">
        <v>20447.463731594995</v>
      </c>
      <c r="K115" s="298">
        <v>21258.00216178361</v>
      </c>
      <c r="L115" s="298">
        <v>22069.693557055725</v>
      </c>
      <c r="M115" s="298">
        <v>22882.564195248677</v>
      </c>
      <c r="N115" s="298">
        <v>23696.639118110321</v>
      </c>
      <c r="O115" s="298">
        <v>24511.943689702377</v>
      </c>
      <c r="P115" s="298">
        <v>25328.50374131943</v>
      </c>
      <c r="Q115" s="298">
        <v>26146.345635220863</v>
      </c>
      <c r="R115" s="298">
        <v>26965.496312511361</v>
      </c>
      <c r="S115" s="298">
        <v>27785.983170736992</v>
      </c>
      <c r="T115" s="298">
        <v>28607.834609386686</v>
      </c>
      <c r="U115" s="298">
        <v>29431.077958495363</v>
      </c>
      <c r="V115" s="298">
        <v>30255.747626572746</v>
      </c>
      <c r="W115" s="298">
        <v>31081.853335037689</v>
      </c>
      <c r="X115" s="298">
        <v>31909.505816760728</v>
      </c>
      <c r="Z115" s="296">
        <v>33</v>
      </c>
      <c r="AA115" s="3" t="s">
        <v>67</v>
      </c>
      <c r="AB115" s="297">
        <v>16135.340470886098</v>
      </c>
      <c r="AC115" s="298">
        <v>17047.916768837968</v>
      </c>
      <c r="AD115" s="298">
        <v>17898.903800720247</v>
      </c>
      <c r="AE115" s="298">
        <v>18739.823532288396</v>
      </c>
      <c r="AF115" s="298">
        <v>19579.650776089347</v>
      </c>
      <c r="AG115" s="298">
        <v>20420.228711130363</v>
      </c>
      <c r="AH115" s="298">
        <v>21261.88621202443</v>
      </c>
      <c r="AI115" s="298">
        <v>22104.708387887462</v>
      </c>
      <c r="AJ115" s="298">
        <v>22948.729451433257</v>
      </c>
      <c r="AK115" s="298">
        <v>23793.976727145418</v>
      </c>
      <c r="AL115" s="298">
        <v>24640.476254184647</v>
      </c>
      <c r="AM115" s="298">
        <v>25488.254406863223</v>
      </c>
      <c r="AN115" s="298">
        <v>26337.338045336175</v>
      </c>
      <c r="AO115" s="298">
        <v>27187.754581871723</v>
      </c>
      <c r="AP115" s="298">
        <v>28039.532030638693</v>
      </c>
      <c r="AQ115" s="298">
        <v>28892.698880427462</v>
      </c>
      <c r="AR115" s="298">
        <v>29747.284661878555</v>
      </c>
      <c r="AS115" s="298">
        <v>30603.317793582235</v>
      </c>
      <c r="AT115" s="298">
        <v>31460.83405453914</v>
      </c>
      <c r="AU115" s="298">
        <v>32319.843553372251</v>
      </c>
      <c r="AV115" s="298">
        <v>33180.461433442331</v>
      </c>
      <c r="AX115" s="301"/>
      <c r="AY115" s="301"/>
      <c r="AZ115" s="301"/>
      <c r="BA115" s="301"/>
      <c r="BB115" s="301"/>
      <c r="BC115" s="301"/>
      <c r="BD115" s="301"/>
      <c r="BE115" s="301"/>
      <c r="BF115" s="301"/>
      <c r="BG115" s="301"/>
      <c r="BH115" s="301"/>
      <c r="BI115" s="301"/>
      <c r="BJ115" s="301"/>
      <c r="BK115" s="301"/>
      <c r="BL115" s="301"/>
      <c r="BM115" s="301"/>
      <c r="BN115" s="301"/>
      <c r="BO115" s="301"/>
      <c r="BP115" s="301"/>
      <c r="BQ115" s="301"/>
      <c r="BR115" s="301"/>
    </row>
    <row r="116" spans="2:70" x14ac:dyDescent="0.2">
      <c r="B116" s="296">
        <v>34</v>
      </c>
      <c r="C116" s="3" t="s">
        <v>68</v>
      </c>
      <c r="D116" s="297">
        <v>1291.7911978158065</v>
      </c>
      <c r="E116" s="298">
        <v>1357.9793371606299</v>
      </c>
      <c r="F116" s="298">
        <v>1431.6353938607888</v>
      </c>
      <c r="G116" s="298">
        <v>1506.6877555832741</v>
      </c>
      <c r="H116" s="298">
        <v>1582.8117498334298</v>
      </c>
      <c r="I116" s="298">
        <v>1660.002825374529</v>
      </c>
      <c r="J116" s="298">
        <v>1738.2499898548369</v>
      </c>
      <c r="K116" s="298">
        <v>1817.5500430005025</v>
      </c>
      <c r="L116" s="298">
        <v>1897.8998247807499</v>
      </c>
      <c r="M116" s="298">
        <v>1979.2976484481585</v>
      </c>
      <c r="N116" s="298">
        <v>2061.7427898691467</v>
      </c>
      <c r="O116" s="298">
        <v>2145.2355365097096</v>
      </c>
      <c r="P116" s="298">
        <v>2229.7771081291853</v>
      </c>
      <c r="Q116" s="298">
        <v>2315.3696157549621</v>
      </c>
      <c r="R116" s="298">
        <v>2402.0160336023796</v>
      </c>
      <c r="S116" s="298">
        <v>2489.7201136346353</v>
      </c>
      <c r="T116" s="298">
        <v>2578.4865582798889</v>
      </c>
      <c r="U116" s="298">
        <v>2668.3201968947192</v>
      </c>
      <c r="V116" s="298">
        <v>2759.2290984876113</v>
      </c>
      <c r="W116" s="298">
        <v>2851.2122210148677</v>
      </c>
      <c r="X116" s="298">
        <v>2944.3083919703377</v>
      </c>
      <c r="Z116" s="296">
        <v>34</v>
      </c>
      <c r="AA116" s="3" t="s">
        <v>68</v>
      </c>
      <c r="AB116" s="297">
        <v>1343.2432412248102</v>
      </c>
      <c r="AC116" s="298">
        <v>1412.0676541597379</v>
      </c>
      <c r="AD116" s="298">
        <v>1488.6574315982643</v>
      </c>
      <c r="AE116" s="298">
        <v>1566.6991288881554</v>
      </c>
      <c r="AF116" s="298">
        <v>1645.8551418292955</v>
      </c>
      <c r="AG116" s="298">
        <v>1726.120737909197</v>
      </c>
      <c r="AH116" s="298">
        <v>1807.4844869507547</v>
      </c>
      <c r="AI116" s="298">
        <v>1889.943061213213</v>
      </c>
      <c r="AJ116" s="298">
        <v>1973.4931748017675</v>
      </c>
      <c r="AK116" s="298">
        <v>2058.1330737858493</v>
      </c>
      <c r="AL116" s="298">
        <v>2143.8620051896346</v>
      </c>
      <c r="AM116" s="298">
        <v>2230.6802679288921</v>
      </c>
      <c r="AN116" s="298">
        <v>2318.5891303459707</v>
      </c>
      <c r="AO116" s="298">
        <v>2407.5907875504822</v>
      </c>
      <c r="AP116" s="298">
        <v>2497.6883322207627</v>
      </c>
      <c r="AQ116" s="298">
        <v>2588.885665760703</v>
      </c>
      <c r="AR116" s="298">
        <v>2681.1876778961773</v>
      </c>
      <c r="AS116" s="298">
        <v>2774.5993903370363</v>
      </c>
      <c r="AT116" s="298">
        <v>2869.1291934803721</v>
      </c>
      <c r="AU116" s="298">
        <v>2964.7760037778899</v>
      </c>
      <c r="AV116" s="298">
        <v>3061.5801952225161</v>
      </c>
      <c r="AX116" s="301"/>
      <c r="AY116" s="301"/>
      <c r="AZ116" s="301"/>
      <c r="BA116" s="301"/>
      <c r="BB116" s="301"/>
      <c r="BC116" s="301"/>
      <c r="BD116" s="301"/>
      <c r="BE116" s="301"/>
      <c r="BF116" s="301"/>
      <c r="BG116" s="301"/>
      <c r="BH116" s="301"/>
      <c r="BI116" s="301"/>
      <c r="BJ116" s="301"/>
      <c r="BK116" s="301"/>
      <c r="BL116" s="301"/>
      <c r="BM116" s="301"/>
      <c r="BN116" s="301"/>
      <c r="BO116" s="301"/>
      <c r="BP116" s="301"/>
      <c r="BQ116" s="301"/>
      <c r="BR116" s="301"/>
    </row>
    <row r="117" spans="2:70" x14ac:dyDescent="0.2">
      <c r="B117" s="296">
        <v>35</v>
      </c>
      <c r="C117" s="3" t="s">
        <v>69</v>
      </c>
      <c r="D117" s="297">
        <v>5382.4446989451135</v>
      </c>
      <c r="E117" s="298">
        <v>5582.7882758708938</v>
      </c>
      <c r="F117" s="298">
        <v>5765.3229226941376</v>
      </c>
      <c r="G117" s="298">
        <v>5977.3475507702879</v>
      </c>
      <c r="H117" s="298">
        <v>6198.0278847195132</v>
      </c>
      <c r="I117" s="298">
        <v>6423.9696499571974</v>
      </c>
      <c r="J117" s="298">
        <v>6655.540189786263</v>
      </c>
      <c r="K117" s="298">
        <v>6892.8077218728504</v>
      </c>
      <c r="L117" s="298">
        <v>7135.9182700129495</v>
      </c>
      <c r="M117" s="298">
        <v>7385.0018928018244</v>
      </c>
      <c r="N117" s="298">
        <v>7640.1968155480899</v>
      </c>
      <c r="O117" s="298">
        <v>7901.6433238356185</v>
      </c>
      <c r="P117" s="298">
        <v>8169.4854167830781</v>
      </c>
      <c r="Q117" s="298">
        <v>8443.870484129593</v>
      </c>
      <c r="R117" s="298">
        <v>8724.9494435910819</v>
      </c>
      <c r="S117" s="298">
        <v>9012.8769573677127</v>
      </c>
      <c r="T117" s="298">
        <v>9307.8108692814021</v>
      </c>
      <c r="U117" s="298">
        <v>9609.9148279508499</v>
      </c>
      <c r="V117" s="298">
        <v>9919.3484106136948</v>
      </c>
      <c r="W117" s="298">
        <v>10236.306230202514</v>
      </c>
      <c r="X117" s="298">
        <v>10560.865106139194</v>
      </c>
      <c r="Z117" s="296">
        <v>35</v>
      </c>
      <c r="AA117" s="3" t="s">
        <v>69</v>
      </c>
      <c r="AB117" s="297">
        <v>5467.6487985294143</v>
      </c>
      <c r="AC117" s="298">
        <v>5671.1638142779302</v>
      </c>
      <c r="AD117" s="298">
        <v>5856.5879845603858</v>
      </c>
      <c r="AE117" s="298">
        <v>6071.9689624989815</v>
      </c>
      <c r="AF117" s="298">
        <v>6296.1426661346231</v>
      </c>
      <c r="AG117" s="298">
        <v>6525.6610895160202</v>
      </c>
      <c r="AH117" s="298">
        <v>6760.8973909905799</v>
      </c>
      <c r="AI117" s="298">
        <v>7001.9208681100981</v>
      </c>
      <c r="AJ117" s="298">
        <v>7248.879856227255</v>
      </c>
      <c r="AK117" s="298">
        <v>7501.9064727648774</v>
      </c>
      <c r="AL117" s="298">
        <v>7761.1411311382162</v>
      </c>
      <c r="AM117" s="298">
        <v>8026.7263376519368</v>
      </c>
      <c r="AN117" s="298">
        <v>8298.8083709307539</v>
      </c>
      <c r="AO117" s="298">
        <v>8577.5369538933646</v>
      </c>
      <c r="AP117" s="298">
        <v>8863.0653932831283</v>
      </c>
      <c r="AQ117" s="298">
        <v>9155.5507996028446</v>
      </c>
      <c r="AR117" s="298">
        <v>9455.1535153421264</v>
      </c>
      <c r="AS117" s="298">
        <v>9762.0397796773123</v>
      </c>
      <c r="AT117" s="298">
        <v>10076.371695953711</v>
      </c>
      <c r="AU117" s="298">
        <v>10398.346957826619</v>
      </c>
      <c r="AV117" s="298">
        <v>10728.043600769377</v>
      </c>
      <c r="AX117" s="301"/>
      <c r="AY117" s="301"/>
      <c r="AZ117" s="301"/>
      <c r="BA117" s="301"/>
      <c r="BB117" s="301"/>
      <c r="BC117" s="301"/>
      <c r="BD117" s="301"/>
      <c r="BE117" s="301"/>
      <c r="BF117" s="301"/>
      <c r="BG117" s="301"/>
      <c r="BH117" s="301"/>
      <c r="BI117" s="301"/>
      <c r="BJ117" s="301"/>
      <c r="BK117" s="301"/>
      <c r="BL117" s="301"/>
      <c r="BM117" s="301"/>
      <c r="BN117" s="301"/>
      <c r="BO117" s="301"/>
      <c r="BP117" s="301"/>
      <c r="BQ117" s="301"/>
      <c r="BR117" s="301"/>
    </row>
    <row r="118" spans="2:70" x14ac:dyDescent="0.2">
      <c r="B118" s="296">
        <v>36</v>
      </c>
      <c r="C118" s="3" t="s">
        <v>70</v>
      </c>
      <c r="D118" s="297">
        <v>1879.9545222915567</v>
      </c>
      <c r="E118" s="298">
        <v>1979.1325801343785</v>
      </c>
      <c r="F118" s="298">
        <v>2075.7613287678787</v>
      </c>
      <c r="G118" s="298">
        <v>2170.8912716100394</v>
      </c>
      <c r="H118" s="298">
        <v>2265.3286269622872</v>
      </c>
      <c r="I118" s="298">
        <v>2359.0238212396998</v>
      </c>
      <c r="J118" s="298">
        <v>2451.9694235638763</v>
      </c>
      <c r="K118" s="298">
        <v>2544.1476110746717</v>
      </c>
      <c r="L118" s="298">
        <v>2635.54280030686</v>
      </c>
      <c r="M118" s="298">
        <v>2726.1384121829515</v>
      </c>
      <c r="N118" s="298">
        <v>2815.917690353429</v>
      </c>
      <c r="O118" s="298">
        <v>2904.8634830762639</v>
      </c>
      <c r="P118" s="298">
        <v>2992.9582887593069</v>
      </c>
      <c r="Q118" s="298">
        <v>3080.1842387321644</v>
      </c>
      <c r="R118" s="298">
        <v>3166.5230768705969</v>
      </c>
      <c r="S118" s="298">
        <v>3251.9562140002604</v>
      </c>
      <c r="T118" s="298">
        <v>3336.4644734369608</v>
      </c>
      <c r="U118" s="298">
        <v>3420.0290456307694</v>
      </c>
      <c r="V118" s="298">
        <v>3502.6277197220625</v>
      </c>
      <c r="W118" s="298">
        <v>3584.2495634690381</v>
      </c>
      <c r="X118" s="298">
        <v>3664.8368317157856</v>
      </c>
      <c r="Z118" s="296">
        <v>36</v>
      </c>
      <c r="AA118" s="3" t="s">
        <v>70</v>
      </c>
      <c r="AB118" s="297">
        <v>1893.6593907590618</v>
      </c>
      <c r="AC118" s="298">
        <v>1993.5604566435582</v>
      </c>
      <c r="AD118" s="298">
        <v>2090.893628854596</v>
      </c>
      <c r="AE118" s="298">
        <v>2186.7170689800769</v>
      </c>
      <c r="AF118" s="298">
        <v>2281.8428726528423</v>
      </c>
      <c r="AG118" s="298">
        <v>2376.2211048965373</v>
      </c>
      <c r="AH118" s="298">
        <v>2469.8442806616572</v>
      </c>
      <c r="AI118" s="298">
        <v>2562.6944471594061</v>
      </c>
      <c r="AJ118" s="298">
        <v>2654.7559073210978</v>
      </c>
      <c r="AK118" s="298">
        <v>2746.0119612077647</v>
      </c>
      <c r="AL118" s="298">
        <v>2836.4457303161053</v>
      </c>
      <c r="AM118" s="298">
        <v>2926.0399378678899</v>
      </c>
      <c r="AN118" s="298">
        <v>3014.7769546843629</v>
      </c>
      <c r="AO118" s="298">
        <v>3102.638781832522</v>
      </c>
      <c r="AP118" s="298">
        <v>3189.6070301009836</v>
      </c>
      <c r="AQ118" s="298">
        <v>3275.6629748003229</v>
      </c>
      <c r="AR118" s="298">
        <v>3360.7872994483168</v>
      </c>
      <c r="AS118" s="298">
        <v>3444.961057373418</v>
      </c>
      <c r="AT118" s="298">
        <v>3528.1618757988363</v>
      </c>
      <c r="AU118" s="298">
        <v>3610.3787427867287</v>
      </c>
      <c r="AV118" s="298">
        <v>3691.5534922189941</v>
      </c>
      <c r="AX118" s="301"/>
      <c r="AY118" s="301"/>
      <c r="AZ118" s="301"/>
      <c r="BA118" s="301"/>
      <c r="BB118" s="301"/>
      <c r="BC118" s="301"/>
      <c r="BD118" s="301"/>
      <c r="BE118" s="301"/>
      <c r="BF118" s="301"/>
      <c r="BG118" s="301"/>
      <c r="BH118" s="301"/>
      <c r="BI118" s="301"/>
      <c r="BJ118" s="301"/>
      <c r="BK118" s="301"/>
      <c r="BL118" s="301"/>
      <c r="BM118" s="301"/>
      <c r="BN118" s="301"/>
      <c r="BO118" s="301"/>
      <c r="BP118" s="301"/>
      <c r="BQ118" s="301"/>
      <c r="BR118" s="301"/>
    </row>
    <row r="119" spans="2:70" x14ac:dyDescent="0.2">
      <c r="B119" s="296">
        <v>39</v>
      </c>
      <c r="C119" s="3" t="s">
        <v>71</v>
      </c>
      <c r="D119" s="297">
        <v>7177.2595492583296</v>
      </c>
      <c r="E119" s="298">
        <v>7595.1711529287422</v>
      </c>
      <c r="F119" s="298">
        <v>8002.49627665962</v>
      </c>
      <c r="G119" s="298">
        <v>8405.9771032245117</v>
      </c>
      <c r="H119" s="298">
        <v>8808.3111670554881</v>
      </c>
      <c r="I119" s="298">
        <v>9209.4121901851049</v>
      </c>
      <c r="J119" s="298">
        <v>9609.2694951430349</v>
      </c>
      <c r="K119" s="298">
        <v>10007.853076716516</v>
      </c>
      <c r="L119" s="298">
        <v>10405.137180588496</v>
      </c>
      <c r="M119" s="298">
        <v>10801.094263601586</v>
      </c>
      <c r="N119" s="298">
        <v>11195.696523199786</v>
      </c>
      <c r="O119" s="298">
        <v>11588.915491931253</v>
      </c>
      <c r="P119" s="298">
        <v>11980.722123121433</v>
      </c>
      <c r="Q119" s="298">
        <v>12371.086763692334</v>
      </c>
      <c r="R119" s="298">
        <v>12759.979104424219</v>
      </c>
      <c r="S119" s="298">
        <v>13147.368335025469</v>
      </c>
      <c r="T119" s="298">
        <v>13533.222468358485</v>
      </c>
      <c r="U119" s="298">
        <v>13917.510914259217</v>
      </c>
      <c r="V119" s="298">
        <v>14300.194362503036</v>
      </c>
      <c r="W119" s="298">
        <v>14681.26423169332</v>
      </c>
      <c r="X119" s="298">
        <v>15060.586763012028</v>
      </c>
      <c r="Z119" s="296">
        <v>39</v>
      </c>
      <c r="AA119" s="3" t="s">
        <v>71</v>
      </c>
      <c r="AB119" s="297">
        <v>7229.58177137242</v>
      </c>
      <c r="AC119" s="298">
        <v>7650.5399506335916</v>
      </c>
      <c r="AD119" s="298">
        <v>8060.8344745164695</v>
      </c>
      <c r="AE119" s="298">
        <v>8467.2566763070226</v>
      </c>
      <c r="AF119" s="298">
        <v>8872.5237554633241</v>
      </c>
      <c r="AG119" s="298">
        <v>9276.5488050515487</v>
      </c>
      <c r="AH119" s="298">
        <v>9679.3210697626291</v>
      </c>
      <c r="AI119" s="298">
        <v>10080.81032564578</v>
      </c>
      <c r="AJ119" s="298">
        <v>10480.990630634988</v>
      </c>
      <c r="AK119" s="298">
        <v>10879.834240783242</v>
      </c>
      <c r="AL119" s="298">
        <v>11277.313150853914</v>
      </c>
      <c r="AM119" s="298">
        <v>11673.398685867427</v>
      </c>
      <c r="AN119" s="298">
        <v>12068.061587398994</v>
      </c>
      <c r="AO119" s="298">
        <v>12461.271986199652</v>
      </c>
      <c r="AP119" s="298">
        <v>12852.999352095469</v>
      </c>
      <c r="AQ119" s="298">
        <v>13243.212650187808</v>
      </c>
      <c r="AR119" s="298">
        <v>13631.879660152825</v>
      </c>
      <c r="AS119" s="298">
        <v>14018.96956882417</v>
      </c>
      <c r="AT119" s="298">
        <v>14404.442779405683</v>
      </c>
      <c r="AU119" s="298">
        <v>14788.290647942356</v>
      </c>
      <c r="AV119" s="298">
        <v>15170.378440514385</v>
      </c>
      <c r="AX119" s="301"/>
      <c r="AY119" s="301"/>
      <c r="AZ119" s="301"/>
      <c r="BA119" s="301"/>
      <c r="BB119" s="301"/>
      <c r="BC119" s="301"/>
      <c r="BD119" s="301"/>
      <c r="BE119" s="301"/>
      <c r="BF119" s="301"/>
      <c r="BG119" s="301"/>
      <c r="BH119" s="301"/>
      <c r="BI119" s="301"/>
      <c r="BJ119" s="301"/>
      <c r="BK119" s="301"/>
      <c r="BL119" s="301"/>
      <c r="BM119" s="301"/>
      <c r="BN119" s="301"/>
      <c r="BO119" s="301"/>
      <c r="BP119" s="301"/>
      <c r="BQ119" s="301"/>
      <c r="BR119" s="301"/>
    </row>
    <row r="120" spans="2:70" x14ac:dyDescent="0.2">
      <c r="B120" s="296">
        <v>40</v>
      </c>
      <c r="C120" s="3" t="s">
        <v>72</v>
      </c>
      <c r="D120" s="297">
        <v>2084.9343919070316</v>
      </c>
      <c r="E120" s="298">
        <v>2219.0037378491038</v>
      </c>
      <c r="F120" s="298">
        <v>2352.6056581314106</v>
      </c>
      <c r="G120" s="298">
        <v>2486.3910993896366</v>
      </c>
      <c r="H120" s="298">
        <v>2620.2513222485381</v>
      </c>
      <c r="I120" s="298">
        <v>2754.1540311608524</v>
      </c>
      <c r="J120" s="298">
        <v>2888.1024272321106</v>
      </c>
      <c r="K120" s="298">
        <v>3022.096908050748</v>
      </c>
      <c r="L120" s="298">
        <v>3156.1385849106728</v>
      </c>
      <c r="M120" s="298">
        <v>3290.2284122340884</v>
      </c>
      <c r="N120" s="298">
        <v>3424.3674105634832</v>
      </c>
      <c r="O120" s="298">
        <v>3558.5566100940923</v>
      </c>
      <c r="P120" s="298">
        <v>3692.7970656490406</v>
      </c>
      <c r="Q120" s="298">
        <v>3827.089853510196</v>
      </c>
      <c r="R120" s="298">
        <v>3961.4360724527455</v>
      </c>
      <c r="S120" s="298">
        <v>4095.8368454688443</v>
      </c>
      <c r="T120" s="298">
        <v>4230.2933144904573</v>
      </c>
      <c r="U120" s="298">
        <v>4364.8066635991936</v>
      </c>
      <c r="V120" s="298">
        <v>4499.3780308006453</v>
      </c>
      <c r="W120" s="298">
        <v>4634.0088550060655</v>
      </c>
      <c r="X120" s="298">
        <v>4768.6995232337249</v>
      </c>
      <c r="Z120" s="296">
        <v>40</v>
      </c>
      <c r="AA120" s="3" t="s">
        <v>72</v>
      </c>
      <c r="AB120" s="297">
        <v>2100.1335636240342</v>
      </c>
      <c r="AC120" s="298">
        <v>2235.1802750980237</v>
      </c>
      <c r="AD120" s="298">
        <v>2369.7561533791882</v>
      </c>
      <c r="AE120" s="298">
        <v>2504.5168905041864</v>
      </c>
      <c r="AF120" s="298">
        <v>2639.3529543877294</v>
      </c>
      <c r="AG120" s="298">
        <v>2774.2318140480147</v>
      </c>
      <c r="AH120" s="298">
        <v>2909.1566939266327</v>
      </c>
      <c r="AI120" s="298">
        <v>3044.1279945104384</v>
      </c>
      <c r="AJ120" s="298">
        <v>3179.1468351946719</v>
      </c>
      <c r="AK120" s="298">
        <v>3314.2141773592748</v>
      </c>
      <c r="AL120" s="298">
        <v>3449.3310489864903</v>
      </c>
      <c r="AM120" s="298">
        <v>3584.4984877816783</v>
      </c>
      <c r="AN120" s="298">
        <v>3719.7175562576222</v>
      </c>
      <c r="AO120" s="298">
        <v>3854.9893385422852</v>
      </c>
      <c r="AP120" s="298">
        <v>3990.3149414209261</v>
      </c>
      <c r="AQ120" s="298">
        <v>4125.6954960723124</v>
      </c>
      <c r="AR120" s="298">
        <v>4261.1321527530936</v>
      </c>
      <c r="AS120" s="298">
        <v>4396.6261041768312</v>
      </c>
      <c r="AT120" s="298">
        <v>4532.1784966451814</v>
      </c>
      <c r="AU120" s="298">
        <v>4667.79077955906</v>
      </c>
      <c r="AV120" s="298">
        <v>4803.4633427580984</v>
      </c>
      <c r="AX120" s="301"/>
      <c r="AY120" s="301"/>
      <c r="AZ120" s="301"/>
      <c r="BA120" s="301"/>
      <c r="BB120" s="301"/>
      <c r="BC120" s="301"/>
      <c r="BD120" s="301"/>
      <c r="BE120" s="301"/>
      <c r="BF120" s="301"/>
      <c r="BG120" s="301"/>
      <c r="BH120" s="301"/>
      <c r="BI120" s="301"/>
      <c r="BJ120" s="301"/>
      <c r="BK120" s="301"/>
      <c r="BL120" s="301"/>
      <c r="BM120" s="301"/>
      <c r="BN120" s="301"/>
      <c r="BO120" s="301"/>
      <c r="BP120" s="301"/>
      <c r="BQ120" s="301"/>
      <c r="BR120" s="301"/>
    </row>
    <row r="121" spans="2:70" s="304" customFormat="1" x14ac:dyDescent="0.2">
      <c r="B121" s="296">
        <v>45</v>
      </c>
      <c r="C121" s="3" t="s">
        <v>73</v>
      </c>
      <c r="D121" s="297">
        <v>0</v>
      </c>
      <c r="E121" s="298">
        <v>0</v>
      </c>
      <c r="F121" s="298">
        <v>0</v>
      </c>
      <c r="G121" s="298">
        <v>0</v>
      </c>
      <c r="H121" s="298">
        <v>0</v>
      </c>
      <c r="I121" s="298">
        <v>0</v>
      </c>
      <c r="J121" s="298">
        <v>0</v>
      </c>
      <c r="K121" s="298">
        <v>0</v>
      </c>
      <c r="L121" s="298">
        <v>0</v>
      </c>
      <c r="M121" s="298">
        <v>0</v>
      </c>
      <c r="N121" s="298">
        <v>0</v>
      </c>
      <c r="O121" s="298">
        <v>0</v>
      </c>
      <c r="P121" s="298">
        <v>0</v>
      </c>
      <c r="Q121" s="298">
        <v>0</v>
      </c>
      <c r="R121" s="298">
        <v>0</v>
      </c>
      <c r="S121" s="298">
        <v>0</v>
      </c>
      <c r="T121" s="298">
        <v>0</v>
      </c>
      <c r="U121" s="298">
        <v>0</v>
      </c>
      <c r="V121" s="298">
        <v>0</v>
      </c>
      <c r="W121" s="298">
        <v>0</v>
      </c>
      <c r="X121" s="298">
        <v>0</v>
      </c>
      <c r="Z121" s="296">
        <v>45</v>
      </c>
      <c r="AA121" s="3" t="s">
        <v>73</v>
      </c>
      <c r="AB121" s="297">
        <v>0</v>
      </c>
      <c r="AC121" s="298">
        <v>0</v>
      </c>
      <c r="AD121" s="298">
        <v>0</v>
      </c>
      <c r="AE121" s="298">
        <v>0</v>
      </c>
      <c r="AF121" s="298">
        <v>0</v>
      </c>
      <c r="AG121" s="298">
        <v>0</v>
      </c>
      <c r="AH121" s="298">
        <v>0</v>
      </c>
      <c r="AI121" s="298">
        <v>0</v>
      </c>
      <c r="AJ121" s="298">
        <v>0</v>
      </c>
      <c r="AK121" s="298">
        <v>0</v>
      </c>
      <c r="AL121" s="298">
        <v>0</v>
      </c>
      <c r="AM121" s="298">
        <v>0</v>
      </c>
      <c r="AN121" s="298">
        <v>0</v>
      </c>
      <c r="AO121" s="298">
        <v>0</v>
      </c>
      <c r="AP121" s="298">
        <v>0</v>
      </c>
      <c r="AQ121" s="298">
        <v>0</v>
      </c>
      <c r="AR121" s="298">
        <v>0</v>
      </c>
      <c r="AS121" s="298">
        <v>0</v>
      </c>
      <c r="AT121" s="298">
        <v>0</v>
      </c>
      <c r="AU121" s="298">
        <v>0</v>
      </c>
      <c r="AV121" s="298">
        <v>0</v>
      </c>
      <c r="AX121" s="301"/>
      <c r="AY121" s="301"/>
      <c r="AZ121" s="301"/>
      <c r="BA121" s="301"/>
      <c r="BB121" s="301"/>
      <c r="BC121" s="301"/>
      <c r="BD121" s="301"/>
      <c r="BE121" s="301"/>
      <c r="BF121" s="301"/>
      <c r="BG121" s="301"/>
      <c r="BH121" s="301"/>
      <c r="BI121" s="301"/>
      <c r="BJ121" s="301"/>
      <c r="BK121" s="301"/>
      <c r="BL121" s="301"/>
      <c r="BM121" s="301"/>
      <c r="BN121" s="301"/>
      <c r="BO121" s="301"/>
      <c r="BP121" s="301"/>
      <c r="BQ121" s="301"/>
      <c r="BR121" s="301"/>
    </row>
    <row r="122" spans="2:70" ht="13.5" thickBot="1" x14ac:dyDescent="0.25">
      <c r="B122" s="296">
        <v>46</v>
      </c>
      <c r="C122" s="76" t="s">
        <v>74</v>
      </c>
      <c r="D122" s="297">
        <v>0</v>
      </c>
      <c r="E122" s="298">
        <v>0</v>
      </c>
      <c r="F122" s="298">
        <v>0</v>
      </c>
      <c r="G122" s="298">
        <v>0</v>
      </c>
      <c r="H122" s="298">
        <v>0</v>
      </c>
      <c r="I122" s="298">
        <v>0</v>
      </c>
      <c r="J122" s="298">
        <v>0</v>
      </c>
      <c r="K122" s="298">
        <v>0</v>
      </c>
      <c r="L122" s="298">
        <v>0</v>
      </c>
      <c r="M122" s="298">
        <v>0</v>
      </c>
      <c r="N122" s="298">
        <v>0</v>
      </c>
      <c r="O122" s="298">
        <v>0</v>
      </c>
      <c r="P122" s="298">
        <v>0</v>
      </c>
      <c r="Q122" s="298">
        <v>0</v>
      </c>
      <c r="R122" s="298">
        <v>0</v>
      </c>
      <c r="S122" s="298">
        <v>0</v>
      </c>
      <c r="T122" s="298">
        <v>0</v>
      </c>
      <c r="U122" s="298">
        <v>0</v>
      </c>
      <c r="V122" s="298">
        <v>0</v>
      </c>
      <c r="W122" s="298">
        <v>0</v>
      </c>
      <c r="X122" s="298">
        <v>0</v>
      </c>
      <c r="Z122" s="296">
        <v>46</v>
      </c>
      <c r="AA122" s="76" t="s">
        <v>74</v>
      </c>
      <c r="AB122" s="297">
        <v>0</v>
      </c>
      <c r="AC122" s="298">
        <v>0</v>
      </c>
      <c r="AD122" s="298">
        <v>0</v>
      </c>
      <c r="AE122" s="298">
        <v>0</v>
      </c>
      <c r="AF122" s="298">
        <v>0</v>
      </c>
      <c r="AG122" s="298">
        <v>0</v>
      </c>
      <c r="AH122" s="298">
        <v>0</v>
      </c>
      <c r="AI122" s="298">
        <v>0</v>
      </c>
      <c r="AJ122" s="298">
        <v>0</v>
      </c>
      <c r="AK122" s="298">
        <v>0</v>
      </c>
      <c r="AL122" s="298">
        <v>0</v>
      </c>
      <c r="AM122" s="298">
        <v>0</v>
      </c>
      <c r="AN122" s="298">
        <v>0</v>
      </c>
      <c r="AO122" s="298">
        <v>0</v>
      </c>
      <c r="AP122" s="298">
        <v>0</v>
      </c>
      <c r="AQ122" s="298">
        <v>0</v>
      </c>
      <c r="AR122" s="298">
        <v>0</v>
      </c>
      <c r="AS122" s="298">
        <v>0</v>
      </c>
      <c r="AT122" s="298">
        <v>0</v>
      </c>
      <c r="AU122" s="298">
        <v>0</v>
      </c>
      <c r="AV122" s="298">
        <v>0</v>
      </c>
      <c r="AX122" s="301"/>
      <c r="AY122" s="301"/>
      <c r="AZ122" s="301"/>
      <c r="BA122" s="301"/>
      <c r="BB122" s="301"/>
      <c r="BC122" s="301"/>
      <c r="BD122" s="301"/>
      <c r="BE122" s="301"/>
      <c r="BF122" s="301"/>
      <c r="BG122" s="301"/>
      <c r="BH122" s="301"/>
      <c r="BI122" s="301"/>
      <c r="BJ122" s="301"/>
      <c r="BK122" s="301"/>
      <c r="BL122" s="301"/>
      <c r="BM122" s="301"/>
      <c r="BN122" s="301"/>
      <c r="BO122" s="301"/>
      <c r="BP122" s="301"/>
      <c r="BQ122" s="301"/>
      <c r="BR122" s="301"/>
    </row>
    <row r="123" spans="2:70" ht="13.5" thickBot="1" x14ac:dyDescent="0.25">
      <c r="B123" s="305"/>
      <c r="C123" s="306" t="s">
        <v>75</v>
      </c>
      <c r="D123" s="307">
        <f t="shared" ref="D123" si="231">+SUM(D99:D122)</f>
        <v>1412064.3614604932</v>
      </c>
      <c r="E123" s="307">
        <f t="shared" ref="E123" si="232">+SUM(E99:E122)</f>
        <v>1439754.5039658796</v>
      </c>
      <c r="F123" s="307">
        <f t="shared" ref="F123" si="233">+SUM(F99:F122)</f>
        <v>1467051.0166853783</v>
      </c>
      <c r="G123" s="307">
        <f t="shared" ref="G123" si="234">+SUM(G99:G122)</f>
        <v>1495059.749871918</v>
      </c>
      <c r="H123" s="307">
        <f t="shared" ref="H123" si="235">+SUM(H99:H122)</f>
        <v>1522903.482382098</v>
      </c>
      <c r="I123" s="307">
        <f t="shared" ref="I123" si="236">+SUM(I99:I122)</f>
        <v>1551255.5726146582</v>
      </c>
      <c r="J123" s="307">
        <f t="shared" ref="J123" si="237">+SUM(J99:J122)</f>
        <v>1579807.6708996331</v>
      </c>
      <c r="K123" s="307">
        <f t="shared" ref="K123" si="238">+SUM(K99:K122)</f>
        <v>1608723.5990848918</v>
      </c>
      <c r="L123" s="307">
        <f t="shared" ref="L123" si="239">+SUM(L99:L122)</f>
        <v>1637950.5318887585</v>
      </c>
      <c r="M123" s="307">
        <f t="shared" ref="M123" si="240">+SUM(M99:M122)</f>
        <v>1667542.8968673307</v>
      </c>
      <c r="N123" s="307">
        <f t="shared" ref="N123" si="241">+SUM(N99:N122)</f>
        <v>1697494.6924407573</v>
      </c>
      <c r="O123" s="307">
        <f t="shared" ref="O123" si="242">+SUM(O99:O122)</f>
        <v>1727810.3825452437</v>
      </c>
      <c r="P123" s="307">
        <f t="shared" ref="P123" si="243">+SUM(P99:P122)</f>
        <v>1758504.023882231</v>
      </c>
      <c r="Q123" s="307">
        <f t="shared" ref="Q123" si="244">+SUM(Q99:Q122)</f>
        <v>1789576.2902011084</v>
      </c>
      <c r="R123" s="307">
        <f t="shared" ref="R123" si="245">+SUM(R99:R122)</f>
        <v>1821076.8455248417</v>
      </c>
      <c r="S123" s="307">
        <f t="shared" ref="S123" si="246">+SUM(S99:S122)</f>
        <v>1852976.7279434509</v>
      </c>
      <c r="T123" s="307">
        <f t="shared" ref="T123" si="247">+SUM(T99:T122)</f>
        <v>1885281.8698860065</v>
      </c>
      <c r="U123" s="307">
        <f t="shared" ref="U123" si="248">+SUM(U99:U122)</f>
        <v>1918002.7123110092</v>
      </c>
      <c r="V123" s="307">
        <f t="shared" ref="V123" si="249">+SUM(V99:V122)</f>
        <v>1951047.7448577371</v>
      </c>
      <c r="W123" s="307">
        <f t="shared" ref="W123" si="250">+SUM(W99:W122)</f>
        <v>1984528.6908321716</v>
      </c>
      <c r="X123" s="307">
        <f t="shared" ref="X123" si="251">+SUM(X99:X122)</f>
        <v>2018470.049581795</v>
      </c>
      <c r="Z123" s="305"/>
      <c r="AA123" s="306" t="s">
        <v>75</v>
      </c>
      <c r="AB123" s="307">
        <f t="shared" ref="AB123" si="252">+SUM(AB99:AB122)</f>
        <v>1443291.8697372193</v>
      </c>
      <c r="AC123" s="307">
        <f t="shared" ref="AC123" si="253">+SUM(AC99:AC122)</f>
        <v>1471672.5853392864</v>
      </c>
      <c r="AD123" s="307">
        <f t="shared" ref="AD123" si="254">+SUM(AD99:AD122)</f>
        <v>1499636.5380613764</v>
      </c>
      <c r="AE123" s="307">
        <f t="shared" ref="AE123" si="255">+SUM(AE99:AE122)</f>
        <v>1528340.5052746998</v>
      </c>
      <c r="AF123" s="307">
        <f t="shared" ref="AF123" si="256">+SUM(AF99:AF122)</f>
        <v>1556870.5496610086</v>
      </c>
      <c r="AG123" s="307">
        <f t="shared" ref="AG123" si="257">+SUM(AG99:AG122)</f>
        <v>1585922.8184595096</v>
      </c>
      <c r="AH123" s="307">
        <f t="shared" ref="AH123" si="258">+SUM(AH99:AH122)</f>
        <v>1615178.4269613517</v>
      </c>
      <c r="AI123" s="307">
        <f t="shared" ref="AI123" si="259">+SUM(AI99:AI122)</f>
        <v>1644805.8970016316</v>
      </c>
      <c r="AJ123" s="307">
        <f t="shared" ref="AJ123" si="260">+SUM(AJ99:AJ122)</f>
        <v>1674750.9733712985</v>
      </c>
      <c r="AK123" s="307">
        <f t="shared" ref="AK123" si="261">+SUM(AK99:AK122)</f>
        <v>1705069.4415824183</v>
      </c>
      <c r="AL123" s="307">
        <f t="shared" ref="AL123" si="262">+SUM(AL99:AL122)</f>
        <v>1735755.1524015302</v>
      </c>
      <c r="AM123" s="307">
        <f t="shared" ref="AM123" si="263">+SUM(AM99:AM122)</f>
        <v>1766812.6081244918</v>
      </c>
      <c r="AN123" s="307">
        <f t="shared" ref="AN123" si="264">+SUM(AN99:AN122)</f>
        <v>1798256.2248754133</v>
      </c>
      <c r="AO123" s="307">
        <f t="shared" ref="AO123" si="265">+SUM(AO99:AO122)</f>
        <v>1830086.6368546372</v>
      </c>
      <c r="AP123" s="307">
        <f t="shared" ref="AP123" si="266">+SUM(AP99:AP122)</f>
        <v>1862354.8961785454</v>
      </c>
      <c r="AQ123" s="307">
        <f t="shared" ref="AQ123" si="267">+SUM(AQ99:AQ122)</f>
        <v>1895031.1335800667</v>
      </c>
      <c r="AR123" s="307">
        <f t="shared" ref="AR123" si="268">+SUM(AR99:AR122)</f>
        <v>1928121.3894981889</v>
      </c>
      <c r="AS123" s="307">
        <f t="shared" ref="AS123" si="269">+SUM(AS99:AS122)</f>
        <v>1961636.3483617124</v>
      </c>
      <c r="AT123" s="307">
        <f t="shared" ref="AT123" si="270">+SUM(AT99:AT122)</f>
        <v>1995481.7457683035</v>
      </c>
      <c r="AU123" s="307">
        <f t="shared" ref="AU123" si="271">+SUM(AU99:AU122)</f>
        <v>2029772.5519741059</v>
      </c>
      <c r="AV123" s="307">
        <f t="shared" ref="AV123" si="272">+SUM(AV99:AV122)</f>
        <v>2064533.7173988272</v>
      </c>
      <c r="AX123" s="301"/>
      <c r="AY123" s="301"/>
      <c r="AZ123" s="301"/>
      <c r="BA123" s="301"/>
      <c r="BB123" s="301"/>
      <c r="BC123" s="301"/>
      <c r="BD123" s="301"/>
      <c r="BE123" s="301"/>
      <c r="BF123" s="301"/>
      <c r="BG123" s="301"/>
      <c r="BH123" s="301"/>
      <c r="BI123" s="301"/>
      <c r="BJ123" s="301"/>
      <c r="BK123" s="301"/>
      <c r="BL123" s="301"/>
      <c r="BM123" s="301"/>
      <c r="BN123" s="301"/>
      <c r="BO123" s="301"/>
      <c r="BP123" s="301"/>
      <c r="BQ123" s="301"/>
      <c r="BR123" s="301"/>
    </row>
    <row r="124" spans="2:70" x14ac:dyDescent="0.2">
      <c r="D124" s="308"/>
      <c r="E124" s="308"/>
      <c r="F124" s="308"/>
      <c r="G124" s="308"/>
      <c r="H124" s="308"/>
      <c r="I124" s="308"/>
      <c r="J124" s="308"/>
      <c r="K124" s="308"/>
      <c r="L124" s="308"/>
      <c r="M124" s="308"/>
      <c r="N124" s="308"/>
      <c r="O124" s="308"/>
      <c r="P124" s="308"/>
      <c r="Q124" s="308"/>
      <c r="R124" s="308"/>
      <c r="S124" s="308"/>
      <c r="T124" s="308"/>
      <c r="U124" s="308"/>
      <c r="V124" s="308"/>
      <c r="W124" s="308"/>
      <c r="X124" s="308"/>
      <c r="AB124" s="310"/>
      <c r="AC124" s="310"/>
      <c r="AD124" s="310"/>
      <c r="AE124" s="310"/>
      <c r="AF124" s="310"/>
      <c r="AG124" s="310"/>
      <c r="AH124" s="310"/>
      <c r="AI124" s="310"/>
      <c r="AJ124" s="310"/>
      <c r="AK124" s="310"/>
      <c r="AL124" s="310"/>
      <c r="AM124" s="310"/>
      <c r="AN124" s="310"/>
      <c r="AO124" s="310"/>
      <c r="AP124" s="310"/>
      <c r="AQ124" s="310"/>
      <c r="AR124" s="310"/>
      <c r="AS124" s="310"/>
      <c r="AT124" s="310"/>
      <c r="AU124" s="310"/>
      <c r="AV124" s="310"/>
    </row>
    <row r="125" spans="2:70" x14ac:dyDescent="0.2">
      <c r="D125" s="308"/>
      <c r="E125" s="308"/>
      <c r="F125" s="308"/>
      <c r="G125" s="308"/>
      <c r="H125" s="308"/>
      <c r="I125" s="308"/>
      <c r="J125" s="308"/>
      <c r="K125" s="308"/>
      <c r="L125" s="308"/>
      <c r="M125" s="308"/>
      <c r="N125" s="308"/>
      <c r="O125" s="308"/>
      <c r="P125" s="308"/>
      <c r="Q125" s="308"/>
      <c r="R125" s="308"/>
      <c r="S125" s="308"/>
      <c r="T125" s="308"/>
      <c r="U125" s="308"/>
      <c r="V125" s="308"/>
      <c r="W125" s="308"/>
      <c r="X125" s="308"/>
      <c r="AB125" s="311"/>
      <c r="AC125" s="311"/>
      <c r="AD125" s="311"/>
      <c r="AE125" s="311"/>
      <c r="AF125" s="311"/>
      <c r="AG125" s="311"/>
      <c r="AH125" s="311"/>
      <c r="AI125" s="311"/>
      <c r="AJ125" s="311"/>
      <c r="AK125" s="311"/>
      <c r="AL125" s="311"/>
      <c r="AM125" s="311"/>
      <c r="AN125" s="311"/>
      <c r="AO125" s="311"/>
      <c r="AP125" s="311"/>
      <c r="AQ125" s="311"/>
      <c r="AR125" s="311"/>
      <c r="AS125" s="311"/>
      <c r="AT125" s="311"/>
      <c r="AU125" s="311"/>
      <c r="AV125" s="311"/>
    </row>
    <row r="126" spans="2:70" x14ac:dyDescent="0.2">
      <c r="B126" s="294" t="s">
        <v>93</v>
      </c>
      <c r="Z126" s="294" t="s">
        <v>94</v>
      </c>
    </row>
    <row r="127" spans="2:70" ht="13.5" thickBot="1" x14ac:dyDescent="0.25"/>
    <row r="128" spans="2:70" ht="13.5" thickBot="1" x14ac:dyDescent="0.25">
      <c r="B128" s="88" t="s">
        <v>39</v>
      </c>
      <c r="C128" s="89" t="s">
        <v>40</v>
      </c>
      <c r="D128" s="90">
        <f>+D98</f>
        <v>2024</v>
      </c>
      <c r="E128" s="91">
        <f t="shared" ref="E128" si="273">+D128+1</f>
        <v>2025</v>
      </c>
      <c r="F128" s="91">
        <f t="shared" ref="F128" si="274">+E128+1</f>
        <v>2026</v>
      </c>
      <c r="G128" s="91">
        <f t="shared" ref="G128" si="275">+F128+1</f>
        <v>2027</v>
      </c>
      <c r="H128" s="91">
        <f t="shared" ref="H128" si="276">+G128+1</f>
        <v>2028</v>
      </c>
      <c r="I128" s="91">
        <f t="shared" ref="I128" si="277">+H128+1</f>
        <v>2029</v>
      </c>
      <c r="J128" s="91">
        <f t="shared" ref="J128" si="278">+I128+1</f>
        <v>2030</v>
      </c>
      <c r="K128" s="91">
        <f t="shared" ref="K128" si="279">+J128+1</f>
        <v>2031</v>
      </c>
      <c r="L128" s="91">
        <f t="shared" ref="L128" si="280">+K128+1</f>
        <v>2032</v>
      </c>
      <c r="M128" s="91">
        <f t="shared" ref="M128" si="281">+L128+1</f>
        <v>2033</v>
      </c>
      <c r="N128" s="91">
        <f t="shared" ref="N128" si="282">+M128+1</f>
        <v>2034</v>
      </c>
      <c r="O128" s="91">
        <f t="shared" ref="O128" si="283">+N128+1</f>
        <v>2035</v>
      </c>
      <c r="P128" s="91">
        <f t="shared" ref="P128" si="284">+O128+1</f>
        <v>2036</v>
      </c>
      <c r="Q128" s="91">
        <f t="shared" ref="Q128" si="285">+P128+1</f>
        <v>2037</v>
      </c>
      <c r="R128" s="91">
        <f t="shared" ref="R128" si="286">+Q128+1</f>
        <v>2038</v>
      </c>
      <c r="S128" s="91">
        <f t="shared" ref="S128" si="287">+R128+1</f>
        <v>2039</v>
      </c>
      <c r="T128" s="91">
        <f t="shared" ref="T128" si="288">+S128+1</f>
        <v>2040</v>
      </c>
      <c r="U128" s="91">
        <f t="shared" ref="U128" si="289">+T128+1</f>
        <v>2041</v>
      </c>
      <c r="V128" s="91">
        <f t="shared" ref="V128" si="290">+U128+1</f>
        <v>2042</v>
      </c>
      <c r="W128" s="91">
        <f t="shared" ref="W128" si="291">+V128+1</f>
        <v>2043</v>
      </c>
      <c r="X128" s="91">
        <f t="shared" ref="X128" si="292">+W128+1</f>
        <v>2044</v>
      </c>
      <c r="Z128" s="88" t="s">
        <v>39</v>
      </c>
      <c r="AA128" s="89" t="s">
        <v>40</v>
      </c>
      <c r="AB128" s="90">
        <f t="shared" ref="AB128" si="293">+D128</f>
        <v>2024</v>
      </c>
      <c r="AC128" s="91">
        <f t="shared" ref="AC128" si="294">+E128</f>
        <v>2025</v>
      </c>
      <c r="AD128" s="91">
        <f t="shared" ref="AD128" si="295">+F128</f>
        <v>2026</v>
      </c>
      <c r="AE128" s="91">
        <f t="shared" ref="AE128" si="296">+G128</f>
        <v>2027</v>
      </c>
      <c r="AF128" s="91">
        <f t="shared" ref="AF128" si="297">+H128</f>
        <v>2028</v>
      </c>
      <c r="AG128" s="91">
        <f t="shared" ref="AG128" si="298">+I128</f>
        <v>2029</v>
      </c>
      <c r="AH128" s="91">
        <f t="shared" ref="AH128" si="299">+J128</f>
        <v>2030</v>
      </c>
      <c r="AI128" s="91">
        <f t="shared" ref="AI128" si="300">+K128</f>
        <v>2031</v>
      </c>
      <c r="AJ128" s="91">
        <f t="shared" ref="AJ128" si="301">+L128</f>
        <v>2032</v>
      </c>
      <c r="AK128" s="91">
        <f t="shared" ref="AK128" si="302">+M128</f>
        <v>2033</v>
      </c>
      <c r="AL128" s="91">
        <f t="shared" ref="AL128" si="303">+N128</f>
        <v>2034</v>
      </c>
      <c r="AM128" s="91">
        <f t="shared" ref="AM128" si="304">+O128</f>
        <v>2035</v>
      </c>
      <c r="AN128" s="91">
        <f t="shared" ref="AN128" si="305">+P128</f>
        <v>2036</v>
      </c>
      <c r="AO128" s="91">
        <f t="shared" ref="AO128" si="306">+Q128</f>
        <v>2037</v>
      </c>
      <c r="AP128" s="91">
        <f t="shared" ref="AP128" si="307">+R128</f>
        <v>2038</v>
      </c>
      <c r="AQ128" s="91">
        <f t="shared" ref="AQ128" si="308">+S128</f>
        <v>2039</v>
      </c>
      <c r="AR128" s="91">
        <f t="shared" ref="AR128" si="309">+T128</f>
        <v>2040</v>
      </c>
      <c r="AS128" s="91">
        <f t="shared" ref="AS128" si="310">+U128</f>
        <v>2041</v>
      </c>
      <c r="AT128" s="91">
        <f t="shared" ref="AT128" si="311">+V128</f>
        <v>2042</v>
      </c>
      <c r="AU128" s="91">
        <f t="shared" ref="AU128" si="312">+W128</f>
        <v>2043</v>
      </c>
      <c r="AV128" s="91">
        <f t="shared" ref="AV128" si="313">+X128</f>
        <v>2044</v>
      </c>
    </row>
    <row r="129" spans="2:70" x14ac:dyDescent="0.2">
      <c r="B129" s="296">
        <v>6</v>
      </c>
      <c r="C129" s="204" t="s">
        <v>48</v>
      </c>
      <c r="D129" s="297">
        <v>94281.157676873976</v>
      </c>
      <c r="E129" s="298">
        <v>95409.477979278803</v>
      </c>
      <c r="F129" s="298">
        <v>96511.110493643268</v>
      </c>
      <c r="G129" s="298">
        <v>97548.150337123225</v>
      </c>
      <c r="H129" s="298">
        <v>98571.862943518281</v>
      </c>
      <c r="I129" s="298">
        <v>99605.748166722333</v>
      </c>
      <c r="J129" s="298">
        <v>100657.39658251495</v>
      </c>
      <c r="K129" s="298">
        <v>101729.830425351</v>
      </c>
      <c r="L129" s="298">
        <v>102824.33876006902</v>
      </c>
      <c r="M129" s="298">
        <v>103941.68325144135</v>
      </c>
      <c r="N129" s="298">
        <v>105082.44133231947</v>
      </c>
      <c r="O129" s="298">
        <v>106247.1383819363</v>
      </c>
      <c r="P129" s="298">
        <v>107436.28834300014</v>
      </c>
      <c r="Q129" s="298">
        <v>108650.40842436835</v>
      </c>
      <c r="R129" s="298">
        <v>109890.02475542984</v>
      </c>
      <c r="S129" s="298">
        <v>111155.67131982246</v>
      </c>
      <c r="T129" s="298">
        <v>112447.90220259578</v>
      </c>
      <c r="U129" s="298">
        <v>113767.24720643056</v>
      </c>
      <c r="V129" s="298">
        <v>115114.38710008205</v>
      </c>
      <c r="W129" s="298">
        <v>116489.47054263286</v>
      </c>
      <c r="X129" s="298">
        <v>117894.81317175619</v>
      </c>
      <c r="Z129" s="296">
        <v>6</v>
      </c>
      <c r="AA129" s="204" t="s">
        <v>48</v>
      </c>
      <c r="AB129" s="297">
        <v>95946.162921447627</v>
      </c>
      <c r="AC129" s="298">
        <v>97094.409360392965</v>
      </c>
      <c r="AD129" s="298">
        <v>98215.496704961042</v>
      </c>
      <c r="AE129" s="298">
        <v>99270.850672076849</v>
      </c>
      <c r="AF129" s="298">
        <v>100312.64204310067</v>
      </c>
      <c r="AG129" s="298">
        <v>101364.78567934671</v>
      </c>
      <c r="AH129" s="298">
        <v>102435.00620616223</v>
      </c>
      <c r="AI129" s="298">
        <v>103526.37923066269</v>
      </c>
      <c r="AJ129" s="298">
        <v>104640.21658257171</v>
      </c>
      <c r="AK129" s="298">
        <v>105777.29337766179</v>
      </c>
      <c r="AL129" s="298">
        <v>106938.19724624824</v>
      </c>
      <c r="AM129" s="298">
        <v>108123.46284576131</v>
      </c>
      <c r="AN129" s="298">
        <v>109333.61319513748</v>
      </c>
      <c r="AO129" s="298">
        <v>110569.17463714261</v>
      </c>
      <c r="AP129" s="298">
        <v>111830.68259261062</v>
      </c>
      <c r="AQ129" s="298">
        <v>113118.68047533055</v>
      </c>
      <c r="AR129" s="298">
        <v>114433.73215549353</v>
      </c>
      <c r="AS129" s="298">
        <v>115776.37679209613</v>
      </c>
      <c r="AT129" s="298">
        <v>117147.30717626939</v>
      </c>
      <c r="AU129" s="298">
        <v>118546.67459241574</v>
      </c>
      <c r="AV129" s="298">
        <v>119976.83557236937</v>
      </c>
      <c r="AX129" s="301"/>
      <c r="AY129" s="301"/>
      <c r="AZ129" s="301"/>
      <c r="BA129" s="301"/>
      <c r="BB129" s="301"/>
      <c r="BC129" s="301"/>
      <c r="BD129" s="301"/>
      <c r="BE129" s="301"/>
      <c r="BF129" s="301"/>
      <c r="BG129" s="301"/>
      <c r="BH129" s="301"/>
      <c r="BI129" s="301"/>
      <c r="BJ129" s="301"/>
      <c r="BK129" s="301"/>
      <c r="BL129" s="301"/>
      <c r="BM129" s="301"/>
      <c r="BN129" s="301"/>
      <c r="BO129" s="301"/>
      <c r="BP129" s="301"/>
      <c r="BQ129" s="301"/>
      <c r="BR129" s="301"/>
    </row>
    <row r="130" spans="2:70" x14ac:dyDescent="0.2">
      <c r="B130" s="296">
        <v>8</v>
      </c>
      <c r="C130" s="3" t="s">
        <v>50</v>
      </c>
      <c r="D130" s="297">
        <v>0</v>
      </c>
      <c r="E130" s="298">
        <v>0</v>
      </c>
      <c r="F130" s="298">
        <v>0</v>
      </c>
      <c r="G130" s="298">
        <v>0</v>
      </c>
      <c r="H130" s="298">
        <v>0</v>
      </c>
      <c r="I130" s="298">
        <v>0</v>
      </c>
      <c r="J130" s="298">
        <v>0</v>
      </c>
      <c r="K130" s="298">
        <v>0</v>
      </c>
      <c r="L130" s="298">
        <v>0</v>
      </c>
      <c r="M130" s="298">
        <v>0</v>
      </c>
      <c r="N130" s="298">
        <v>0</v>
      </c>
      <c r="O130" s="298">
        <v>0</v>
      </c>
      <c r="P130" s="298">
        <v>0</v>
      </c>
      <c r="Q130" s="298">
        <v>0</v>
      </c>
      <c r="R130" s="298">
        <v>0</v>
      </c>
      <c r="S130" s="298">
        <v>0</v>
      </c>
      <c r="T130" s="298">
        <v>0</v>
      </c>
      <c r="U130" s="298">
        <v>0</v>
      </c>
      <c r="V130" s="298">
        <v>0</v>
      </c>
      <c r="W130" s="298">
        <v>0</v>
      </c>
      <c r="X130" s="298">
        <v>0</v>
      </c>
      <c r="Z130" s="296">
        <v>8</v>
      </c>
      <c r="AA130" s="3" t="s">
        <v>50</v>
      </c>
      <c r="AB130" s="297">
        <v>0</v>
      </c>
      <c r="AC130" s="298">
        <v>0</v>
      </c>
      <c r="AD130" s="298">
        <v>0</v>
      </c>
      <c r="AE130" s="298">
        <v>0</v>
      </c>
      <c r="AF130" s="298">
        <v>0</v>
      </c>
      <c r="AG130" s="298">
        <v>0</v>
      </c>
      <c r="AH130" s="298">
        <v>0</v>
      </c>
      <c r="AI130" s="298">
        <v>0</v>
      </c>
      <c r="AJ130" s="298">
        <v>0</v>
      </c>
      <c r="AK130" s="298">
        <v>0</v>
      </c>
      <c r="AL130" s="298">
        <v>0</v>
      </c>
      <c r="AM130" s="298">
        <v>0</v>
      </c>
      <c r="AN130" s="298">
        <v>0</v>
      </c>
      <c r="AO130" s="298">
        <v>0</v>
      </c>
      <c r="AP130" s="298">
        <v>0</v>
      </c>
      <c r="AQ130" s="298">
        <v>0</v>
      </c>
      <c r="AR130" s="298">
        <v>0</v>
      </c>
      <c r="AS130" s="298">
        <v>0</v>
      </c>
      <c r="AT130" s="298">
        <v>0</v>
      </c>
      <c r="AU130" s="298">
        <v>0</v>
      </c>
      <c r="AV130" s="298">
        <v>0</v>
      </c>
      <c r="AX130" s="301"/>
      <c r="AY130" s="301"/>
      <c r="AZ130" s="301"/>
      <c r="BA130" s="301"/>
      <c r="BB130" s="301"/>
      <c r="BC130" s="301"/>
      <c r="BD130" s="301"/>
      <c r="BE130" s="301"/>
      <c r="BF130" s="301"/>
      <c r="BG130" s="301"/>
      <c r="BH130" s="301"/>
      <c r="BI130" s="301"/>
      <c r="BJ130" s="301"/>
      <c r="BK130" s="301"/>
      <c r="BL130" s="301"/>
      <c r="BM130" s="301"/>
      <c r="BN130" s="301"/>
      <c r="BO130" s="301"/>
      <c r="BP130" s="301"/>
      <c r="BQ130" s="301"/>
      <c r="BR130" s="301"/>
    </row>
    <row r="131" spans="2:70" x14ac:dyDescent="0.2">
      <c r="B131" s="296">
        <v>9</v>
      </c>
      <c r="C131" s="3" t="s">
        <v>51</v>
      </c>
      <c r="D131" s="297">
        <v>257.98461120725108</v>
      </c>
      <c r="E131" s="298">
        <v>263.46228254063305</v>
      </c>
      <c r="F131" s="298">
        <v>269.79785979053645</v>
      </c>
      <c r="G131" s="298">
        <v>276.39180251657399</v>
      </c>
      <c r="H131" s="298">
        <v>283.12044448083719</v>
      </c>
      <c r="I131" s="298">
        <v>289.9919152909801</v>
      </c>
      <c r="J131" s="298">
        <v>297.00732633990924</v>
      </c>
      <c r="K131" s="298">
        <v>304.17015461415912</v>
      </c>
      <c r="L131" s="298">
        <v>311.48337841520043</v>
      </c>
      <c r="M131" s="298">
        <v>318.95018602013943</v>
      </c>
      <c r="N131" s="298">
        <v>326.57379503446458</v>
      </c>
      <c r="O131" s="298">
        <v>334.35750019248201</v>
      </c>
      <c r="P131" s="298">
        <v>342.30466323275027</v>
      </c>
      <c r="Q131" s="298">
        <v>350.41871603587583</v>
      </c>
      <c r="R131" s="298">
        <v>358.7031666221381</v>
      </c>
      <c r="S131" s="298">
        <v>367.16158021003133</v>
      </c>
      <c r="T131" s="298">
        <v>375.79766132092715</v>
      </c>
      <c r="U131" s="298">
        <v>384.61494069772493</v>
      </c>
      <c r="V131" s="298">
        <v>393.61800553603064</v>
      </c>
      <c r="W131" s="298">
        <v>402.80770214050489</v>
      </c>
      <c r="X131" s="298">
        <v>412.20009754657013</v>
      </c>
      <c r="Z131" s="296">
        <v>9</v>
      </c>
      <c r="AA131" s="3" t="s">
        <v>51</v>
      </c>
      <c r="AB131" s="297">
        <v>262.54061944117109</v>
      </c>
      <c r="AC131" s="298">
        <v>268.11502645030066</v>
      </c>
      <c r="AD131" s="298">
        <v>274.56248999443733</v>
      </c>
      <c r="AE131" s="298">
        <v>281.27288174901673</v>
      </c>
      <c r="AF131" s="298">
        <v>288.12035153036879</v>
      </c>
      <c r="AG131" s="298">
        <v>295.11317251501879</v>
      </c>
      <c r="AH131" s="298">
        <v>302.25247572307217</v>
      </c>
      <c r="AI131" s="298">
        <v>309.54179954464513</v>
      </c>
      <c r="AJ131" s="298">
        <v>316.98417487801299</v>
      </c>
      <c r="AK131" s="298">
        <v>324.58284630525509</v>
      </c>
      <c r="AL131" s="298">
        <v>332.34108825477324</v>
      </c>
      <c r="AM131" s="298">
        <v>340.26225364588117</v>
      </c>
      <c r="AN131" s="298">
        <v>348.34976358544077</v>
      </c>
      <c r="AO131" s="298">
        <v>356.60711056106936</v>
      </c>
      <c r="AP131" s="298">
        <v>365.03786454468525</v>
      </c>
      <c r="AQ131" s="298">
        <v>373.64565371654044</v>
      </c>
      <c r="AR131" s="298">
        <v>382.43424801985475</v>
      </c>
      <c r="AS131" s="298">
        <v>391.40724055044672</v>
      </c>
      <c r="AT131" s="298">
        <v>400.56929951379686</v>
      </c>
      <c r="AU131" s="298">
        <v>409.92128616030624</v>
      </c>
      <c r="AV131" s="298">
        <v>419.47955126924245</v>
      </c>
      <c r="AX131" s="301"/>
      <c r="AY131" s="301"/>
      <c r="AZ131" s="301"/>
      <c r="BA131" s="301"/>
      <c r="BB131" s="301"/>
      <c r="BC131" s="301"/>
      <c r="BD131" s="301"/>
      <c r="BE131" s="301"/>
      <c r="BF131" s="301"/>
      <c r="BG131" s="301"/>
      <c r="BH131" s="301"/>
      <c r="BI131" s="301"/>
      <c r="BJ131" s="301"/>
      <c r="BK131" s="301"/>
      <c r="BL131" s="301"/>
      <c r="BM131" s="301"/>
      <c r="BN131" s="301"/>
      <c r="BO131" s="301"/>
      <c r="BP131" s="301"/>
      <c r="BQ131" s="301"/>
      <c r="BR131" s="301"/>
    </row>
    <row r="132" spans="2:70" x14ac:dyDescent="0.2">
      <c r="B132" s="296">
        <v>10</v>
      </c>
      <c r="C132" s="3" t="s">
        <v>52</v>
      </c>
      <c r="D132" s="297">
        <v>222416.29107964621</v>
      </c>
      <c r="E132" s="298">
        <v>224731.28280288939</v>
      </c>
      <c r="F132" s="298">
        <v>227194.50259949328</v>
      </c>
      <c r="G132" s="298">
        <v>229746.3454898097</v>
      </c>
      <c r="H132" s="298">
        <v>232349.53412043882</v>
      </c>
      <c r="I132" s="298">
        <v>235007.93092438398</v>
      </c>
      <c r="J132" s="298">
        <v>237722.01584241228</v>
      </c>
      <c r="K132" s="298">
        <v>240493.13188331615</v>
      </c>
      <c r="L132" s="298">
        <v>243322.43232443545</v>
      </c>
      <c r="M132" s="298">
        <v>246211.15038495563</v>
      </c>
      <c r="N132" s="298">
        <v>249160.53093767265</v>
      </c>
      <c r="O132" s="298">
        <v>252171.84861727105</v>
      </c>
      <c r="P132" s="298">
        <v>255246.40399168723</v>
      </c>
      <c r="Q132" s="298">
        <v>258385.52479608322</v>
      </c>
      <c r="R132" s="298">
        <v>261590.56808209323</v>
      </c>
      <c r="S132" s="298">
        <v>264862.91358107247</v>
      </c>
      <c r="T132" s="298">
        <v>268203.99276489922</v>
      </c>
      <c r="U132" s="298">
        <v>271615.17827606859</v>
      </c>
      <c r="V132" s="298">
        <v>275098.21867269685</v>
      </c>
      <c r="W132" s="298">
        <v>278653.54335962498</v>
      </c>
      <c r="X132" s="298">
        <v>282286.96431770979</v>
      </c>
      <c r="Z132" s="296">
        <v>10</v>
      </c>
      <c r="AA132" s="3" t="s">
        <v>52</v>
      </c>
      <c r="AB132" s="297">
        <v>226717.82214912653</v>
      </c>
      <c r="AC132" s="298">
        <v>229077.58581229733</v>
      </c>
      <c r="AD132" s="298">
        <v>231588.44427976746</v>
      </c>
      <c r="AE132" s="298">
        <v>234189.63981158263</v>
      </c>
      <c r="AF132" s="298">
        <v>236843.17411032828</v>
      </c>
      <c r="AG132" s="298">
        <v>239552.98430846099</v>
      </c>
      <c r="AH132" s="298">
        <v>242319.55962880404</v>
      </c>
      <c r="AI132" s="298">
        <v>245144.26905393871</v>
      </c>
      <c r="AJ132" s="298">
        <v>248028.28816558997</v>
      </c>
      <c r="AK132" s="298">
        <v>250972.87403340085</v>
      </c>
      <c r="AL132" s="298">
        <v>253979.29560600771</v>
      </c>
      <c r="AM132" s="298">
        <v>257048.85216952881</v>
      </c>
      <c r="AN132" s="298">
        <v>260182.86944488576</v>
      </c>
      <c r="AO132" s="298">
        <v>263382.70084563922</v>
      </c>
      <c r="AP132" s="298">
        <v>266649.72966880159</v>
      </c>
      <c r="AQ132" s="298">
        <v>269985.36232973071</v>
      </c>
      <c r="AR132" s="298">
        <v>273391.05798497226</v>
      </c>
      <c r="AS132" s="298">
        <v>276868.21582392731</v>
      </c>
      <c r="AT132" s="298">
        <v>280418.61822182668</v>
      </c>
      <c r="AU132" s="298">
        <v>284042.7028882</v>
      </c>
      <c r="AV132" s="298">
        <v>287746.39420761506</v>
      </c>
      <c r="AX132" s="301"/>
      <c r="AY132" s="301"/>
      <c r="AZ132" s="301"/>
      <c r="BA132" s="301"/>
      <c r="BB132" s="301"/>
      <c r="BC132" s="301"/>
      <c r="BD132" s="301"/>
      <c r="BE132" s="301"/>
      <c r="BF132" s="301"/>
      <c r="BG132" s="301"/>
      <c r="BH132" s="301"/>
      <c r="BI132" s="301"/>
      <c r="BJ132" s="301"/>
      <c r="BK132" s="301"/>
      <c r="BL132" s="301"/>
      <c r="BM132" s="301"/>
      <c r="BN132" s="301"/>
      <c r="BO132" s="301"/>
      <c r="BP132" s="301"/>
      <c r="BQ132" s="301"/>
      <c r="BR132" s="301"/>
    </row>
    <row r="133" spans="2:70" x14ac:dyDescent="0.2">
      <c r="B133" s="296">
        <v>13</v>
      </c>
      <c r="C133" s="3" t="s">
        <v>54</v>
      </c>
      <c r="D133" s="297">
        <v>312.78236401136638</v>
      </c>
      <c r="E133" s="298">
        <v>320.94682021041609</v>
      </c>
      <c r="F133" s="298">
        <v>320.9207688274065</v>
      </c>
      <c r="G133" s="298">
        <v>320.92072720137674</v>
      </c>
      <c r="H133" s="298">
        <v>320.92072713486482</v>
      </c>
      <c r="I133" s="298">
        <v>320.92072713475847</v>
      </c>
      <c r="J133" s="298">
        <v>320.92072713475835</v>
      </c>
      <c r="K133" s="298">
        <v>320.92072713475835</v>
      </c>
      <c r="L133" s="298">
        <v>320.92072713475835</v>
      </c>
      <c r="M133" s="298">
        <v>320.92072713475835</v>
      </c>
      <c r="N133" s="298">
        <v>320.92072713475835</v>
      </c>
      <c r="O133" s="298">
        <v>320.92072713475835</v>
      </c>
      <c r="P133" s="298">
        <v>320.92072713475835</v>
      </c>
      <c r="Q133" s="298">
        <v>320.92072713475835</v>
      </c>
      <c r="R133" s="298">
        <v>320.92072713475835</v>
      </c>
      <c r="S133" s="298">
        <v>320.92072713475835</v>
      </c>
      <c r="T133" s="298">
        <v>320.92072713475835</v>
      </c>
      <c r="U133" s="298">
        <v>320.92072713475835</v>
      </c>
      <c r="V133" s="298">
        <v>320.92072713475835</v>
      </c>
      <c r="W133" s="298">
        <v>320.92072713475835</v>
      </c>
      <c r="X133" s="298">
        <v>320.92072713475835</v>
      </c>
      <c r="Z133" s="296">
        <v>13</v>
      </c>
      <c r="AA133" s="3" t="s">
        <v>54</v>
      </c>
      <c r="AB133" s="297">
        <v>318.30610055980702</v>
      </c>
      <c r="AC133" s="298">
        <v>326.6147410553321</v>
      </c>
      <c r="AD133" s="298">
        <v>326.58822960489852</v>
      </c>
      <c r="AE133" s="298">
        <v>326.58818724375311</v>
      </c>
      <c r="AF133" s="298">
        <v>326.58818717606653</v>
      </c>
      <c r="AG133" s="298">
        <v>326.5881871759583</v>
      </c>
      <c r="AH133" s="298">
        <v>326.58818717595818</v>
      </c>
      <c r="AI133" s="298">
        <v>326.58818717595818</v>
      </c>
      <c r="AJ133" s="298">
        <v>326.58818717595818</v>
      </c>
      <c r="AK133" s="298">
        <v>326.58818717595818</v>
      </c>
      <c r="AL133" s="298">
        <v>326.58818717595818</v>
      </c>
      <c r="AM133" s="298">
        <v>326.58818717595818</v>
      </c>
      <c r="AN133" s="298">
        <v>326.58818717595818</v>
      </c>
      <c r="AO133" s="298">
        <v>326.58818717595818</v>
      </c>
      <c r="AP133" s="298">
        <v>326.58818717595818</v>
      </c>
      <c r="AQ133" s="298">
        <v>326.58818717595818</v>
      </c>
      <c r="AR133" s="298">
        <v>326.58818717595818</v>
      </c>
      <c r="AS133" s="298">
        <v>326.58818717595818</v>
      </c>
      <c r="AT133" s="298">
        <v>326.58818717595818</v>
      </c>
      <c r="AU133" s="298">
        <v>326.58818717595818</v>
      </c>
      <c r="AV133" s="298">
        <v>326.58818717595818</v>
      </c>
      <c r="AX133" s="301"/>
      <c r="AY133" s="301"/>
      <c r="AZ133" s="301"/>
      <c r="BA133" s="301"/>
      <c r="BB133" s="301"/>
      <c r="BC133" s="301"/>
      <c r="BD133" s="301"/>
      <c r="BE133" s="301"/>
      <c r="BF133" s="301"/>
      <c r="BG133" s="301"/>
      <c r="BH133" s="301"/>
      <c r="BI133" s="301"/>
      <c r="BJ133" s="301"/>
      <c r="BK133" s="301"/>
      <c r="BL133" s="301"/>
      <c r="BM133" s="301"/>
      <c r="BN133" s="301"/>
      <c r="BO133" s="301"/>
      <c r="BP133" s="301"/>
      <c r="BQ133" s="301"/>
      <c r="BR133" s="301"/>
    </row>
    <row r="134" spans="2:70" x14ac:dyDescent="0.2">
      <c r="B134" s="296">
        <v>14</v>
      </c>
      <c r="C134" s="3" t="s">
        <v>55</v>
      </c>
      <c r="D134" s="297">
        <v>2307.4219293994192</v>
      </c>
      <c r="E134" s="298">
        <v>2331.7483724083477</v>
      </c>
      <c r="F134" s="298">
        <v>2356.2530903231982</v>
      </c>
      <c r="G134" s="298">
        <v>2381.6183384960045</v>
      </c>
      <c r="H134" s="298">
        <v>2407.4927837529362</v>
      </c>
      <c r="I134" s="298">
        <v>2433.9163022780458</v>
      </c>
      <c r="J134" s="298">
        <v>2460.8932562484329</v>
      </c>
      <c r="K134" s="298">
        <v>2488.4370991417763</v>
      </c>
      <c r="L134" s="298">
        <v>2516.5592673860042</v>
      </c>
      <c r="M134" s="298">
        <v>2545.27202553805</v>
      </c>
      <c r="N134" s="298">
        <v>2574.5877454183924</v>
      </c>
      <c r="O134" s="298">
        <v>2604.519096837897</v>
      </c>
      <c r="P134" s="298">
        <v>2635.0790069075188</v>
      </c>
      <c r="Q134" s="298">
        <v>2666.2806725460964</v>
      </c>
      <c r="R134" s="298">
        <v>2698.1375834641085</v>
      </c>
      <c r="S134" s="298">
        <v>2730.6634492131566</v>
      </c>
      <c r="T134" s="298">
        <v>2763.8725154697454</v>
      </c>
      <c r="U134" s="298">
        <v>2797.7783578677422</v>
      </c>
      <c r="V134" s="298">
        <v>2832.3986216350768</v>
      </c>
      <c r="W134" s="298">
        <v>2867.7365390309906</v>
      </c>
      <c r="X134" s="298">
        <v>2903.8538849814454</v>
      </c>
      <c r="Z134" s="296">
        <v>14</v>
      </c>
      <c r="AA134" s="3" t="s">
        <v>55</v>
      </c>
      <c r="AB134" s="297">
        <v>2352.0474695140033</v>
      </c>
      <c r="AC134" s="298">
        <v>2376.8443859307245</v>
      </c>
      <c r="AD134" s="298">
        <v>2401.8230250900488</v>
      </c>
      <c r="AE134" s="298">
        <v>2427.6788371625166</v>
      </c>
      <c r="AF134" s="298">
        <v>2454.0536941907185</v>
      </c>
      <c r="AG134" s="298">
        <v>2480.9882435641025</v>
      </c>
      <c r="AH134" s="298">
        <v>2508.4869318242777</v>
      </c>
      <c r="AI134" s="298">
        <v>2536.5634726391791</v>
      </c>
      <c r="AJ134" s="298">
        <v>2565.2295236172499</v>
      </c>
      <c r="AK134" s="298">
        <v>2594.497586511955</v>
      </c>
      <c r="AL134" s="298">
        <v>2624.380272414784</v>
      </c>
      <c r="AM134" s="298">
        <v>2654.8904961707417</v>
      </c>
      <c r="AN134" s="298">
        <v>2686.0414349011098</v>
      </c>
      <c r="AO134" s="298">
        <v>2717.8465407531385</v>
      </c>
      <c r="AP134" s="298">
        <v>2750.3195643283057</v>
      </c>
      <c r="AQ134" s="298">
        <v>2783.4744803209396</v>
      </c>
      <c r="AR134" s="298">
        <v>2817.3258099189306</v>
      </c>
      <c r="AS134" s="298">
        <v>2851.8873913089046</v>
      </c>
      <c r="AT134" s="298">
        <v>2887.1772109774984</v>
      </c>
      <c r="AU134" s="298">
        <v>2923.1985636958502</v>
      </c>
      <c r="AV134" s="298">
        <v>2960.0144191169866</v>
      </c>
      <c r="AX134" s="301"/>
      <c r="AY134" s="301"/>
      <c r="AZ134" s="301"/>
      <c r="BA134" s="301"/>
      <c r="BB134" s="301"/>
      <c r="BC134" s="301"/>
      <c r="BD134" s="301"/>
      <c r="BE134" s="301"/>
      <c r="BF134" s="301"/>
      <c r="BG134" s="301"/>
      <c r="BH134" s="301"/>
      <c r="BI134" s="301"/>
      <c r="BJ134" s="301"/>
      <c r="BK134" s="301"/>
      <c r="BL134" s="301"/>
      <c r="BM134" s="301"/>
      <c r="BN134" s="301"/>
      <c r="BO134" s="301"/>
      <c r="BP134" s="301"/>
      <c r="BQ134" s="301"/>
      <c r="BR134" s="301"/>
    </row>
    <row r="135" spans="2:70" x14ac:dyDescent="0.2">
      <c r="B135" s="296">
        <v>18</v>
      </c>
      <c r="C135" s="3" t="s">
        <v>57</v>
      </c>
      <c r="D135" s="297">
        <v>347119.8848767454</v>
      </c>
      <c r="E135" s="298">
        <v>358039.51785326196</v>
      </c>
      <c r="F135" s="298">
        <v>368112.86308041913</v>
      </c>
      <c r="G135" s="298">
        <v>379076.262283472</v>
      </c>
      <c r="H135" s="298">
        <v>389701.32515198347</v>
      </c>
      <c r="I135" s="298">
        <v>400524.0691255795</v>
      </c>
      <c r="J135" s="298">
        <v>411394.89876761206</v>
      </c>
      <c r="K135" s="298">
        <v>422322.72062375431</v>
      </c>
      <c r="L135" s="298">
        <v>433333.79121158255</v>
      </c>
      <c r="M135" s="298">
        <v>444408.97534677846</v>
      </c>
      <c r="N135" s="298">
        <v>455560.50495594443</v>
      </c>
      <c r="O135" s="298">
        <v>466785.89818883216</v>
      </c>
      <c r="P135" s="298">
        <v>478087.61515678221</v>
      </c>
      <c r="Q135" s="298">
        <v>489467.39584358269</v>
      </c>
      <c r="R135" s="298">
        <v>500926.58971719083</v>
      </c>
      <c r="S135" s="298">
        <v>512467.05416893127</v>
      </c>
      <c r="T135" s="298">
        <v>524090.42773755779</v>
      </c>
      <c r="U135" s="298">
        <v>535798.3940669127</v>
      </c>
      <c r="V135" s="298">
        <v>547593.06469772104</v>
      </c>
      <c r="W135" s="298">
        <v>559474.93241287232</v>
      </c>
      <c r="X135" s="298">
        <v>571451.10257265926</v>
      </c>
      <c r="Z135" s="296">
        <v>18</v>
      </c>
      <c r="AA135" s="3" t="s">
        <v>57</v>
      </c>
      <c r="AB135" s="297">
        <v>358069.73988977663</v>
      </c>
      <c r="AC135" s="298">
        <v>369382.81833990844</v>
      </c>
      <c r="AD135" s="298">
        <v>379815.57422531315</v>
      </c>
      <c r="AE135" s="298">
        <v>391174.54218582308</v>
      </c>
      <c r="AF135" s="298">
        <v>402181.33896103699</v>
      </c>
      <c r="AG135" s="298">
        <v>413393.03483995993</v>
      </c>
      <c r="AH135" s="298">
        <v>424654.05904230464</v>
      </c>
      <c r="AI135" s="298">
        <v>435973.6553901739</v>
      </c>
      <c r="AJ135" s="298">
        <v>447379.11211948446</v>
      </c>
      <c r="AK135" s="298">
        <v>458850.51695150445</v>
      </c>
      <c r="AL135" s="298">
        <v>470400.57394361909</v>
      </c>
      <c r="AM135" s="298">
        <v>482026.68696725887</v>
      </c>
      <c r="AN135" s="298">
        <v>493731.39838013297</v>
      </c>
      <c r="AO135" s="298">
        <v>505516.50140110007</v>
      </c>
      <c r="AP135" s="298">
        <v>517383.38282344979</v>
      </c>
      <c r="AQ135" s="298">
        <v>529333.95732269611</v>
      </c>
      <c r="AR135" s="298">
        <v>541369.91136801196</v>
      </c>
      <c r="AS135" s="298">
        <v>553492.97908385773</v>
      </c>
      <c r="AT135" s="298">
        <v>565705.33482253621</v>
      </c>
      <c r="AU135" s="298">
        <v>578007.4863037098</v>
      </c>
      <c r="AV135" s="298">
        <v>590406.74955986883</v>
      </c>
      <c r="AX135" s="301"/>
      <c r="AY135" s="301"/>
      <c r="AZ135" s="301"/>
      <c r="BA135" s="301"/>
      <c r="BB135" s="301"/>
      <c r="BC135" s="301"/>
      <c r="BD135" s="301"/>
      <c r="BE135" s="301"/>
      <c r="BF135" s="301"/>
      <c r="BG135" s="301"/>
      <c r="BH135" s="301"/>
      <c r="BI135" s="301"/>
      <c r="BJ135" s="301"/>
      <c r="BK135" s="301"/>
      <c r="BL135" s="301"/>
      <c r="BM135" s="301"/>
      <c r="BN135" s="301"/>
      <c r="BO135" s="301"/>
      <c r="BP135" s="301"/>
      <c r="BQ135" s="301"/>
      <c r="BR135" s="301"/>
    </row>
    <row r="136" spans="2:70" x14ac:dyDescent="0.2">
      <c r="B136" s="296">
        <v>20</v>
      </c>
      <c r="C136" s="3" t="s">
        <v>58</v>
      </c>
      <c r="D136" s="297">
        <v>0</v>
      </c>
      <c r="E136" s="298">
        <v>0</v>
      </c>
      <c r="F136" s="298">
        <v>0</v>
      </c>
      <c r="G136" s="298">
        <v>0</v>
      </c>
      <c r="H136" s="298">
        <v>0</v>
      </c>
      <c r="I136" s="298">
        <v>0</v>
      </c>
      <c r="J136" s="298">
        <v>0</v>
      </c>
      <c r="K136" s="298">
        <v>0</v>
      </c>
      <c r="L136" s="298">
        <v>0</v>
      </c>
      <c r="M136" s="298">
        <v>0</v>
      </c>
      <c r="N136" s="298">
        <v>0</v>
      </c>
      <c r="O136" s="298">
        <v>0</v>
      </c>
      <c r="P136" s="298">
        <v>0</v>
      </c>
      <c r="Q136" s="298">
        <v>0</v>
      </c>
      <c r="R136" s="298">
        <v>0</v>
      </c>
      <c r="S136" s="298">
        <v>0</v>
      </c>
      <c r="T136" s="298">
        <v>0</v>
      </c>
      <c r="U136" s="298">
        <v>0</v>
      </c>
      <c r="V136" s="298">
        <v>0</v>
      </c>
      <c r="W136" s="298">
        <v>0</v>
      </c>
      <c r="X136" s="298">
        <v>0</v>
      </c>
      <c r="Z136" s="296">
        <v>20</v>
      </c>
      <c r="AA136" s="3" t="s">
        <v>58</v>
      </c>
      <c r="AB136" s="297">
        <v>0</v>
      </c>
      <c r="AC136" s="298">
        <v>0</v>
      </c>
      <c r="AD136" s="298">
        <v>0</v>
      </c>
      <c r="AE136" s="298">
        <v>0</v>
      </c>
      <c r="AF136" s="298">
        <v>0</v>
      </c>
      <c r="AG136" s="298">
        <v>0</v>
      </c>
      <c r="AH136" s="298">
        <v>0</v>
      </c>
      <c r="AI136" s="298">
        <v>0</v>
      </c>
      <c r="AJ136" s="298">
        <v>0</v>
      </c>
      <c r="AK136" s="298">
        <v>0</v>
      </c>
      <c r="AL136" s="298">
        <v>0</v>
      </c>
      <c r="AM136" s="298">
        <v>0</v>
      </c>
      <c r="AN136" s="298">
        <v>0</v>
      </c>
      <c r="AO136" s="298">
        <v>0</v>
      </c>
      <c r="AP136" s="298">
        <v>0</v>
      </c>
      <c r="AQ136" s="298">
        <v>0</v>
      </c>
      <c r="AR136" s="298">
        <v>0</v>
      </c>
      <c r="AS136" s="298">
        <v>0</v>
      </c>
      <c r="AT136" s="298">
        <v>0</v>
      </c>
      <c r="AU136" s="298">
        <v>0</v>
      </c>
      <c r="AV136" s="298">
        <v>0</v>
      </c>
      <c r="AX136" s="301"/>
      <c r="AY136" s="301"/>
      <c r="AZ136" s="301"/>
      <c r="BA136" s="301"/>
      <c r="BB136" s="301"/>
      <c r="BC136" s="301"/>
      <c r="BD136" s="301"/>
      <c r="BE136" s="301"/>
      <c r="BF136" s="301"/>
      <c r="BG136" s="301"/>
      <c r="BH136" s="301"/>
      <c r="BI136" s="301"/>
      <c r="BJ136" s="301"/>
      <c r="BK136" s="301"/>
      <c r="BL136" s="301"/>
      <c r="BM136" s="301"/>
      <c r="BN136" s="301"/>
      <c r="BO136" s="301"/>
      <c r="BP136" s="301"/>
      <c r="BQ136" s="301"/>
      <c r="BR136" s="301"/>
    </row>
    <row r="137" spans="2:70" x14ac:dyDescent="0.2">
      <c r="B137" s="296">
        <v>21</v>
      </c>
      <c r="C137" s="3" t="s">
        <v>59</v>
      </c>
      <c r="D137" s="297">
        <v>877.38667357605107</v>
      </c>
      <c r="E137" s="298">
        <v>919.08537172429408</v>
      </c>
      <c r="F137" s="298">
        <v>958.61755820389953</v>
      </c>
      <c r="G137" s="298">
        <v>998.14973862468764</v>
      </c>
      <c r="H137" s="298">
        <v>1037.681919045458</v>
      </c>
      <c r="I137" s="298">
        <v>1077.2140994662277</v>
      </c>
      <c r="J137" s="298">
        <v>1116.7462798869985</v>
      </c>
      <c r="K137" s="298">
        <v>1156.2784603077707</v>
      </c>
      <c r="L137" s="298">
        <v>1195.810640728542</v>
      </c>
      <c r="M137" s="298">
        <v>1235.3428211493135</v>
      </c>
      <c r="N137" s="298">
        <v>1274.8750015700834</v>
      </c>
      <c r="O137" s="298">
        <v>1314.4071819908529</v>
      </c>
      <c r="P137" s="298">
        <v>1353.9393624116244</v>
      </c>
      <c r="Q137" s="298">
        <v>1393.4715428323964</v>
      </c>
      <c r="R137" s="298">
        <v>1433.003723253169</v>
      </c>
      <c r="S137" s="298">
        <v>1472.5359036739403</v>
      </c>
      <c r="T137" s="298">
        <v>1512.06808409471</v>
      </c>
      <c r="U137" s="298">
        <v>1551.6002645154801</v>
      </c>
      <c r="V137" s="298">
        <v>1591.1324449362505</v>
      </c>
      <c r="W137" s="298">
        <v>1630.664625357022</v>
      </c>
      <c r="X137" s="298">
        <v>1670.1968057777945</v>
      </c>
      <c r="Z137" s="296">
        <v>21</v>
      </c>
      <c r="AA137" s="3" t="s">
        <v>59</v>
      </c>
      <c r="AB137" s="297">
        <v>912.33298478458551</v>
      </c>
      <c r="AC137" s="298">
        <v>955.6925420800726</v>
      </c>
      <c r="AD137" s="298">
        <v>996.79929554716114</v>
      </c>
      <c r="AE137" s="298">
        <v>1037.9060427141089</v>
      </c>
      <c r="AF137" s="298">
        <v>1079.0127898810383</v>
      </c>
      <c r="AG137" s="298">
        <v>1120.1195370479675</v>
      </c>
      <c r="AH137" s="298">
        <v>1161.2262842148975</v>
      </c>
      <c r="AI137" s="298">
        <v>1202.3330313818296</v>
      </c>
      <c r="AJ137" s="298">
        <v>1243.4397785487599</v>
      </c>
      <c r="AK137" s="298">
        <v>1284.5465257156904</v>
      </c>
      <c r="AL137" s="298">
        <v>1325.6532728826205</v>
      </c>
      <c r="AM137" s="298">
        <v>1366.7600200495494</v>
      </c>
      <c r="AN137" s="298">
        <v>1407.8667672164793</v>
      </c>
      <c r="AO137" s="298">
        <v>1448.9735143834109</v>
      </c>
      <c r="AP137" s="298">
        <v>1490.0802615503426</v>
      </c>
      <c r="AQ137" s="298">
        <v>1531.1870087172733</v>
      </c>
      <c r="AR137" s="298">
        <v>1572.2937558842016</v>
      </c>
      <c r="AS137" s="298">
        <v>1613.4005030511312</v>
      </c>
      <c r="AT137" s="298">
        <v>1654.5072502180615</v>
      </c>
      <c r="AU137" s="298">
        <v>1695.6139973849927</v>
      </c>
      <c r="AV137" s="298">
        <v>1736.7207445519243</v>
      </c>
      <c r="AX137" s="301"/>
      <c r="AY137" s="301"/>
      <c r="AZ137" s="301"/>
      <c r="BA137" s="301"/>
      <c r="BB137" s="301"/>
      <c r="BC137" s="301"/>
      <c r="BD137" s="301"/>
      <c r="BE137" s="301"/>
      <c r="BF137" s="301"/>
      <c r="BG137" s="301"/>
      <c r="BH137" s="301"/>
      <c r="BI137" s="301"/>
      <c r="BJ137" s="301"/>
      <c r="BK137" s="301"/>
      <c r="BL137" s="301"/>
      <c r="BM137" s="301"/>
      <c r="BN137" s="301"/>
      <c r="BO137" s="301"/>
      <c r="BP137" s="301"/>
      <c r="BQ137" s="301"/>
      <c r="BR137" s="301"/>
    </row>
    <row r="138" spans="2:70" x14ac:dyDescent="0.2">
      <c r="B138" s="296">
        <v>22</v>
      </c>
      <c r="C138" s="3" t="s">
        <v>60</v>
      </c>
      <c r="D138" s="297">
        <v>6837.3634993063733</v>
      </c>
      <c r="E138" s="298">
        <v>7059.1780789138274</v>
      </c>
      <c r="F138" s="298">
        <v>7294.1863388971933</v>
      </c>
      <c r="G138" s="298">
        <v>7531.9807027910183</v>
      </c>
      <c r="H138" s="298">
        <v>7771.2995937249061</v>
      </c>
      <c r="I138" s="298">
        <v>8012.2647629713083</v>
      </c>
      <c r="J138" s="298">
        <v>8254.888680391774</v>
      </c>
      <c r="K138" s="298">
        <v>8499.2118237167488</v>
      </c>
      <c r="L138" s="298">
        <v>8745.2684335694103</v>
      </c>
      <c r="M138" s="298">
        <v>8993.0952817492744</v>
      </c>
      <c r="N138" s="298">
        <v>9242.7294490363201</v>
      </c>
      <c r="O138" s="298">
        <v>9494.2089126465107</v>
      </c>
      <c r="P138" s="298">
        <v>9747.5724200778532</v>
      </c>
      <c r="Q138" s="298">
        <v>10002.859528266887</v>
      </c>
      <c r="R138" s="298">
        <v>10260.1106697411</v>
      </c>
      <c r="S138" s="298">
        <v>10519.366943675737</v>
      </c>
      <c r="T138" s="298">
        <v>10780.671026265343</v>
      </c>
      <c r="U138" s="298">
        <v>11044.063702198422</v>
      </c>
      <c r="V138" s="298">
        <v>11309.597498283452</v>
      </c>
      <c r="W138" s="298">
        <v>11577.283521261455</v>
      </c>
      <c r="X138" s="298">
        <v>11847.301117283543</v>
      </c>
      <c r="Z138" s="296">
        <v>22</v>
      </c>
      <c r="AA138" s="3" t="s">
        <v>60</v>
      </c>
      <c r="AB138" s="297">
        <v>7109.6956874837533</v>
      </c>
      <c r="AC138" s="298">
        <v>7340.3451417969636</v>
      </c>
      <c r="AD138" s="298">
        <v>7584.7137807754716</v>
      </c>
      <c r="AE138" s="298">
        <v>7831.9794941831842</v>
      </c>
      <c r="AF138" s="298">
        <v>8080.8304565429717</v>
      </c>
      <c r="AG138" s="298">
        <v>8331.3932684804513</v>
      </c>
      <c r="AH138" s="298">
        <v>8583.6808965317741</v>
      </c>
      <c r="AI138" s="298">
        <v>8837.7354306553825</v>
      </c>
      <c r="AJ138" s="298">
        <v>9093.5924752784722</v>
      </c>
      <c r="AK138" s="298">
        <v>9351.2902668213464</v>
      </c>
      <c r="AL138" s="298">
        <v>9610.8673629914301</v>
      </c>
      <c r="AM138" s="298">
        <v>9872.3632536372152</v>
      </c>
      <c r="AN138" s="298">
        <v>10135.818229569562</v>
      </c>
      <c r="AO138" s="298">
        <v>10401.273423277753</v>
      </c>
      <c r="AP138" s="298">
        <v>10668.770877716881</v>
      </c>
      <c r="AQ138" s="298">
        <v>10938.353329042349</v>
      </c>
      <c r="AR138" s="298">
        <v>11210.065153241489</v>
      </c>
      <c r="AS138" s="298">
        <v>11483.948759456978</v>
      </c>
      <c r="AT138" s="298">
        <v>11760.058766640075</v>
      </c>
      <c r="AU138" s="298">
        <v>12038.406723913296</v>
      </c>
      <c r="AV138" s="298">
        <v>12319.179120784947</v>
      </c>
      <c r="AX138" s="301"/>
      <c r="AY138" s="301"/>
      <c r="AZ138" s="301"/>
      <c r="BA138" s="301"/>
      <c r="BB138" s="301"/>
      <c r="BC138" s="301"/>
      <c r="BD138" s="301"/>
      <c r="BE138" s="301"/>
      <c r="BF138" s="301"/>
      <c r="BG138" s="301"/>
      <c r="BH138" s="301"/>
      <c r="BI138" s="301"/>
      <c r="BJ138" s="301"/>
      <c r="BK138" s="301"/>
      <c r="BL138" s="301"/>
      <c r="BM138" s="301"/>
      <c r="BN138" s="301"/>
      <c r="BO138" s="301"/>
      <c r="BP138" s="301"/>
      <c r="BQ138" s="301"/>
      <c r="BR138" s="301"/>
    </row>
    <row r="139" spans="2:70" x14ac:dyDescent="0.2">
      <c r="B139" s="296">
        <v>23</v>
      </c>
      <c r="C139" s="3" t="s">
        <v>61</v>
      </c>
      <c r="D139" s="297">
        <v>43046.803018333572</v>
      </c>
      <c r="E139" s="298">
        <v>45368.354330452916</v>
      </c>
      <c r="F139" s="298">
        <v>47723.663460091957</v>
      </c>
      <c r="G139" s="298">
        <v>50091.742795635939</v>
      </c>
      <c r="H139" s="298">
        <v>52467.375536631123</v>
      </c>
      <c r="I139" s="298">
        <v>54851.142819860055</v>
      </c>
      <c r="J139" s="298">
        <v>57243.111844280451</v>
      </c>
      <c r="K139" s="298">
        <v>59643.481319670755</v>
      </c>
      <c r="L139" s="298">
        <v>62052.420886761793</v>
      </c>
      <c r="M139" s="298">
        <v>64470.112248189092</v>
      </c>
      <c r="N139" s="298">
        <v>66896.738749747965</v>
      </c>
      <c r="O139" s="298">
        <v>69332.488139486566</v>
      </c>
      <c r="P139" s="298">
        <v>71777.551981292185</v>
      </c>
      <c r="Q139" s="298">
        <v>74232.125838467589</v>
      </c>
      <c r="R139" s="298">
        <v>76696.409605160094</v>
      </c>
      <c r="S139" s="298">
        <v>79170.60646520197</v>
      </c>
      <c r="T139" s="298">
        <v>81654.927422302077</v>
      </c>
      <c r="U139" s="298">
        <v>84149.574038490828</v>
      </c>
      <c r="V139" s="298">
        <v>86654.806277880678</v>
      </c>
      <c r="W139" s="298">
        <v>89170.67795936967</v>
      </c>
      <c r="X139" s="298">
        <v>91698.081846916713</v>
      </c>
      <c r="Z139" s="296">
        <v>23</v>
      </c>
      <c r="AA139" s="3" t="s">
        <v>61</v>
      </c>
      <c r="AB139" s="297">
        <v>43360.614212337292</v>
      </c>
      <c r="AC139" s="298">
        <v>45699.0896335219</v>
      </c>
      <c r="AD139" s="298">
        <v>48071.568966715982</v>
      </c>
      <c r="AE139" s="298">
        <v>50456.911600616164</v>
      </c>
      <c r="AF139" s="298">
        <v>52849.862704293191</v>
      </c>
      <c r="AG139" s="298">
        <v>55251.007651016822</v>
      </c>
      <c r="AH139" s="298">
        <v>57660.414129625213</v>
      </c>
      <c r="AI139" s="298">
        <v>60078.282298491191</v>
      </c>
      <c r="AJ139" s="298">
        <v>62504.783035026274</v>
      </c>
      <c r="AK139" s="298">
        <v>64940.099366478462</v>
      </c>
      <c r="AL139" s="298">
        <v>67384.415975233613</v>
      </c>
      <c r="AM139" s="298">
        <v>69837.921978023427</v>
      </c>
      <c r="AN139" s="298">
        <v>72300.810335235801</v>
      </c>
      <c r="AO139" s="298">
        <v>74773.278035830008</v>
      </c>
      <c r="AP139" s="298">
        <v>77255.526431181759</v>
      </c>
      <c r="AQ139" s="298">
        <v>79747.760186333238</v>
      </c>
      <c r="AR139" s="298">
        <v>82250.191843210574</v>
      </c>
      <c r="AS139" s="298">
        <v>84763.024433231389</v>
      </c>
      <c r="AT139" s="298">
        <v>87286.519815646359</v>
      </c>
      <c r="AU139" s="298">
        <v>89820.732201693303</v>
      </c>
      <c r="AV139" s="298">
        <v>92366.560863580758</v>
      </c>
      <c r="AX139" s="301"/>
      <c r="AY139" s="301"/>
      <c r="AZ139" s="301"/>
      <c r="BA139" s="301"/>
      <c r="BB139" s="301"/>
      <c r="BC139" s="301"/>
      <c r="BD139" s="301"/>
      <c r="BE139" s="301"/>
      <c r="BF139" s="301"/>
      <c r="BG139" s="301"/>
      <c r="BH139" s="301"/>
      <c r="BI139" s="301"/>
      <c r="BJ139" s="301"/>
      <c r="BK139" s="301"/>
      <c r="BL139" s="301"/>
      <c r="BM139" s="301"/>
      <c r="BN139" s="301"/>
      <c r="BO139" s="301"/>
      <c r="BP139" s="301"/>
      <c r="BQ139" s="301"/>
      <c r="BR139" s="301"/>
    </row>
    <row r="140" spans="2:70" x14ac:dyDescent="0.2">
      <c r="B140" s="296">
        <v>26</v>
      </c>
      <c r="C140" s="3" t="s">
        <v>62</v>
      </c>
      <c r="D140" s="297">
        <v>3705.0771545262382</v>
      </c>
      <c r="E140" s="298">
        <v>3774.623110482994</v>
      </c>
      <c r="F140" s="298">
        <v>3844.1663390379395</v>
      </c>
      <c r="G140" s="298">
        <v>3913.7531702608944</v>
      </c>
      <c r="H140" s="298">
        <v>3947.498608379909</v>
      </c>
      <c r="I140" s="298">
        <v>4073.4200866713454</v>
      </c>
      <c r="J140" s="298">
        <v>4125.5222480224274</v>
      </c>
      <c r="K140" s="298">
        <v>4208.32068765231</v>
      </c>
      <c r="L140" s="298">
        <v>4261.5129157036326</v>
      </c>
      <c r="M140" s="298">
        <v>4331.0125415905695</v>
      </c>
      <c r="N140" s="298">
        <v>4400.5557701455155</v>
      </c>
      <c r="O140" s="298">
        <v>4470.1426013684713</v>
      </c>
      <c r="P140" s="298">
        <v>4543.9588913883636</v>
      </c>
      <c r="Q140" s="298">
        <v>4616.6415120400052</v>
      </c>
      <c r="R140" s="298">
        <v>4719.2616651070994</v>
      </c>
      <c r="S140" s="298">
        <v>4824.2074509841714</v>
      </c>
      <c r="T140" s="298">
        <v>4929.6807820891445</v>
      </c>
      <c r="U140" s="298">
        <v>5037.4221413146506</v>
      </c>
      <c r="V140" s="298">
        <v>5071.9061931241631</v>
      </c>
      <c r="W140" s="298">
        <v>5114.1919014219584</v>
      </c>
      <c r="X140" s="298">
        <v>5156.8424722610662</v>
      </c>
      <c r="Z140" s="296">
        <v>26</v>
      </c>
      <c r="AA140" s="3" t="s">
        <v>62</v>
      </c>
      <c r="AB140" s="297">
        <v>3813.3765597530405</v>
      </c>
      <c r="AC140" s="298">
        <v>3884.9553440024124</v>
      </c>
      <c r="AD140" s="298">
        <v>3956.5313211280186</v>
      </c>
      <c r="AE140" s="298">
        <v>4028.1521754276209</v>
      </c>
      <c r="AF140" s="298">
        <v>4062.8839927028539</v>
      </c>
      <c r="AG140" s="298">
        <v>4192.4861558047496</v>
      </c>
      <c r="AH140" s="298">
        <v>4246.1112633321236</v>
      </c>
      <c r="AI140" s="298">
        <v>4331.3299013523874</v>
      </c>
      <c r="AJ140" s="298">
        <v>4386.0769382296503</v>
      </c>
      <c r="AK140" s="298">
        <v>4457.6080381812626</v>
      </c>
      <c r="AL140" s="298">
        <v>4529.1840153068697</v>
      </c>
      <c r="AM140" s="298">
        <v>4600.8048696064725</v>
      </c>
      <c r="AN140" s="298">
        <v>4676.7788097836456</v>
      </c>
      <c r="AO140" s="298">
        <v>4751.5859434369349</v>
      </c>
      <c r="AP140" s="298">
        <v>4857.2056835781805</v>
      </c>
      <c r="AQ140" s="298">
        <v>4965.219034776439</v>
      </c>
      <c r="AR140" s="298">
        <v>5073.7753513496109</v>
      </c>
      <c r="AS140" s="298">
        <v>5184.6659905052784</v>
      </c>
      <c r="AT140" s="298">
        <v>5220.158011149183</v>
      </c>
      <c r="AU140" s="298">
        <v>5263.6797307005227</v>
      </c>
      <c r="AV140" s="298">
        <v>5307.5769777252572</v>
      </c>
      <c r="AX140" s="301"/>
      <c r="AY140" s="301"/>
      <c r="AZ140" s="301"/>
      <c r="BA140" s="301"/>
      <c r="BB140" s="301"/>
      <c r="BC140" s="301"/>
      <c r="BD140" s="301"/>
      <c r="BE140" s="301"/>
      <c r="BF140" s="301"/>
      <c r="BG140" s="301"/>
      <c r="BH140" s="301"/>
      <c r="BI140" s="301"/>
      <c r="BJ140" s="301"/>
      <c r="BK140" s="301"/>
      <c r="BL140" s="301"/>
      <c r="BM140" s="301"/>
      <c r="BN140" s="301"/>
      <c r="BO140" s="301"/>
      <c r="BP140" s="301"/>
      <c r="BQ140" s="301"/>
      <c r="BR140" s="301"/>
    </row>
    <row r="141" spans="2:70" x14ac:dyDescent="0.2">
      <c r="B141" s="296">
        <v>28</v>
      </c>
      <c r="C141" s="3" t="s">
        <v>63</v>
      </c>
      <c r="D141" s="297">
        <v>2904.7546748538143</v>
      </c>
      <c r="E141" s="298">
        <v>2965.5270970882502</v>
      </c>
      <c r="F141" s="298">
        <v>2966.2654236872499</v>
      </c>
      <c r="G141" s="298">
        <v>2966.2743936467605</v>
      </c>
      <c r="H141" s="298">
        <v>2966.2745026231582</v>
      </c>
      <c r="I141" s="298">
        <v>2966.2745039471179</v>
      </c>
      <c r="J141" s="298">
        <v>2966.2745039632027</v>
      </c>
      <c r="K141" s="298">
        <v>2966.2745039633974</v>
      </c>
      <c r="L141" s="298">
        <v>2966.2745039633996</v>
      </c>
      <c r="M141" s="298">
        <v>2966.2745039633996</v>
      </c>
      <c r="N141" s="298">
        <v>2966.2745039633996</v>
      </c>
      <c r="O141" s="298">
        <v>2966.2745039633996</v>
      </c>
      <c r="P141" s="298">
        <v>2966.2745039633996</v>
      </c>
      <c r="Q141" s="298">
        <v>2966.2745039633996</v>
      </c>
      <c r="R141" s="298">
        <v>2966.2745039633996</v>
      </c>
      <c r="S141" s="298">
        <v>2966.2745039633996</v>
      </c>
      <c r="T141" s="298">
        <v>2966.2745039633996</v>
      </c>
      <c r="U141" s="298">
        <v>2966.2745039633996</v>
      </c>
      <c r="V141" s="298">
        <v>2966.2745039633996</v>
      </c>
      <c r="W141" s="298">
        <v>2966.2745039633996</v>
      </c>
      <c r="X141" s="298">
        <v>2966.2745039633996</v>
      </c>
      <c r="Z141" s="296">
        <v>28</v>
      </c>
      <c r="AA141" s="3" t="s">
        <v>63</v>
      </c>
      <c r="AB141" s="297">
        <v>2956.0526424117329</v>
      </c>
      <c r="AC141" s="298">
        <v>3017.8983056228285</v>
      </c>
      <c r="AD141" s="298">
        <v>3018.6496710695665</v>
      </c>
      <c r="AE141" s="298">
        <v>3018.6587994385627</v>
      </c>
      <c r="AF141" s="298">
        <v>3018.6589103394836</v>
      </c>
      <c r="AG141" s="298">
        <v>3018.658911686824</v>
      </c>
      <c r="AH141" s="298">
        <v>3018.6589117031931</v>
      </c>
      <c r="AI141" s="298">
        <v>3018.6589117033918</v>
      </c>
      <c r="AJ141" s="298">
        <v>3018.6589117033936</v>
      </c>
      <c r="AK141" s="298">
        <v>3018.6589117033936</v>
      </c>
      <c r="AL141" s="298">
        <v>3018.6589117033936</v>
      </c>
      <c r="AM141" s="298">
        <v>3018.6589117033936</v>
      </c>
      <c r="AN141" s="298">
        <v>3018.6589117033936</v>
      </c>
      <c r="AO141" s="298">
        <v>3018.6589117033936</v>
      </c>
      <c r="AP141" s="298">
        <v>3018.6589117033936</v>
      </c>
      <c r="AQ141" s="298">
        <v>3018.6589117033936</v>
      </c>
      <c r="AR141" s="298">
        <v>3018.6589117033936</v>
      </c>
      <c r="AS141" s="298">
        <v>3018.6589117033936</v>
      </c>
      <c r="AT141" s="298">
        <v>3018.6589117033936</v>
      </c>
      <c r="AU141" s="298">
        <v>3018.6589117033936</v>
      </c>
      <c r="AV141" s="298">
        <v>3018.6589117033936</v>
      </c>
      <c r="AX141" s="301"/>
      <c r="AY141" s="301"/>
      <c r="AZ141" s="301"/>
      <c r="BA141" s="301"/>
      <c r="BB141" s="301"/>
      <c r="BC141" s="301"/>
      <c r="BD141" s="301"/>
      <c r="BE141" s="301"/>
      <c r="BF141" s="301"/>
      <c r="BG141" s="301"/>
      <c r="BH141" s="301"/>
      <c r="BI141" s="301"/>
      <c r="BJ141" s="301"/>
      <c r="BK141" s="301"/>
      <c r="BL141" s="301"/>
      <c r="BM141" s="301"/>
      <c r="BN141" s="301"/>
      <c r="BO141" s="301"/>
      <c r="BP141" s="301"/>
      <c r="BQ141" s="301"/>
      <c r="BR141" s="301"/>
    </row>
    <row r="142" spans="2:70" x14ac:dyDescent="0.2">
      <c r="B142" s="296">
        <v>29</v>
      </c>
      <c r="C142" s="3" t="s">
        <v>64</v>
      </c>
      <c r="D142" s="297">
        <v>2537.1926774392909</v>
      </c>
      <c r="E142" s="298">
        <v>2576.5514242881418</v>
      </c>
      <c r="F142" s="298">
        <v>2637.8166641667967</v>
      </c>
      <c r="G142" s="298">
        <v>2690.4283059775039</v>
      </c>
      <c r="H142" s="298">
        <v>2746.4586026022439</v>
      </c>
      <c r="I142" s="298">
        <v>2801.1383396928127</v>
      </c>
      <c r="J142" s="298">
        <v>2856.3516232087613</v>
      </c>
      <c r="K142" s="298">
        <v>2911.3541260957722</v>
      </c>
      <c r="L142" s="298">
        <v>2966.4398991002881</v>
      </c>
      <c r="M142" s="298">
        <v>3021.492775758948</v>
      </c>
      <c r="N142" s="298">
        <v>3076.5586483110105</v>
      </c>
      <c r="O142" s="298">
        <v>3131.6193867595421</v>
      </c>
      <c r="P142" s="298">
        <v>3186.6821534656342</v>
      </c>
      <c r="Q142" s="298">
        <v>3241.7441188967441</v>
      </c>
      <c r="R142" s="298">
        <v>3296.806400876208</v>
      </c>
      <c r="S142" s="298">
        <v>3351.8685578014033</v>
      </c>
      <c r="T142" s="298">
        <v>3406.9307641300093</v>
      </c>
      <c r="U142" s="298">
        <v>3461.9929509415142</v>
      </c>
      <c r="V142" s="298">
        <v>3517.055145463366</v>
      </c>
      <c r="W142" s="298">
        <v>3572.1173369392004</v>
      </c>
      <c r="X142" s="298">
        <v>3627.179529618375</v>
      </c>
      <c r="Z142" s="296">
        <v>29</v>
      </c>
      <c r="AA142" s="3" t="s">
        <v>64</v>
      </c>
      <c r="AB142" s="297">
        <v>2638.2490617816979</v>
      </c>
      <c r="AC142" s="298">
        <v>2679.1754675175384</v>
      </c>
      <c r="AD142" s="298">
        <v>2742.8809019005603</v>
      </c>
      <c r="AE142" s="298">
        <v>2797.5880654045877</v>
      </c>
      <c r="AF142" s="298">
        <v>2855.850048743891</v>
      </c>
      <c r="AG142" s="298">
        <v>2912.7076797627778</v>
      </c>
      <c r="AH142" s="298">
        <v>2970.1201083611672</v>
      </c>
      <c r="AI142" s="298">
        <v>3027.3133609381675</v>
      </c>
      <c r="AJ142" s="298">
        <v>3084.5932002814525</v>
      </c>
      <c r="AK142" s="298">
        <v>3141.8388330174266</v>
      </c>
      <c r="AL142" s="298">
        <v>3199.0979792732383</v>
      </c>
      <c r="AM142" s="298">
        <v>3256.3517869341749</v>
      </c>
      <c r="AN142" s="298">
        <v>3313.6077036381712</v>
      </c>
      <c r="AO142" s="298">
        <v>3370.8627871524013</v>
      </c>
      <c r="AP142" s="298">
        <v>3428.1181998231073</v>
      </c>
      <c r="AQ142" s="298">
        <v>3485.3734824586318</v>
      </c>
      <c r="AR142" s="298">
        <v>3542.6288164653079</v>
      </c>
      <c r="AS142" s="298">
        <v>3599.8841301775146</v>
      </c>
      <c r="AT142" s="298">
        <v>3657.1394519071705</v>
      </c>
      <c r="AU142" s="298">
        <v>3714.3947704694892</v>
      </c>
      <c r="AV142" s="298">
        <v>3771.6500902830749</v>
      </c>
      <c r="AX142" s="301"/>
      <c r="AY142" s="301"/>
      <c r="AZ142" s="301"/>
      <c r="BA142" s="301"/>
      <c r="BB142" s="301"/>
      <c r="BC142" s="301"/>
      <c r="BD142" s="301"/>
      <c r="BE142" s="301"/>
      <c r="BF142" s="301"/>
      <c r="BG142" s="301"/>
      <c r="BH142" s="301"/>
      <c r="BI142" s="301"/>
      <c r="BJ142" s="301"/>
      <c r="BK142" s="301"/>
      <c r="BL142" s="301"/>
      <c r="BM142" s="301"/>
      <c r="BN142" s="301"/>
      <c r="BO142" s="301"/>
      <c r="BP142" s="301"/>
      <c r="BQ142" s="301"/>
      <c r="BR142" s="301"/>
    </row>
    <row r="143" spans="2:70" x14ac:dyDescent="0.2">
      <c r="B143" s="296">
        <v>31</v>
      </c>
      <c r="C143" s="3" t="s">
        <v>65</v>
      </c>
      <c r="D143" s="297">
        <v>3688.5314705823462</v>
      </c>
      <c r="E143" s="298">
        <v>3795.9205263352378</v>
      </c>
      <c r="F143" s="298">
        <v>3884.216626683216</v>
      </c>
      <c r="G143" s="298">
        <v>3966.085489478713</v>
      </c>
      <c r="H143" s="298">
        <v>4046.4808205991435</v>
      </c>
      <c r="I143" s="298">
        <v>4127.5322241944577</v>
      </c>
      <c r="J143" s="298">
        <v>4209.9313519574607</v>
      </c>
      <c r="K143" s="298">
        <v>4293.9445673008004</v>
      </c>
      <c r="L143" s="298">
        <v>4379.6825605723752</v>
      </c>
      <c r="M143" s="298">
        <v>4467.2079832454583</v>
      </c>
      <c r="N143" s="298">
        <v>4556.5670286118075</v>
      </c>
      <c r="O143" s="298">
        <v>4647.8011471048649</v>
      </c>
      <c r="P143" s="298">
        <v>4740.9506906129109</v>
      </c>
      <c r="Q143" s="298">
        <v>4836.0562034125433</v>
      </c>
      <c r="R143" s="298">
        <v>4933.1589030328905</v>
      </c>
      <c r="S143" s="298">
        <v>5032.3006385713879</v>
      </c>
      <c r="T143" s="298">
        <v>5133.52474387649</v>
      </c>
      <c r="U143" s="298">
        <v>5236.8729937073122</v>
      </c>
      <c r="V143" s="298">
        <v>5342.3976461045231</v>
      </c>
      <c r="W143" s="298">
        <v>5450.1145191708138</v>
      </c>
      <c r="X143" s="298">
        <v>5560.189120514292</v>
      </c>
      <c r="Z143" s="296">
        <v>31</v>
      </c>
      <c r="AA143" s="3" t="s">
        <v>65</v>
      </c>
      <c r="AB143" s="297">
        <v>3835.4456790556419</v>
      </c>
      <c r="AC143" s="298">
        <v>3947.1120408991696</v>
      </c>
      <c r="AD143" s="298">
        <v>4038.9249749240084</v>
      </c>
      <c r="AE143" s="298">
        <v>4124.0546745246529</v>
      </c>
      <c r="AF143" s="298">
        <v>4207.6521516836065</v>
      </c>
      <c r="AG143" s="298">
        <v>4291.9318326841239</v>
      </c>
      <c r="AH143" s="298">
        <v>4377.6129177059274</v>
      </c>
      <c r="AI143" s="298">
        <v>4464.9723794163901</v>
      </c>
      <c r="AJ143" s="298">
        <v>4554.125316959974</v>
      </c>
      <c r="AK143" s="298">
        <v>4645.136877218124</v>
      </c>
      <c r="AL143" s="298">
        <v>4738.055093361414</v>
      </c>
      <c r="AM143" s="298">
        <v>4832.9230667940528</v>
      </c>
      <c r="AN143" s="298">
        <v>4929.7827566200203</v>
      </c>
      <c r="AO143" s="298">
        <v>5028.6763219944642</v>
      </c>
      <c r="AP143" s="298">
        <v>5129.6466221406881</v>
      </c>
      <c r="AQ143" s="298">
        <v>5232.7371730056866</v>
      </c>
      <c r="AR143" s="298">
        <v>5337.9930344250924</v>
      </c>
      <c r="AS143" s="298">
        <v>5445.457645046672</v>
      </c>
      <c r="AT143" s="298">
        <v>5555.1853443488653</v>
      </c>
      <c r="AU143" s="298">
        <v>5667.1925804693865</v>
      </c>
      <c r="AV143" s="298">
        <v>5781.6514531843768</v>
      </c>
      <c r="AX143" s="301"/>
      <c r="AY143" s="301"/>
      <c r="AZ143" s="301"/>
      <c r="BA143" s="301"/>
      <c r="BB143" s="301"/>
      <c r="BC143" s="301"/>
      <c r="BD143" s="301"/>
      <c r="BE143" s="301"/>
      <c r="BF143" s="301"/>
      <c r="BG143" s="301"/>
      <c r="BH143" s="301"/>
      <c r="BI143" s="301"/>
      <c r="BJ143" s="301"/>
      <c r="BK143" s="301"/>
      <c r="BL143" s="301"/>
      <c r="BM143" s="301"/>
      <c r="BN143" s="301"/>
      <c r="BO143" s="301"/>
      <c r="BP143" s="301"/>
      <c r="BQ143" s="301"/>
      <c r="BR143" s="301"/>
    </row>
    <row r="144" spans="2:70" x14ac:dyDescent="0.2">
      <c r="B144" s="296">
        <v>32</v>
      </c>
      <c r="C144" s="3" t="s">
        <v>66</v>
      </c>
      <c r="D144" s="297">
        <v>11815.670013560375</v>
      </c>
      <c r="E144" s="298">
        <v>12218.09535456813</v>
      </c>
      <c r="F144" s="298">
        <v>12516.318196444547</v>
      </c>
      <c r="G144" s="298">
        <v>12825.241116672951</v>
      </c>
      <c r="H144" s="298">
        <v>13140.38729827303</v>
      </c>
      <c r="I144" s="298">
        <v>13462.215174139894</v>
      </c>
      <c r="J144" s="298">
        <v>13790.78518700476</v>
      </c>
      <c r="K144" s="298">
        <v>14126.259324507333</v>
      </c>
      <c r="L144" s="298">
        <v>14468.777356589029</v>
      </c>
      <c r="M144" s="298">
        <v>14818.488538913864</v>
      </c>
      <c r="N144" s="298">
        <v>15175.543587055205</v>
      </c>
      <c r="O144" s="298">
        <v>15540.096807103646</v>
      </c>
      <c r="P144" s="298">
        <v>15912.305647564519</v>
      </c>
      <c r="Q144" s="298">
        <v>16292.330846207533</v>
      </c>
      <c r="R144" s="298">
        <v>16680.336685432445</v>
      </c>
      <c r="S144" s="298">
        <v>17076.490211419539</v>
      </c>
      <c r="T144" s="298">
        <v>17480.964663035775</v>
      </c>
      <c r="U144" s="298">
        <v>17893.926434859291</v>
      </c>
      <c r="V144" s="298">
        <v>18315.586345510063</v>
      </c>
      <c r="W144" s="298">
        <v>18745.999751810195</v>
      </c>
      <c r="X144" s="298">
        <v>19185.857499988619</v>
      </c>
      <c r="Z144" s="296">
        <v>32</v>
      </c>
      <c r="AA144" s="3" t="s">
        <v>66</v>
      </c>
      <c r="AB144" s="297">
        <v>12286.288150200482</v>
      </c>
      <c r="AC144" s="298">
        <v>12704.742092540571</v>
      </c>
      <c r="AD144" s="298">
        <v>13014.843150208928</v>
      </c>
      <c r="AE144" s="298">
        <v>13336.070470350031</v>
      </c>
      <c r="AF144" s="298">
        <v>13663.768924363249</v>
      </c>
      <c r="AG144" s="298">
        <v>13998.415204525894</v>
      </c>
      <c r="AH144" s="298">
        <v>14340.072161003154</v>
      </c>
      <c r="AI144" s="298">
        <v>14688.90823340247</v>
      </c>
      <c r="AJ144" s="298">
        <v>15045.068758701971</v>
      </c>
      <c r="AK144" s="298">
        <v>15408.708937418807</v>
      </c>
      <c r="AL144" s="298">
        <v>15779.985488127621</v>
      </c>
      <c r="AM144" s="298">
        <v>16159.058862930588</v>
      </c>
      <c r="AN144" s="298">
        <v>16546.092781507017</v>
      </c>
      <c r="AO144" s="298">
        <v>16941.254383811978</v>
      </c>
      <c r="AP144" s="298">
        <v>17344.714495613218</v>
      </c>
      <c r="AQ144" s="298">
        <v>17756.646816540375</v>
      </c>
      <c r="AR144" s="298">
        <v>18177.231485564476</v>
      </c>
      <c r="AS144" s="298">
        <v>18606.641524759729</v>
      </c>
      <c r="AT144" s="298">
        <v>19045.096149651741</v>
      </c>
      <c r="AU144" s="298">
        <v>19492.652921924819</v>
      </c>
      <c r="AV144" s="298">
        <v>19950.03020421317</v>
      </c>
      <c r="AX144" s="301"/>
      <c r="AY144" s="301"/>
      <c r="AZ144" s="301"/>
      <c r="BA144" s="301"/>
      <c r="BB144" s="301"/>
      <c r="BC144" s="301"/>
      <c r="BD144" s="301"/>
      <c r="BE144" s="301"/>
      <c r="BF144" s="301"/>
      <c r="BG144" s="301"/>
      <c r="BH144" s="301"/>
      <c r="BI144" s="301"/>
      <c r="BJ144" s="301"/>
      <c r="BK144" s="301"/>
      <c r="BL144" s="301"/>
      <c r="BM144" s="301"/>
      <c r="BN144" s="301"/>
      <c r="BO144" s="301"/>
      <c r="BP144" s="301"/>
      <c r="BQ144" s="301"/>
      <c r="BR144" s="301"/>
    </row>
    <row r="145" spans="2:70" x14ac:dyDescent="0.2">
      <c r="B145" s="296">
        <v>33</v>
      </c>
      <c r="C145" s="3" t="s">
        <v>67</v>
      </c>
      <c r="D145" s="297">
        <v>5405.5225498755235</v>
      </c>
      <c r="E145" s="298">
        <v>5708.8447198533631</v>
      </c>
      <c r="F145" s="298">
        <v>5988.9699003714568</v>
      </c>
      <c r="G145" s="298">
        <v>6265.2767166709173</v>
      </c>
      <c r="H145" s="298">
        <v>6541.1311818397271</v>
      </c>
      <c r="I145" s="298">
        <v>6817.2148408210105</v>
      </c>
      <c r="J145" s="298">
        <v>7093.650065034838</v>
      </c>
      <c r="K145" s="298">
        <v>7370.4672398340863</v>
      </c>
      <c r="L145" s="298">
        <v>7647.6780816394921</v>
      </c>
      <c r="M145" s="298">
        <v>7925.2916410735443</v>
      </c>
      <c r="N145" s="298">
        <v>8203.3164868357744</v>
      </c>
      <c r="O145" s="298">
        <v>8481.7612835991513</v>
      </c>
      <c r="P145" s="298">
        <v>8760.6348538351485</v>
      </c>
      <c r="Q145" s="298">
        <v>9039.9462011226333</v>
      </c>
      <c r="R145" s="298">
        <v>9319.7045255359135</v>
      </c>
      <c r="S145" s="298">
        <v>9599.9191875167126</v>
      </c>
      <c r="T145" s="298">
        <v>9880.5998721075503</v>
      </c>
      <c r="U145" s="298">
        <v>10161.755967771833</v>
      </c>
      <c r="V145" s="298">
        <v>10443.399012254175</v>
      </c>
      <c r="W145" s="298">
        <v>10725.533159481758</v>
      </c>
      <c r="X145" s="298">
        <v>11008.193014277569</v>
      </c>
      <c r="Z145" s="296">
        <v>33</v>
      </c>
      <c r="AA145" s="3" t="s">
        <v>67</v>
      </c>
      <c r="AB145" s="297">
        <v>5620.824513037066</v>
      </c>
      <c r="AC145" s="298">
        <v>5936.2280050451218</v>
      </c>
      <c r="AD145" s="298">
        <v>6227.510571503256</v>
      </c>
      <c r="AE145" s="298">
        <v>6514.8226882959216</v>
      </c>
      <c r="AF145" s="298">
        <v>6801.6644368124007</v>
      </c>
      <c r="AG145" s="298">
        <v>7088.7445079309073</v>
      </c>
      <c r="AH145" s="298">
        <v>7376.1901471251795</v>
      </c>
      <c r="AI145" s="298">
        <v>7664.0329499966811</v>
      </c>
      <c r="AJ145" s="298">
        <v>7952.2850996311945</v>
      </c>
      <c r="AK145" s="298">
        <v>8240.9560071375054</v>
      </c>
      <c r="AL145" s="298">
        <v>8530.0545825064437</v>
      </c>
      <c r="AM145" s="298">
        <v>8819.5898355249046</v>
      </c>
      <c r="AN145" s="298">
        <v>9109.5709400634114</v>
      </c>
      <c r="AO145" s="298">
        <v>9400.0072583133515</v>
      </c>
      <c r="AP145" s="298">
        <v>9690.9083567880079</v>
      </c>
      <c r="AQ145" s="298">
        <v>9982.2839687555024</v>
      </c>
      <c r="AR145" s="298">
        <v>10274.144165013595</v>
      </c>
      <c r="AS145" s="298">
        <v>10566.498707968187</v>
      </c>
      <c r="AT145" s="298">
        <v>10859.359594912259</v>
      </c>
      <c r="AU145" s="298">
        <v>11152.731145223919</v>
      </c>
      <c r="AV145" s="298">
        <v>11446.649342036244</v>
      </c>
      <c r="AX145" s="301"/>
      <c r="AY145" s="301"/>
      <c r="AZ145" s="301"/>
      <c r="BA145" s="301"/>
      <c r="BB145" s="301"/>
      <c r="BC145" s="301"/>
      <c r="BD145" s="301"/>
      <c r="BE145" s="301"/>
      <c r="BF145" s="301"/>
      <c r="BG145" s="301"/>
      <c r="BH145" s="301"/>
      <c r="BI145" s="301"/>
      <c r="BJ145" s="301"/>
      <c r="BK145" s="301"/>
      <c r="BL145" s="301"/>
      <c r="BM145" s="301"/>
      <c r="BN145" s="301"/>
      <c r="BO145" s="301"/>
      <c r="BP145" s="301"/>
      <c r="BQ145" s="301"/>
      <c r="BR145" s="301"/>
    </row>
    <row r="146" spans="2:70" x14ac:dyDescent="0.2">
      <c r="B146" s="296">
        <v>34</v>
      </c>
      <c r="C146" s="3" t="s">
        <v>68</v>
      </c>
      <c r="D146" s="297">
        <v>1594.6316357768264</v>
      </c>
      <c r="E146" s="298">
        <v>1678.7413054353242</v>
      </c>
      <c r="F146" s="298">
        <v>1769.3765263899077</v>
      </c>
      <c r="G146" s="298">
        <v>1861.7499975809551</v>
      </c>
      <c r="H146" s="298">
        <v>1955.439474204011</v>
      </c>
      <c r="I146" s="298">
        <v>2050.4392153207464</v>
      </c>
      <c r="J146" s="298">
        <v>2146.7356018910423</v>
      </c>
      <c r="K146" s="298">
        <v>2244.3248209300682</v>
      </c>
      <c r="L146" s="298">
        <v>2343.2030692395292</v>
      </c>
      <c r="M146" s="298">
        <v>2443.3683584296109</v>
      </c>
      <c r="N146" s="298">
        <v>2544.8198740297912</v>
      </c>
      <c r="O146" s="298">
        <v>2647.5580397109147</v>
      </c>
      <c r="P146" s="298">
        <v>2751.5844195484578</v>
      </c>
      <c r="Q146" s="298">
        <v>2856.9016683833729</v>
      </c>
      <c r="R146" s="298">
        <v>2963.5134976813806</v>
      </c>
      <c r="S146" s="298">
        <v>3071.4245711415851</v>
      </c>
      <c r="T146" s="298">
        <v>3180.6407166170584</v>
      </c>
      <c r="U146" s="298">
        <v>3291.167917093856</v>
      </c>
      <c r="V146" s="298">
        <v>3403.016125657417</v>
      </c>
      <c r="W146" s="298">
        <v>3516.1841293671182</v>
      </c>
      <c r="X146" s="298">
        <v>3630.7195313500388</v>
      </c>
      <c r="Z146" s="296">
        <v>34</v>
      </c>
      <c r="AA146" s="3" t="s">
        <v>68</v>
      </c>
      <c r="AB146" s="297">
        <v>1658.1458138298174</v>
      </c>
      <c r="AC146" s="298">
        <v>1745.6055716308128</v>
      </c>
      <c r="AD146" s="298">
        <v>1839.850793436018</v>
      </c>
      <c r="AE146" s="298">
        <v>1935.9034999846042</v>
      </c>
      <c r="AF146" s="298">
        <v>2033.3246284615561</v>
      </c>
      <c r="AG146" s="298">
        <v>2132.1082092669717</v>
      </c>
      <c r="AH146" s="298">
        <v>2232.2400809143624</v>
      </c>
      <c r="AI146" s="298">
        <v>2333.7162785477126</v>
      </c>
      <c r="AJ146" s="298">
        <v>2436.532847487339</v>
      </c>
      <c r="AK146" s="298">
        <v>2540.6877201458619</v>
      </c>
      <c r="AL146" s="298">
        <v>2646.1800496123979</v>
      </c>
      <c r="AM146" s="298">
        <v>2753.0102764326011</v>
      </c>
      <c r="AN146" s="298">
        <v>2861.1800269790724</v>
      </c>
      <c r="AO146" s="298">
        <v>2970.6920618350828</v>
      </c>
      <c r="AP146" s="298">
        <v>3081.5502402940301</v>
      </c>
      <c r="AQ146" s="298">
        <v>3193.7594118101542</v>
      </c>
      <c r="AR146" s="298">
        <v>3307.3256363599153</v>
      </c>
      <c r="AS146" s="298">
        <v>3422.2551352317041</v>
      </c>
      <c r="AT146" s="298">
        <v>3538.5582579423517</v>
      </c>
      <c r="AU146" s="298">
        <v>3656.2337432398103</v>
      </c>
      <c r="AV146" s="298">
        <v>3775.3310902837106</v>
      </c>
      <c r="AX146" s="301"/>
      <c r="AY146" s="301"/>
      <c r="AZ146" s="301"/>
      <c r="BA146" s="301"/>
      <c r="BB146" s="301"/>
      <c r="BC146" s="301"/>
      <c r="BD146" s="301"/>
      <c r="BE146" s="301"/>
      <c r="BF146" s="301"/>
      <c r="BG146" s="301"/>
      <c r="BH146" s="301"/>
      <c r="BI146" s="301"/>
      <c r="BJ146" s="301"/>
      <c r="BK146" s="301"/>
      <c r="BL146" s="301"/>
      <c r="BM146" s="301"/>
      <c r="BN146" s="301"/>
      <c r="BO146" s="301"/>
      <c r="BP146" s="301"/>
      <c r="BQ146" s="301"/>
      <c r="BR146" s="301"/>
    </row>
    <row r="147" spans="2:70" x14ac:dyDescent="0.2">
      <c r="B147" s="296">
        <v>35</v>
      </c>
      <c r="C147" s="3" t="s">
        <v>69</v>
      </c>
      <c r="D147" s="297">
        <v>571.40576763558943</v>
      </c>
      <c r="E147" s="298">
        <v>596.90280792142141</v>
      </c>
      <c r="F147" s="298">
        <v>618.6304361410522</v>
      </c>
      <c r="G147" s="298">
        <v>643.45547069271356</v>
      </c>
      <c r="H147" s="298">
        <v>669.17670775980662</v>
      </c>
      <c r="I147" s="298">
        <v>695.51370933135627</v>
      </c>
      <c r="J147" s="298">
        <v>722.51423795453468</v>
      </c>
      <c r="K147" s="298">
        <v>750.18488950525398</v>
      </c>
      <c r="L147" s="298">
        <v>778.54310376878925</v>
      </c>
      <c r="M147" s="298">
        <v>807.60401072160209</v>
      </c>
      <c r="N147" s="298">
        <v>837.38381492226665</v>
      </c>
      <c r="O147" s="298">
        <v>867.89893679921306</v>
      </c>
      <c r="P147" s="298">
        <v>899.16624282163673</v>
      </c>
      <c r="Q147" s="298">
        <v>931.202998544769</v>
      </c>
      <c r="R147" s="298">
        <v>964.02688516442572</v>
      </c>
      <c r="S147" s="298">
        <v>997.65603130513728</v>
      </c>
      <c r="T147" s="298">
        <v>1032.1089190646196</v>
      </c>
      <c r="U147" s="298">
        <v>1067.4048011408725</v>
      </c>
      <c r="V147" s="298">
        <v>1103.5621129362662</v>
      </c>
      <c r="W147" s="298">
        <v>1140.604742150568</v>
      </c>
      <c r="X147" s="298">
        <v>1178.5375081938969</v>
      </c>
      <c r="Z147" s="296">
        <v>35</v>
      </c>
      <c r="AA147" s="3" t="s">
        <v>69</v>
      </c>
      <c r="AB147" s="297">
        <v>580.45112093726084</v>
      </c>
      <c r="AC147" s="298">
        <v>606.35177937081755</v>
      </c>
      <c r="AD147" s="298">
        <v>628.4233559451651</v>
      </c>
      <c r="AE147" s="298">
        <v>653.64137079377917</v>
      </c>
      <c r="AF147" s="298">
        <v>679.76977504364436</v>
      </c>
      <c r="AG147" s="298">
        <v>706.52369135007166</v>
      </c>
      <c r="AH147" s="298">
        <v>733.95163834135496</v>
      </c>
      <c r="AI147" s="298">
        <v>762.0603163061221</v>
      </c>
      <c r="AJ147" s="298">
        <v>790.86744110144923</v>
      </c>
      <c r="AK147" s="298">
        <v>820.38838221132505</v>
      </c>
      <c r="AL147" s="298">
        <v>850.63960071248619</v>
      </c>
      <c r="AM147" s="298">
        <v>881.63777696874456</v>
      </c>
      <c r="AN147" s="298">
        <v>913.40004444550323</v>
      </c>
      <c r="AO147" s="298">
        <v>945.9439420117327</v>
      </c>
      <c r="AP147" s="298">
        <v>979.2874307565786</v>
      </c>
      <c r="AQ147" s="298">
        <v>1013.4489262806976</v>
      </c>
      <c r="AR147" s="298">
        <v>1048.4472032534125</v>
      </c>
      <c r="AS147" s="298">
        <v>1084.3018191429326</v>
      </c>
      <c r="AT147" s="298">
        <v>1121.0315011840473</v>
      </c>
      <c r="AU147" s="298">
        <v>1158.6605152188115</v>
      </c>
      <c r="AV147" s="298">
        <v>1197.1937569486063</v>
      </c>
      <c r="AX147" s="301"/>
      <c r="AY147" s="301"/>
      <c r="AZ147" s="301"/>
      <c r="BA147" s="301"/>
      <c r="BB147" s="301"/>
      <c r="BC147" s="301"/>
      <c r="BD147" s="301"/>
      <c r="BE147" s="301"/>
      <c r="BF147" s="301"/>
      <c r="BG147" s="301"/>
      <c r="BH147" s="301"/>
      <c r="BI147" s="301"/>
      <c r="BJ147" s="301"/>
      <c r="BK147" s="301"/>
      <c r="BL147" s="301"/>
      <c r="BM147" s="301"/>
      <c r="BN147" s="301"/>
      <c r="BO147" s="301"/>
      <c r="BP147" s="301"/>
      <c r="BQ147" s="301"/>
      <c r="BR147" s="301"/>
    </row>
    <row r="148" spans="2:70" x14ac:dyDescent="0.2">
      <c r="B148" s="296">
        <v>36</v>
      </c>
      <c r="C148" s="3" t="s">
        <v>70</v>
      </c>
      <c r="D148" s="297">
        <v>275.59875759112811</v>
      </c>
      <c r="E148" s="298">
        <v>289.65376486635756</v>
      </c>
      <c r="F148" s="298">
        <v>303.36711211227606</v>
      </c>
      <c r="G148" s="298">
        <v>316.87017388641277</v>
      </c>
      <c r="H148" s="298">
        <v>330.27429670479773</v>
      </c>
      <c r="I148" s="298">
        <v>343.57313290327761</v>
      </c>
      <c r="J148" s="298">
        <v>356.7654498834097</v>
      </c>
      <c r="K148" s="298">
        <v>369.84876107208538</v>
      </c>
      <c r="L148" s="298">
        <v>382.82084119212828</v>
      </c>
      <c r="M148" s="298">
        <v>395.67933806371491</v>
      </c>
      <c r="N148" s="298">
        <v>408.42187060925153</v>
      </c>
      <c r="O148" s="298">
        <v>421.04600253377151</v>
      </c>
      <c r="P148" s="298">
        <v>433.54924760220962</v>
      </c>
      <c r="Q148" s="298">
        <v>445.92906749292433</v>
      </c>
      <c r="R148" s="298">
        <v>458.18286884249318</v>
      </c>
      <c r="S148" s="298">
        <v>470.30801092576422</v>
      </c>
      <c r="T148" s="298">
        <v>482.30176977189467</v>
      </c>
      <c r="U148" s="298">
        <v>494.16147272220337</v>
      </c>
      <c r="V148" s="298">
        <v>505.88396725225641</v>
      </c>
      <c r="W148" s="298">
        <v>517.46769010728337</v>
      </c>
      <c r="X148" s="298">
        <v>528.90445976937963</v>
      </c>
      <c r="Z148" s="296">
        <v>36</v>
      </c>
      <c r="AA148" s="3" t="s">
        <v>70</v>
      </c>
      <c r="AB148" s="297">
        <v>277.6078725339674</v>
      </c>
      <c r="AC148" s="298">
        <v>291.76534081223343</v>
      </c>
      <c r="AD148" s="298">
        <v>305.57865835957449</v>
      </c>
      <c r="AE148" s="298">
        <v>319.18015745404466</v>
      </c>
      <c r="AF148" s="298">
        <v>332.68199632777578</v>
      </c>
      <c r="AG148" s="298">
        <v>346.07778104214259</v>
      </c>
      <c r="AH148" s="298">
        <v>359.36627001305976</v>
      </c>
      <c r="AI148" s="298">
        <v>372.54495854030068</v>
      </c>
      <c r="AJ148" s="298">
        <v>385.61160512441899</v>
      </c>
      <c r="AK148" s="298">
        <v>398.56384043819941</v>
      </c>
      <c r="AL148" s="298">
        <v>411.39926604599293</v>
      </c>
      <c r="AM148" s="298">
        <v>424.11542789224262</v>
      </c>
      <c r="AN148" s="298">
        <v>436.70982161722986</v>
      </c>
      <c r="AO148" s="298">
        <v>449.17989039494785</v>
      </c>
      <c r="AP148" s="298">
        <v>461.52302195635502</v>
      </c>
      <c r="AQ148" s="298">
        <v>473.73655632541312</v>
      </c>
      <c r="AR148" s="298">
        <v>485.81774967353164</v>
      </c>
      <c r="AS148" s="298">
        <v>497.76390985834826</v>
      </c>
      <c r="AT148" s="298">
        <v>509.57186137352534</v>
      </c>
      <c r="AU148" s="298">
        <v>521.24002956816548</v>
      </c>
      <c r="AV148" s="298">
        <v>532.76017328109845</v>
      </c>
      <c r="AX148" s="301"/>
      <c r="AY148" s="301"/>
      <c r="AZ148" s="301"/>
      <c r="BA148" s="301"/>
      <c r="BB148" s="301"/>
      <c r="BC148" s="301"/>
      <c r="BD148" s="301"/>
      <c r="BE148" s="301"/>
      <c r="BF148" s="301"/>
      <c r="BG148" s="301"/>
      <c r="BH148" s="301"/>
      <c r="BI148" s="301"/>
      <c r="BJ148" s="301"/>
      <c r="BK148" s="301"/>
      <c r="BL148" s="301"/>
      <c r="BM148" s="301"/>
      <c r="BN148" s="301"/>
      <c r="BO148" s="301"/>
      <c r="BP148" s="301"/>
      <c r="BQ148" s="301"/>
      <c r="BR148" s="301"/>
    </row>
    <row r="149" spans="2:70" x14ac:dyDescent="0.2">
      <c r="B149" s="296">
        <v>39</v>
      </c>
      <c r="C149" s="3" t="s">
        <v>71</v>
      </c>
      <c r="D149" s="297">
        <v>2306.5756325348962</v>
      </c>
      <c r="E149" s="298">
        <v>2447.5704277490158</v>
      </c>
      <c r="F149" s="298">
        <v>2580.6920622248945</v>
      </c>
      <c r="G149" s="298">
        <v>2712.9272846166105</v>
      </c>
      <c r="H149" s="298">
        <v>2844.7866726437342</v>
      </c>
      <c r="I149" s="298">
        <v>2976.2414397130206</v>
      </c>
      <c r="J149" s="298">
        <v>3107.2882562808459</v>
      </c>
      <c r="K149" s="298">
        <v>3237.9172350854856</v>
      </c>
      <c r="L149" s="298">
        <v>3368.1199391049763</v>
      </c>
      <c r="M149" s="298">
        <v>3497.8873302576235</v>
      </c>
      <c r="N149" s="298">
        <v>3627.2102890064434</v>
      </c>
      <c r="O149" s="298">
        <v>3756.0794767937896</v>
      </c>
      <c r="P149" s="298">
        <v>3884.4853652123247</v>
      </c>
      <c r="Q149" s="298">
        <v>4012.4182271867503</v>
      </c>
      <c r="R149" s="298">
        <v>4139.8681191865517</v>
      </c>
      <c r="S149" s="298">
        <v>4266.8249381134301</v>
      </c>
      <c r="T149" s="298">
        <v>4393.2781760625858</v>
      </c>
      <c r="U149" s="298">
        <v>4519.2178566121838</v>
      </c>
      <c r="V149" s="298">
        <v>4644.6308569418889</v>
      </c>
      <c r="W149" s="298">
        <v>4769.5152510330699</v>
      </c>
      <c r="X149" s="298">
        <v>4893.8236562109987</v>
      </c>
      <c r="Z149" s="296">
        <v>39</v>
      </c>
      <c r="AA149" s="3" t="s">
        <v>71</v>
      </c>
      <c r="AB149" s="297">
        <v>2323.3905688960772</v>
      </c>
      <c r="AC149" s="298">
        <v>2465.4132161673051</v>
      </c>
      <c r="AD149" s="298">
        <v>2599.5053073585127</v>
      </c>
      <c r="AE149" s="298">
        <v>2732.7045245214676</v>
      </c>
      <c r="AF149" s="298">
        <v>2865.525167487308</v>
      </c>
      <c r="AG149" s="298">
        <v>2997.9382398085272</v>
      </c>
      <c r="AH149" s="298">
        <v>3129.9403876691354</v>
      </c>
      <c r="AI149" s="298">
        <v>3261.5216517292579</v>
      </c>
      <c r="AJ149" s="298">
        <v>3392.6735334610526</v>
      </c>
      <c r="AK149" s="298">
        <v>3523.386928895201</v>
      </c>
      <c r="AL149" s="298">
        <v>3653.6526520133002</v>
      </c>
      <c r="AM149" s="298">
        <v>3783.4612961796165</v>
      </c>
      <c r="AN149" s="298">
        <v>3912.8032635247232</v>
      </c>
      <c r="AO149" s="298">
        <v>4041.6687560629402</v>
      </c>
      <c r="AP149" s="298">
        <v>4170.0477577754191</v>
      </c>
      <c r="AQ149" s="298">
        <v>4297.9300919122779</v>
      </c>
      <c r="AR149" s="298">
        <v>4425.3051739660805</v>
      </c>
      <c r="AS149" s="298">
        <v>4552.162954786887</v>
      </c>
      <c r="AT149" s="298">
        <v>4678.4902158889972</v>
      </c>
      <c r="AU149" s="298">
        <v>4804.2850172130984</v>
      </c>
      <c r="AV149" s="298">
        <v>4929.4996306647763</v>
      </c>
      <c r="AX149" s="301"/>
      <c r="AY149" s="301"/>
      <c r="AZ149" s="301"/>
      <c r="BA149" s="301"/>
      <c r="BB149" s="301"/>
      <c r="BC149" s="301"/>
      <c r="BD149" s="301"/>
      <c r="BE149" s="301"/>
      <c r="BF149" s="301"/>
      <c r="BG149" s="301"/>
      <c r="BH149" s="301"/>
      <c r="BI149" s="301"/>
      <c r="BJ149" s="301"/>
      <c r="BK149" s="301"/>
      <c r="BL149" s="301"/>
      <c r="BM149" s="301"/>
      <c r="BN149" s="301"/>
      <c r="BO149" s="301"/>
      <c r="BP149" s="301"/>
      <c r="BQ149" s="301"/>
      <c r="BR149" s="301"/>
    </row>
    <row r="150" spans="2:70" x14ac:dyDescent="0.2">
      <c r="B150" s="296">
        <v>40</v>
      </c>
      <c r="C150" s="3" t="s">
        <v>72</v>
      </c>
      <c r="D150" s="297">
        <v>0</v>
      </c>
      <c r="E150" s="298">
        <v>0</v>
      </c>
      <c r="F150" s="298">
        <v>0</v>
      </c>
      <c r="G150" s="298">
        <v>0</v>
      </c>
      <c r="H150" s="298">
        <v>0</v>
      </c>
      <c r="I150" s="298">
        <v>0</v>
      </c>
      <c r="J150" s="298">
        <v>0</v>
      </c>
      <c r="K150" s="298">
        <v>0</v>
      </c>
      <c r="L150" s="298">
        <v>0</v>
      </c>
      <c r="M150" s="298">
        <v>0</v>
      </c>
      <c r="N150" s="298">
        <v>0</v>
      </c>
      <c r="O150" s="298">
        <v>0</v>
      </c>
      <c r="P150" s="298">
        <v>0</v>
      </c>
      <c r="Q150" s="298">
        <v>0</v>
      </c>
      <c r="R150" s="298">
        <v>0</v>
      </c>
      <c r="S150" s="298">
        <v>0</v>
      </c>
      <c r="T150" s="298">
        <v>0</v>
      </c>
      <c r="U150" s="298">
        <v>0</v>
      </c>
      <c r="V150" s="298">
        <v>0</v>
      </c>
      <c r="W150" s="298">
        <v>0</v>
      </c>
      <c r="X150" s="298">
        <v>0</v>
      </c>
      <c r="Z150" s="296">
        <v>40</v>
      </c>
      <c r="AA150" s="3" t="s">
        <v>72</v>
      </c>
      <c r="AB150" s="297">
        <v>0</v>
      </c>
      <c r="AC150" s="298">
        <v>0</v>
      </c>
      <c r="AD150" s="298">
        <v>0</v>
      </c>
      <c r="AE150" s="298">
        <v>0</v>
      </c>
      <c r="AF150" s="298">
        <v>0</v>
      </c>
      <c r="AG150" s="298">
        <v>0</v>
      </c>
      <c r="AH150" s="298">
        <v>0</v>
      </c>
      <c r="AI150" s="298">
        <v>0</v>
      </c>
      <c r="AJ150" s="298">
        <v>0</v>
      </c>
      <c r="AK150" s="298">
        <v>0</v>
      </c>
      <c r="AL150" s="298">
        <v>0</v>
      </c>
      <c r="AM150" s="298">
        <v>0</v>
      </c>
      <c r="AN150" s="298">
        <v>0</v>
      </c>
      <c r="AO150" s="298">
        <v>0</v>
      </c>
      <c r="AP150" s="298">
        <v>0</v>
      </c>
      <c r="AQ150" s="298">
        <v>0</v>
      </c>
      <c r="AR150" s="298">
        <v>0</v>
      </c>
      <c r="AS150" s="298">
        <v>0</v>
      </c>
      <c r="AT150" s="298">
        <v>0</v>
      </c>
      <c r="AU150" s="298">
        <v>0</v>
      </c>
      <c r="AV150" s="298">
        <v>0</v>
      </c>
      <c r="AX150" s="301"/>
      <c r="AY150" s="301"/>
      <c r="AZ150" s="301"/>
      <c r="BA150" s="301"/>
      <c r="BB150" s="301"/>
      <c r="BC150" s="301"/>
      <c r="BD150" s="301"/>
      <c r="BE150" s="301"/>
      <c r="BF150" s="301"/>
      <c r="BG150" s="301"/>
      <c r="BH150" s="301"/>
      <c r="BI150" s="301"/>
      <c r="BJ150" s="301"/>
      <c r="BK150" s="301"/>
      <c r="BL150" s="301"/>
      <c r="BM150" s="301"/>
      <c r="BN150" s="301"/>
      <c r="BO150" s="301"/>
      <c r="BP150" s="301"/>
      <c r="BQ150" s="301"/>
      <c r="BR150" s="301"/>
    </row>
    <row r="151" spans="2:70" s="304" customFormat="1" x14ac:dyDescent="0.2">
      <c r="B151" s="296">
        <v>45</v>
      </c>
      <c r="C151" s="3" t="s">
        <v>73</v>
      </c>
      <c r="D151" s="297">
        <v>0</v>
      </c>
      <c r="E151" s="298">
        <v>0</v>
      </c>
      <c r="F151" s="298">
        <v>0</v>
      </c>
      <c r="G151" s="298">
        <v>0</v>
      </c>
      <c r="H151" s="298">
        <v>0</v>
      </c>
      <c r="I151" s="298">
        <v>0</v>
      </c>
      <c r="J151" s="298">
        <v>0</v>
      </c>
      <c r="K151" s="298">
        <v>0</v>
      </c>
      <c r="L151" s="298">
        <v>0</v>
      </c>
      <c r="M151" s="298">
        <v>0</v>
      </c>
      <c r="N151" s="298">
        <v>0</v>
      </c>
      <c r="O151" s="298">
        <v>0</v>
      </c>
      <c r="P151" s="298">
        <v>0</v>
      </c>
      <c r="Q151" s="298">
        <v>0</v>
      </c>
      <c r="R151" s="298">
        <v>0</v>
      </c>
      <c r="S151" s="298">
        <v>0</v>
      </c>
      <c r="T151" s="298">
        <v>0</v>
      </c>
      <c r="U151" s="298">
        <v>0</v>
      </c>
      <c r="V151" s="298">
        <v>0</v>
      </c>
      <c r="W151" s="298">
        <v>0</v>
      </c>
      <c r="X151" s="298">
        <v>0</v>
      </c>
      <c r="Z151" s="296">
        <v>45</v>
      </c>
      <c r="AA151" s="3" t="s">
        <v>73</v>
      </c>
      <c r="AB151" s="297">
        <v>0</v>
      </c>
      <c r="AC151" s="298">
        <v>0</v>
      </c>
      <c r="AD151" s="298">
        <v>0</v>
      </c>
      <c r="AE151" s="298">
        <v>0</v>
      </c>
      <c r="AF151" s="298">
        <v>0</v>
      </c>
      <c r="AG151" s="298">
        <v>0</v>
      </c>
      <c r="AH151" s="298">
        <v>0</v>
      </c>
      <c r="AI151" s="298">
        <v>0</v>
      </c>
      <c r="AJ151" s="298">
        <v>0</v>
      </c>
      <c r="AK151" s="298">
        <v>0</v>
      </c>
      <c r="AL151" s="298">
        <v>0</v>
      </c>
      <c r="AM151" s="298">
        <v>0</v>
      </c>
      <c r="AN151" s="298">
        <v>0</v>
      </c>
      <c r="AO151" s="298">
        <v>0</v>
      </c>
      <c r="AP151" s="298">
        <v>0</v>
      </c>
      <c r="AQ151" s="298">
        <v>0</v>
      </c>
      <c r="AR151" s="298">
        <v>0</v>
      </c>
      <c r="AS151" s="298">
        <v>0</v>
      </c>
      <c r="AT151" s="298">
        <v>0</v>
      </c>
      <c r="AU151" s="298">
        <v>0</v>
      </c>
      <c r="AV151" s="298">
        <v>0</v>
      </c>
      <c r="AX151" s="301"/>
      <c r="AY151" s="301"/>
      <c r="AZ151" s="301"/>
      <c r="BA151" s="301"/>
      <c r="BB151" s="301"/>
      <c r="BC151" s="301"/>
      <c r="BD151" s="301"/>
      <c r="BE151" s="301"/>
      <c r="BF151" s="301"/>
      <c r="BG151" s="301"/>
      <c r="BH151" s="301"/>
      <c r="BI151" s="301"/>
      <c r="BJ151" s="301"/>
      <c r="BK151" s="301"/>
      <c r="BL151" s="301"/>
      <c r="BM151" s="301"/>
      <c r="BN151" s="301"/>
      <c r="BO151" s="301"/>
      <c r="BP151" s="301"/>
      <c r="BQ151" s="301"/>
      <c r="BR151" s="301"/>
    </row>
    <row r="152" spans="2:70" ht="13.5" thickBot="1" x14ac:dyDescent="0.25">
      <c r="B152" s="296">
        <v>46</v>
      </c>
      <c r="C152" s="76" t="s">
        <v>74</v>
      </c>
      <c r="D152" s="297">
        <v>0</v>
      </c>
      <c r="E152" s="298">
        <v>0</v>
      </c>
      <c r="F152" s="298">
        <v>0</v>
      </c>
      <c r="G152" s="298">
        <v>0</v>
      </c>
      <c r="H152" s="298">
        <v>0</v>
      </c>
      <c r="I152" s="298">
        <v>0</v>
      </c>
      <c r="J152" s="298">
        <v>0</v>
      </c>
      <c r="K152" s="298">
        <v>0</v>
      </c>
      <c r="L152" s="298">
        <v>0</v>
      </c>
      <c r="M152" s="298">
        <v>0</v>
      </c>
      <c r="N152" s="298">
        <v>0</v>
      </c>
      <c r="O152" s="298">
        <v>0</v>
      </c>
      <c r="P152" s="298">
        <v>0</v>
      </c>
      <c r="Q152" s="298">
        <v>0</v>
      </c>
      <c r="R152" s="298">
        <v>0</v>
      </c>
      <c r="S152" s="298">
        <v>0</v>
      </c>
      <c r="T152" s="298">
        <v>0</v>
      </c>
      <c r="U152" s="298">
        <v>0</v>
      </c>
      <c r="V152" s="298">
        <v>0</v>
      </c>
      <c r="W152" s="298">
        <v>0</v>
      </c>
      <c r="X152" s="298">
        <v>0</v>
      </c>
      <c r="Z152" s="296">
        <v>46</v>
      </c>
      <c r="AA152" s="76" t="s">
        <v>74</v>
      </c>
      <c r="AB152" s="297">
        <v>0</v>
      </c>
      <c r="AC152" s="298">
        <v>0</v>
      </c>
      <c r="AD152" s="298">
        <v>0</v>
      </c>
      <c r="AE152" s="298">
        <v>0</v>
      </c>
      <c r="AF152" s="298">
        <v>0</v>
      </c>
      <c r="AG152" s="298">
        <v>0</v>
      </c>
      <c r="AH152" s="298">
        <v>0</v>
      </c>
      <c r="AI152" s="298">
        <v>0</v>
      </c>
      <c r="AJ152" s="298">
        <v>0</v>
      </c>
      <c r="AK152" s="298">
        <v>0</v>
      </c>
      <c r="AL152" s="298">
        <v>0</v>
      </c>
      <c r="AM152" s="298">
        <v>0</v>
      </c>
      <c r="AN152" s="298">
        <v>0</v>
      </c>
      <c r="AO152" s="298">
        <v>0</v>
      </c>
      <c r="AP152" s="298">
        <v>0</v>
      </c>
      <c r="AQ152" s="298">
        <v>0</v>
      </c>
      <c r="AR152" s="298">
        <v>0</v>
      </c>
      <c r="AS152" s="298">
        <v>0</v>
      </c>
      <c r="AT152" s="298">
        <v>0</v>
      </c>
      <c r="AU152" s="298">
        <v>0</v>
      </c>
      <c r="AV152" s="298">
        <v>0</v>
      </c>
      <c r="AX152" s="301"/>
      <c r="AY152" s="301"/>
      <c r="AZ152" s="301"/>
      <c r="BA152" s="301"/>
      <c r="BB152" s="301"/>
      <c r="BC152" s="301"/>
      <c r="BD152" s="301"/>
      <c r="BE152" s="301"/>
      <c r="BF152" s="301"/>
      <c r="BG152" s="301"/>
      <c r="BH152" s="301"/>
      <c r="BI152" s="301"/>
      <c r="BJ152" s="301"/>
      <c r="BK152" s="301"/>
      <c r="BL152" s="301"/>
      <c r="BM152" s="301"/>
      <c r="BN152" s="301"/>
      <c r="BO152" s="301"/>
      <c r="BP152" s="301"/>
      <c r="BQ152" s="301"/>
      <c r="BR152" s="301"/>
    </row>
    <row r="153" spans="2:70" ht="13.5" thickBot="1" x14ac:dyDescent="0.25">
      <c r="B153" s="305"/>
      <c r="C153" s="306" t="s">
        <v>75</v>
      </c>
      <c r="D153" s="307">
        <f t="shared" ref="D153" si="314">+SUM(D129:D152)</f>
        <v>752262.03606347565</v>
      </c>
      <c r="E153" s="307">
        <f t="shared" ref="E153" si="315">+SUM(E129:E152)</f>
        <v>770495.48443026911</v>
      </c>
      <c r="F153" s="307">
        <f t="shared" ref="F153" si="316">+SUM(F129:F152)</f>
        <v>787851.73453694908</v>
      </c>
      <c r="G153" s="307">
        <f t="shared" ref="G153" si="317">+SUM(G129:G152)</f>
        <v>806133.62433515512</v>
      </c>
      <c r="H153" s="307">
        <f t="shared" ref="H153" si="318">+SUM(H129:H152)</f>
        <v>824098.52138634014</v>
      </c>
      <c r="I153" s="307">
        <f t="shared" ref="I153" si="319">+SUM(I129:I152)</f>
        <v>842436.76151042245</v>
      </c>
      <c r="J153" s="307">
        <f t="shared" ref="J153" si="320">+SUM(J129:J152)</f>
        <v>860843.69783202291</v>
      </c>
      <c r="K153" s="307">
        <f t="shared" ref="K153" si="321">+SUM(K129:K152)</f>
        <v>879437.07867295411</v>
      </c>
      <c r="L153" s="307">
        <f t="shared" ref="L153" si="322">+SUM(L129:L152)</f>
        <v>898186.07790095638</v>
      </c>
      <c r="M153" s="307">
        <f t="shared" ref="M153" si="323">+SUM(M129:M152)</f>
        <v>917119.80929497431</v>
      </c>
      <c r="N153" s="307">
        <f t="shared" ref="N153" si="324">+SUM(N129:N152)</f>
        <v>936236.55456736917</v>
      </c>
      <c r="O153" s="307">
        <f t="shared" ref="O153" si="325">+SUM(O129:O152)</f>
        <v>955536.0649320652</v>
      </c>
      <c r="P153" s="307">
        <f t="shared" ref="P153" si="326">+SUM(P129:P152)</f>
        <v>975027.26766854094</v>
      </c>
      <c r="Q153" s="307">
        <f t="shared" ref="Q153" si="327">+SUM(Q129:Q152)</f>
        <v>994708.85143656877</v>
      </c>
      <c r="R153" s="307">
        <f t="shared" ref="R153" si="328">+SUM(R129:R152)</f>
        <v>1014615.6020849122</v>
      </c>
      <c r="S153" s="307">
        <f t="shared" ref="S153" si="329">+SUM(S129:S152)</f>
        <v>1034724.1682406783</v>
      </c>
      <c r="T153" s="307">
        <f t="shared" ref="T153" si="330">+SUM(T129:T152)</f>
        <v>1055036.8850523587</v>
      </c>
      <c r="U153" s="307">
        <f t="shared" ref="U153" si="331">+SUM(U129:U152)</f>
        <v>1075559.5686204443</v>
      </c>
      <c r="V153" s="307">
        <f t="shared" ref="V153" si="332">+SUM(V129:V152)</f>
        <v>1096221.8559551137</v>
      </c>
      <c r="W153" s="307">
        <f t="shared" ref="W153" si="333">+SUM(W129:W152)</f>
        <v>1117106.0403748692</v>
      </c>
      <c r="X153" s="307">
        <f t="shared" ref="X153" si="334">+SUM(X129:X152)</f>
        <v>1138221.9558379136</v>
      </c>
      <c r="Z153" s="305"/>
      <c r="AA153" s="306" t="s">
        <v>75</v>
      </c>
      <c r="AB153" s="307">
        <f t="shared" ref="AB153" si="335">+SUM(AB129:AB152)</f>
        <v>771039.09401690844</v>
      </c>
      <c r="AC153" s="307">
        <f t="shared" ref="AC153" si="336">+SUM(AC129:AC152)</f>
        <v>789800.76214704302</v>
      </c>
      <c r="AD153" s="307">
        <f t="shared" ref="AD153" si="337">+SUM(AD129:AD152)</f>
        <v>807648.26970360323</v>
      </c>
      <c r="AE153" s="307">
        <f t="shared" ref="AE153" si="338">+SUM(AE129:AE152)</f>
        <v>826458.14613934676</v>
      </c>
      <c r="AF153" s="307">
        <f t="shared" ref="AF153" si="339">+SUM(AF129:AF152)</f>
        <v>844937.4033300461</v>
      </c>
      <c r="AG153" s="307">
        <f t="shared" ref="AG153" si="340">+SUM(AG129:AG152)</f>
        <v>863801.60710143112</v>
      </c>
      <c r="AH153" s="307">
        <f t="shared" ref="AH153" si="341">+SUM(AH129:AH152)</f>
        <v>882735.53766853455</v>
      </c>
      <c r="AI153" s="307">
        <f t="shared" ref="AI153" si="342">+SUM(AI129:AI152)</f>
        <v>901860.40683659643</v>
      </c>
      <c r="AJ153" s="307">
        <f t="shared" ref="AJ153" si="343">+SUM(AJ129:AJ152)</f>
        <v>921144.72769485274</v>
      </c>
      <c r="AK153" s="307">
        <f t="shared" ref="AK153" si="344">+SUM(AK129:AK152)</f>
        <v>940618.223617943</v>
      </c>
      <c r="AL153" s="307">
        <f t="shared" ref="AL153" si="345">+SUM(AL129:AL152)</f>
        <v>960279.22059349134</v>
      </c>
      <c r="AM153" s="307">
        <f t="shared" ref="AM153" si="346">+SUM(AM129:AM152)</f>
        <v>980127.40028221859</v>
      </c>
      <c r="AN153" s="307">
        <f t="shared" ref="AN153" si="347">+SUM(AN129:AN152)</f>
        <v>1000171.9407977229</v>
      </c>
      <c r="AO153" s="307">
        <f t="shared" ref="AO153" si="348">+SUM(AO129:AO152)</f>
        <v>1020411.4739525805</v>
      </c>
      <c r="AP153" s="307">
        <f t="shared" ref="AP153" si="349">+SUM(AP129:AP152)</f>
        <v>1040881.7789917889</v>
      </c>
      <c r="AQ153" s="307">
        <f t="shared" ref="AQ153" si="350">+SUM(AQ129:AQ152)</f>
        <v>1061558.8033466323</v>
      </c>
      <c r="AR153" s="307">
        <f t="shared" ref="AR153" si="351">+SUM(AR129:AR152)</f>
        <v>1082444.9280337032</v>
      </c>
      <c r="AS153" s="307">
        <f t="shared" ref="AS153" si="352">+SUM(AS129:AS152)</f>
        <v>1103546.118943837</v>
      </c>
      <c r="AT153" s="307">
        <f t="shared" ref="AT153" si="353">+SUM(AT129:AT152)</f>
        <v>1124789.9300508655</v>
      </c>
      <c r="AU153" s="307">
        <f t="shared" ref="AU153" si="354">+SUM(AU129:AU152)</f>
        <v>1146261.0541100805</v>
      </c>
      <c r="AV153" s="307">
        <f t="shared" ref="AV153" si="355">+SUM(AV129:AV152)</f>
        <v>1167969.5238566571</v>
      </c>
      <c r="AX153" s="301"/>
      <c r="AY153" s="301"/>
      <c r="AZ153" s="301"/>
      <c r="BA153" s="301"/>
      <c r="BB153" s="301"/>
      <c r="BC153" s="301"/>
      <c r="BD153" s="301"/>
      <c r="BE153" s="301"/>
      <c r="BF153" s="301"/>
      <c r="BG153" s="301"/>
      <c r="BH153" s="301"/>
      <c r="BI153" s="301"/>
      <c r="BJ153" s="301"/>
      <c r="BK153" s="301"/>
      <c r="BL153" s="301"/>
      <c r="BM153" s="301"/>
      <c r="BN153" s="301"/>
      <c r="BO153" s="301"/>
      <c r="BP153" s="301"/>
      <c r="BQ153" s="301"/>
      <c r="BR153" s="301"/>
    </row>
    <row r="156" spans="2:70" x14ac:dyDescent="0.2">
      <c r="B156" s="294" t="s">
        <v>95</v>
      </c>
      <c r="Z156" s="294" t="s">
        <v>96</v>
      </c>
    </row>
    <row r="157" spans="2:70" ht="13.5" thickBot="1" x14ac:dyDescent="0.25"/>
    <row r="158" spans="2:70" ht="13.5" thickBot="1" x14ac:dyDescent="0.25">
      <c r="B158" s="88" t="s">
        <v>39</v>
      </c>
      <c r="C158" s="89" t="s">
        <v>40</v>
      </c>
      <c r="D158" s="90">
        <f>+D128</f>
        <v>2024</v>
      </c>
      <c r="E158" s="91">
        <f t="shared" ref="E158" si="356">+D158+1</f>
        <v>2025</v>
      </c>
      <c r="F158" s="91">
        <f t="shared" ref="F158" si="357">+E158+1</f>
        <v>2026</v>
      </c>
      <c r="G158" s="91">
        <f t="shared" ref="G158" si="358">+F158+1</f>
        <v>2027</v>
      </c>
      <c r="H158" s="91">
        <f t="shared" ref="H158" si="359">+G158+1</f>
        <v>2028</v>
      </c>
      <c r="I158" s="91">
        <f t="shared" ref="I158" si="360">+H158+1</f>
        <v>2029</v>
      </c>
      <c r="J158" s="91">
        <f t="shared" ref="J158" si="361">+I158+1</f>
        <v>2030</v>
      </c>
      <c r="K158" s="91">
        <f t="shared" ref="K158" si="362">+J158+1</f>
        <v>2031</v>
      </c>
      <c r="L158" s="91">
        <f t="shared" ref="L158" si="363">+K158+1</f>
        <v>2032</v>
      </c>
      <c r="M158" s="91">
        <f t="shared" ref="M158" si="364">+L158+1</f>
        <v>2033</v>
      </c>
      <c r="N158" s="91">
        <f t="shared" ref="N158" si="365">+M158+1</f>
        <v>2034</v>
      </c>
      <c r="O158" s="91">
        <f t="shared" ref="O158" si="366">+N158+1</f>
        <v>2035</v>
      </c>
      <c r="P158" s="91">
        <f t="shared" ref="P158" si="367">+O158+1</f>
        <v>2036</v>
      </c>
      <c r="Q158" s="91">
        <f t="shared" ref="Q158" si="368">+P158+1</f>
        <v>2037</v>
      </c>
      <c r="R158" s="91">
        <f t="shared" ref="R158" si="369">+Q158+1</f>
        <v>2038</v>
      </c>
      <c r="S158" s="91">
        <f t="shared" ref="S158" si="370">+R158+1</f>
        <v>2039</v>
      </c>
      <c r="T158" s="91">
        <f t="shared" ref="T158" si="371">+S158+1</f>
        <v>2040</v>
      </c>
      <c r="U158" s="91">
        <f t="shared" ref="U158" si="372">+T158+1</f>
        <v>2041</v>
      </c>
      <c r="V158" s="91">
        <f t="shared" ref="V158" si="373">+U158+1</f>
        <v>2042</v>
      </c>
      <c r="W158" s="91">
        <f t="shared" ref="W158" si="374">+V158+1</f>
        <v>2043</v>
      </c>
      <c r="X158" s="91">
        <f t="shared" ref="X158" si="375">+W158+1</f>
        <v>2044</v>
      </c>
      <c r="Z158" s="88" t="s">
        <v>39</v>
      </c>
      <c r="AA158" s="89" t="s">
        <v>40</v>
      </c>
      <c r="AB158" s="90">
        <f t="shared" ref="AB158" si="376">+D158</f>
        <v>2024</v>
      </c>
      <c r="AC158" s="91">
        <f t="shared" ref="AC158" si="377">+E158</f>
        <v>2025</v>
      </c>
      <c r="AD158" s="91">
        <f t="shared" ref="AD158" si="378">+F158</f>
        <v>2026</v>
      </c>
      <c r="AE158" s="91">
        <f t="shared" ref="AE158" si="379">+G158</f>
        <v>2027</v>
      </c>
      <c r="AF158" s="91">
        <f t="shared" ref="AF158" si="380">+H158</f>
        <v>2028</v>
      </c>
      <c r="AG158" s="91">
        <f t="shared" ref="AG158" si="381">+I158</f>
        <v>2029</v>
      </c>
      <c r="AH158" s="91">
        <f t="shared" ref="AH158" si="382">+J158</f>
        <v>2030</v>
      </c>
      <c r="AI158" s="91">
        <f t="shared" ref="AI158" si="383">+K158</f>
        <v>2031</v>
      </c>
      <c r="AJ158" s="91">
        <f t="shared" ref="AJ158" si="384">+L158</f>
        <v>2032</v>
      </c>
      <c r="AK158" s="91">
        <f t="shared" ref="AK158" si="385">+M158</f>
        <v>2033</v>
      </c>
      <c r="AL158" s="91">
        <f t="shared" ref="AL158" si="386">+N158</f>
        <v>2034</v>
      </c>
      <c r="AM158" s="91">
        <f t="shared" ref="AM158" si="387">+O158</f>
        <v>2035</v>
      </c>
      <c r="AN158" s="91">
        <f t="shared" ref="AN158" si="388">+P158</f>
        <v>2036</v>
      </c>
      <c r="AO158" s="91">
        <f t="shared" ref="AO158" si="389">+Q158</f>
        <v>2037</v>
      </c>
      <c r="AP158" s="91">
        <f t="shared" ref="AP158" si="390">+R158</f>
        <v>2038</v>
      </c>
      <c r="AQ158" s="91">
        <f t="shared" ref="AQ158" si="391">+S158</f>
        <v>2039</v>
      </c>
      <c r="AR158" s="91">
        <f t="shared" ref="AR158" si="392">+T158</f>
        <v>2040</v>
      </c>
      <c r="AS158" s="91">
        <f t="shared" ref="AS158" si="393">+U158</f>
        <v>2041</v>
      </c>
      <c r="AT158" s="91">
        <f t="shared" ref="AT158" si="394">+V158</f>
        <v>2042</v>
      </c>
      <c r="AU158" s="91">
        <f t="shared" ref="AU158" si="395">+W158</f>
        <v>2043</v>
      </c>
      <c r="AV158" s="91">
        <f t="shared" ref="AV158" si="396">+X158</f>
        <v>2044</v>
      </c>
    </row>
    <row r="159" spans="2:70" x14ac:dyDescent="0.2">
      <c r="B159" s="296">
        <v>6</v>
      </c>
      <c r="C159" s="204" t="s">
        <v>48</v>
      </c>
      <c r="D159" s="297">
        <v>21047.779205340947</v>
      </c>
      <c r="E159" s="298">
        <v>21310.731726736449</v>
      </c>
      <c r="F159" s="298">
        <v>21561.757774023885</v>
      </c>
      <c r="G159" s="298">
        <v>21794.913969282657</v>
      </c>
      <c r="H159" s="298">
        <v>22023.839486872879</v>
      </c>
      <c r="I159" s="298">
        <v>22254.611138175966</v>
      </c>
      <c r="J159" s="298">
        <v>22489.201022738402</v>
      </c>
      <c r="K159" s="298">
        <v>22728.377951250008</v>
      </c>
      <c r="L159" s="298">
        <v>22972.461227722517</v>
      </c>
      <c r="M159" s="298">
        <v>23221.63148404063</v>
      </c>
      <c r="N159" s="298">
        <v>23476.02111415979</v>
      </c>
      <c r="O159" s="298">
        <v>23735.748503476476</v>
      </c>
      <c r="P159" s="298">
        <v>24000.92867372941</v>
      </c>
      <c r="Q159" s="298">
        <v>24271.677102582806</v>
      </c>
      <c r="R159" s="298">
        <v>24548.111160573731</v>
      </c>
      <c r="S159" s="298">
        <v>24830.349954015441</v>
      </c>
      <c r="T159" s="298">
        <v>25118.517001191733</v>
      </c>
      <c r="U159" s="298">
        <v>25412.730636457643</v>
      </c>
      <c r="V159" s="298">
        <v>25713.141942913066</v>
      </c>
      <c r="W159" s="298">
        <v>26019.786918484304</v>
      </c>
      <c r="X159" s="298">
        <v>26333.170346707102</v>
      </c>
      <c r="Z159" s="296">
        <v>6</v>
      </c>
      <c r="AA159" s="204" t="s">
        <v>48</v>
      </c>
      <c r="AB159" s="297">
        <v>21419.482986107294</v>
      </c>
      <c r="AC159" s="298">
        <v>21687.079249030612</v>
      </c>
      <c r="AD159" s="298">
        <v>21942.538416313131</v>
      </c>
      <c r="AE159" s="298">
        <v>22179.812149980175</v>
      </c>
      <c r="AF159" s="298">
        <v>22412.780492211055</v>
      </c>
      <c r="AG159" s="298">
        <v>22647.627570876153</v>
      </c>
      <c r="AH159" s="298">
        <v>22886.360312799945</v>
      </c>
      <c r="AI159" s="298">
        <v>23129.761105869096</v>
      </c>
      <c r="AJ159" s="298">
        <v>23378.154893004114</v>
      </c>
      <c r="AK159" s="298">
        <v>23631.725496048803</v>
      </c>
      <c r="AL159" s="298">
        <v>23890.607647035846</v>
      </c>
      <c r="AM159" s="298">
        <v>24154.921822047905</v>
      </c>
      <c r="AN159" s="298">
        <v>24424.785074107454</v>
      </c>
      <c r="AO159" s="298">
        <v>24700.314920214416</v>
      </c>
      <c r="AP159" s="298">
        <v>24981.630803669443</v>
      </c>
      <c r="AQ159" s="298">
        <v>25268.853934203336</v>
      </c>
      <c r="AR159" s="298">
        <v>25562.110011432807</v>
      </c>
      <c r="AS159" s="298">
        <v>25861.519459497496</v>
      </c>
      <c r="AT159" s="298">
        <v>26167.236029624881</v>
      </c>
      <c r="AU159" s="298">
        <v>26479.296355464725</v>
      </c>
      <c r="AV159" s="298">
        <v>26798.214135029946</v>
      </c>
      <c r="AX159" s="301"/>
      <c r="AY159" s="301"/>
      <c r="AZ159" s="301"/>
      <c r="BA159" s="301"/>
      <c r="BB159" s="301"/>
      <c r="BC159" s="301"/>
      <c r="BD159" s="301"/>
      <c r="BE159" s="301"/>
      <c r="BF159" s="301"/>
      <c r="BG159" s="301"/>
      <c r="BH159" s="301"/>
      <c r="BI159" s="301"/>
      <c r="BJ159" s="301"/>
      <c r="BK159" s="301"/>
      <c r="BL159" s="301"/>
      <c r="BM159" s="301"/>
      <c r="BN159" s="301"/>
      <c r="BO159" s="301"/>
      <c r="BP159" s="301"/>
      <c r="BQ159" s="301"/>
      <c r="BR159" s="301"/>
    </row>
    <row r="160" spans="2:70" x14ac:dyDescent="0.2">
      <c r="B160" s="296">
        <v>8</v>
      </c>
      <c r="C160" s="3" t="s">
        <v>50</v>
      </c>
      <c r="D160" s="297">
        <v>0</v>
      </c>
      <c r="E160" s="298">
        <v>0</v>
      </c>
      <c r="F160" s="298">
        <v>0</v>
      </c>
      <c r="G160" s="298">
        <v>0</v>
      </c>
      <c r="H160" s="298">
        <v>0</v>
      </c>
      <c r="I160" s="298">
        <v>0</v>
      </c>
      <c r="J160" s="298">
        <v>0</v>
      </c>
      <c r="K160" s="298">
        <v>0</v>
      </c>
      <c r="L160" s="298">
        <v>0</v>
      </c>
      <c r="M160" s="298">
        <v>0</v>
      </c>
      <c r="N160" s="298">
        <v>0</v>
      </c>
      <c r="O160" s="298">
        <v>0</v>
      </c>
      <c r="P160" s="298">
        <v>0</v>
      </c>
      <c r="Q160" s="298">
        <v>0</v>
      </c>
      <c r="R160" s="298">
        <v>0</v>
      </c>
      <c r="S160" s="298">
        <v>0</v>
      </c>
      <c r="T160" s="298">
        <v>0</v>
      </c>
      <c r="U160" s="298">
        <v>0</v>
      </c>
      <c r="V160" s="298">
        <v>0</v>
      </c>
      <c r="W160" s="298">
        <v>0</v>
      </c>
      <c r="X160" s="298">
        <v>0</v>
      </c>
      <c r="Z160" s="296">
        <v>8</v>
      </c>
      <c r="AA160" s="3" t="s">
        <v>50</v>
      </c>
      <c r="AB160" s="297">
        <v>0</v>
      </c>
      <c r="AC160" s="298">
        <v>0</v>
      </c>
      <c r="AD160" s="298">
        <v>0</v>
      </c>
      <c r="AE160" s="298">
        <v>0</v>
      </c>
      <c r="AF160" s="298">
        <v>0</v>
      </c>
      <c r="AG160" s="298">
        <v>0</v>
      </c>
      <c r="AH160" s="298">
        <v>0</v>
      </c>
      <c r="AI160" s="298">
        <v>0</v>
      </c>
      <c r="AJ160" s="298">
        <v>0</v>
      </c>
      <c r="AK160" s="298">
        <v>0</v>
      </c>
      <c r="AL160" s="298">
        <v>0</v>
      </c>
      <c r="AM160" s="298">
        <v>0</v>
      </c>
      <c r="AN160" s="298">
        <v>0</v>
      </c>
      <c r="AO160" s="298">
        <v>0</v>
      </c>
      <c r="AP160" s="298">
        <v>0</v>
      </c>
      <c r="AQ160" s="298">
        <v>0</v>
      </c>
      <c r="AR160" s="298">
        <v>0</v>
      </c>
      <c r="AS160" s="298">
        <v>0</v>
      </c>
      <c r="AT160" s="298">
        <v>0</v>
      </c>
      <c r="AU160" s="298">
        <v>0</v>
      </c>
      <c r="AV160" s="298">
        <v>0</v>
      </c>
      <c r="AX160" s="301"/>
      <c r="AY160" s="301"/>
      <c r="AZ160" s="301"/>
      <c r="BA160" s="301"/>
      <c r="BB160" s="301"/>
      <c r="BC160" s="301"/>
      <c r="BD160" s="301"/>
      <c r="BE160" s="301"/>
      <c r="BF160" s="301"/>
      <c r="BG160" s="301"/>
      <c r="BH160" s="301"/>
      <c r="BI160" s="301"/>
      <c r="BJ160" s="301"/>
      <c r="BK160" s="301"/>
      <c r="BL160" s="301"/>
      <c r="BM160" s="301"/>
      <c r="BN160" s="301"/>
      <c r="BO160" s="301"/>
      <c r="BP160" s="301"/>
      <c r="BQ160" s="301"/>
      <c r="BR160" s="301"/>
    </row>
    <row r="161" spans="2:70" x14ac:dyDescent="0.2">
      <c r="B161" s="296">
        <v>9</v>
      </c>
      <c r="C161" s="3" t="s">
        <v>51</v>
      </c>
      <c r="D161" s="297">
        <v>0</v>
      </c>
      <c r="E161" s="298">
        <v>0</v>
      </c>
      <c r="F161" s="298">
        <v>0</v>
      </c>
      <c r="G161" s="298">
        <v>0</v>
      </c>
      <c r="H161" s="298">
        <v>0</v>
      </c>
      <c r="I161" s="298">
        <v>0</v>
      </c>
      <c r="J161" s="298">
        <v>0</v>
      </c>
      <c r="K161" s="298">
        <v>0</v>
      </c>
      <c r="L161" s="298">
        <v>0</v>
      </c>
      <c r="M161" s="298">
        <v>0</v>
      </c>
      <c r="N161" s="298">
        <v>0</v>
      </c>
      <c r="O161" s="298">
        <v>0</v>
      </c>
      <c r="P161" s="298">
        <v>0</v>
      </c>
      <c r="Q161" s="298">
        <v>0</v>
      </c>
      <c r="R161" s="298">
        <v>0</v>
      </c>
      <c r="S161" s="298">
        <v>0</v>
      </c>
      <c r="T161" s="298">
        <v>0</v>
      </c>
      <c r="U161" s="298">
        <v>0</v>
      </c>
      <c r="V161" s="298">
        <v>0</v>
      </c>
      <c r="W161" s="298">
        <v>0</v>
      </c>
      <c r="X161" s="298">
        <v>0</v>
      </c>
      <c r="Z161" s="296">
        <v>9</v>
      </c>
      <c r="AA161" s="3" t="s">
        <v>51</v>
      </c>
      <c r="AB161" s="297">
        <v>0</v>
      </c>
      <c r="AC161" s="298">
        <v>0</v>
      </c>
      <c r="AD161" s="298">
        <v>0</v>
      </c>
      <c r="AE161" s="298">
        <v>0</v>
      </c>
      <c r="AF161" s="298">
        <v>0</v>
      </c>
      <c r="AG161" s="298">
        <v>0</v>
      </c>
      <c r="AH161" s="298">
        <v>0</v>
      </c>
      <c r="AI161" s="298">
        <v>0</v>
      </c>
      <c r="AJ161" s="298">
        <v>0</v>
      </c>
      <c r="AK161" s="298">
        <v>0</v>
      </c>
      <c r="AL161" s="298">
        <v>0</v>
      </c>
      <c r="AM161" s="298">
        <v>0</v>
      </c>
      <c r="AN161" s="298">
        <v>0</v>
      </c>
      <c r="AO161" s="298">
        <v>0</v>
      </c>
      <c r="AP161" s="298">
        <v>0</v>
      </c>
      <c r="AQ161" s="298">
        <v>0</v>
      </c>
      <c r="AR161" s="298">
        <v>0</v>
      </c>
      <c r="AS161" s="298">
        <v>0</v>
      </c>
      <c r="AT161" s="298">
        <v>0</v>
      </c>
      <c r="AU161" s="298">
        <v>0</v>
      </c>
      <c r="AV161" s="298">
        <v>0</v>
      </c>
      <c r="AX161" s="301"/>
      <c r="AY161" s="301"/>
      <c r="AZ161" s="301"/>
      <c r="BA161" s="301"/>
      <c r="BB161" s="301"/>
      <c r="BC161" s="301"/>
      <c r="BD161" s="301"/>
      <c r="BE161" s="301"/>
      <c r="BF161" s="301"/>
      <c r="BG161" s="301"/>
      <c r="BH161" s="301"/>
      <c r="BI161" s="301"/>
      <c r="BJ161" s="301"/>
      <c r="BK161" s="301"/>
      <c r="BL161" s="301"/>
      <c r="BM161" s="301"/>
      <c r="BN161" s="301"/>
      <c r="BO161" s="301"/>
      <c r="BP161" s="301"/>
      <c r="BQ161" s="301"/>
      <c r="BR161" s="301"/>
    </row>
    <row r="162" spans="2:70" x14ac:dyDescent="0.2">
      <c r="B162" s="296">
        <v>10</v>
      </c>
      <c r="C162" s="3" t="s">
        <v>52</v>
      </c>
      <c r="D162" s="297">
        <v>241967.17929585173</v>
      </c>
      <c r="E162" s="298">
        <v>244306.62876924715</v>
      </c>
      <c r="F162" s="298">
        <v>246982.99586005762</v>
      </c>
      <c r="G162" s="298">
        <v>249752.05881827491</v>
      </c>
      <c r="H162" s="298">
        <v>252576.78985851878</v>
      </c>
      <c r="I162" s="298">
        <v>255461.44415132381</v>
      </c>
      <c r="J162" s="298">
        <v>258406.52193428105</v>
      </c>
      <c r="K162" s="298">
        <v>261413.4857886266</v>
      </c>
      <c r="L162" s="298">
        <v>264483.58579945075</v>
      </c>
      <c r="M162" s="298">
        <v>267618.16048843635</v>
      </c>
      <c r="N162" s="298">
        <v>270818.56059087615</v>
      </c>
      <c r="O162" s="298">
        <v>274086.16924599063</v>
      </c>
      <c r="P162" s="298">
        <v>277422.39771080483</v>
      </c>
      <c r="Q162" s="298">
        <v>280828.68670700857</v>
      </c>
      <c r="R162" s="298">
        <v>284306.50885169301</v>
      </c>
      <c r="S162" s="298">
        <v>287857.3610381218</v>
      </c>
      <c r="T162" s="298">
        <v>291482.79760809237</v>
      </c>
      <c r="U162" s="298">
        <v>295184.30397497996</v>
      </c>
      <c r="V162" s="298">
        <v>298963.79334263992</v>
      </c>
      <c r="W162" s="298">
        <v>302821.66984086612</v>
      </c>
      <c r="X162" s="298">
        <v>306764.48453701404</v>
      </c>
      <c r="Z162" s="296">
        <v>10</v>
      </c>
      <c r="AA162" s="3" t="s">
        <v>52</v>
      </c>
      <c r="AB162" s="297">
        <v>246646.82454343329</v>
      </c>
      <c r="AC162" s="298">
        <v>249031.51896964412</v>
      </c>
      <c r="AD162" s="298">
        <v>251759.64699999141</v>
      </c>
      <c r="AE162" s="298">
        <v>254582.26363582016</v>
      </c>
      <c r="AF162" s="298">
        <v>257461.6249743824</v>
      </c>
      <c r="AG162" s="298">
        <v>260402.06848121044</v>
      </c>
      <c r="AH162" s="298">
        <v>263404.10406848945</v>
      </c>
      <c r="AI162" s="298">
        <v>266469.22260377882</v>
      </c>
      <c r="AJ162" s="298">
        <v>269598.69834881218</v>
      </c>
      <c r="AK162" s="298">
        <v>272793.89571228321</v>
      </c>
      <c r="AL162" s="298">
        <v>276056.19155270397</v>
      </c>
      <c r="AM162" s="298">
        <v>279386.99575920828</v>
      </c>
      <c r="AN162" s="298">
        <v>282787.74688253191</v>
      </c>
      <c r="AO162" s="298">
        <v>286259.91350792232</v>
      </c>
      <c r="AP162" s="298">
        <v>289804.99673288455</v>
      </c>
      <c r="AQ162" s="298">
        <v>293424.52240059921</v>
      </c>
      <c r="AR162" s="298">
        <v>297120.07491383288</v>
      </c>
      <c r="AS162" s="298">
        <v>300893.16841385607</v>
      </c>
      <c r="AT162" s="298">
        <v>304745.75310588657</v>
      </c>
      <c r="AU162" s="298">
        <v>308678.24093558791</v>
      </c>
      <c r="AV162" s="298">
        <v>312697.30966795993</v>
      </c>
      <c r="AX162" s="301"/>
      <c r="AY162" s="301"/>
      <c r="AZ162" s="301"/>
      <c r="BA162" s="301"/>
      <c r="BB162" s="301"/>
      <c r="BC162" s="301"/>
      <c r="BD162" s="301"/>
      <c r="BE162" s="301"/>
      <c r="BF162" s="301"/>
      <c r="BG162" s="301"/>
      <c r="BH162" s="301"/>
      <c r="BI162" s="301"/>
      <c r="BJ162" s="301"/>
      <c r="BK162" s="301"/>
      <c r="BL162" s="301"/>
      <c r="BM162" s="301"/>
      <c r="BN162" s="301"/>
      <c r="BO162" s="301"/>
      <c r="BP162" s="301"/>
      <c r="BQ162" s="301"/>
      <c r="BR162" s="301"/>
    </row>
    <row r="163" spans="2:70" x14ac:dyDescent="0.2">
      <c r="B163" s="296">
        <v>13</v>
      </c>
      <c r="C163" s="3" t="s">
        <v>54</v>
      </c>
      <c r="D163" s="297">
        <v>596.77334312152448</v>
      </c>
      <c r="E163" s="298">
        <v>606.68194512471393</v>
      </c>
      <c r="F163" s="298">
        <v>606.64330067720596</v>
      </c>
      <c r="G163" s="298">
        <v>606.6432389294315</v>
      </c>
      <c r="H163" s="298">
        <v>606.64323883076804</v>
      </c>
      <c r="I163" s="298">
        <v>606.64323883061047</v>
      </c>
      <c r="J163" s="298">
        <v>606.64323883061024</v>
      </c>
      <c r="K163" s="298">
        <v>606.64323883061024</v>
      </c>
      <c r="L163" s="298">
        <v>606.64323883061024</v>
      </c>
      <c r="M163" s="298">
        <v>606.64323883061024</v>
      </c>
      <c r="N163" s="298">
        <v>606.64323883061024</v>
      </c>
      <c r="O163" s="298">
        <v>606.64323883061024</v>
      </c>
      <c r="P163" s="298">
        <v>606.64323883061024</v>
      </c>
      <c r="Q163" s="298">
        <v>606.64323883061024</v>
      </c>
      <c r="R163" s="298">
        <v>606.64323883061024</v>
      </c>
      <c r="S163" s="298">
        <v>606.64323883061024</v>
      </c>
      <c r="T163" s="298">
        <v>606.64323883061024</v>
      </c>
      <c r="U163" s="298">
        <v>606.64323883061024</v>
      </c>
      <c r="V163" s="298">
        <v>606.64323883061024</v>
      </c>
      <c r="W163" s="298">
        <v>606.64323883061024</v>
      </c>
      <c r="X163" s="298">
        <v>606.64323883061024</v>
      </c>
      <c r="Z163" s="296">
        <v>13</v>
      </c>
      <c r="AA163" s="3" t="s">
        <v>54</v>
      </c>
      <c r="AB163" s="297">
        <v>607.31236036105076</v>
      </c>
      <c r="AC163" s="298">
        <v>617.39594827561655</v>
      </c>
      <c r="AD163" s="298">
        <v>617.35662136716553</v>
      </c>
      <c r="AE163" s="298">
        <v>617.35655852892512</v>
      </c>
      <c r="AF163" s="298">
        <v>617.35655842851941</v>
      </c>
      <c r="AG163" s="298">
        <v>617.35655842835899</v>
      </c>
      <c r="AH163" s="298">
        <v>617.35655842835877</v>
      </c>
      <c r="AI163" s="298">
        <v>617.35655842835877</v>
      </c>
      <c r="AJ163" s="298">
        <v>617.35655842835877</v>
      </c>
      <c r="AK163" s="298">
        <v>617.35655842835877</v>
      </c>
      <c r="AL163" s="298">
        <v>617.35655842835877</v>
      </c>
      <c r="AM163" s="298">
        <v>617.35655842835877</v>
      </c>
      <c r="AN163" s="298">
        <v>617.35655842835877</v>
      </c>
      <c r="AO163" s="298">
        <v>617.35655842835877</v>
      </c>
      <c r="AP163" s="298">
        <v>617.35655842835877</v>
      </c>
      <c r="AQ163" s="298">
        <v>617.35655842835877</v>
      </c>
      <c r="AR163" s="298">
        <v>617.35655842835877</v>
      </c>
      <c r="AS163" s="298">
        <v>617.35655842835877</v>
      </c>
      <c r="AT163" s="298">
        <v>617.35655842835877</v>
      </c>
      <c r="AU163" s="298">
        <v>617.35655842835877</v>
      </c>
      <c r="AV163" s="298">
        <v>617.35655842835877</v>
      </c>
      <c r="AX163" s="301"/>
      <c r="AY163" s="301"/>
      <c r="AZ163" s="301"/>
      <c r="BA163" s="301"/>
      <c r="BB163" s="301"/>
      <c r="BC163" s="301"/>
      <c r="BD163" s="301"/>
      <c r="BE163" s="301"/>
      <c r="BF163" s="301"/>
      <c r="BG163" s="301"/>
      <c r="BH163" s="301"/>
      <c r="BI163" s="301"/>
      <c r="BJ163" s="301"/>
      <c r="BK163" s="301"/>
      <c r="BL163" s="301"/>
      <c r="BM163" s="301"/>
      <c r="BN163" s="301"/>
      <c r="BO163" s="301"/>
      <c r="BP163" s="301"/>
      <c r="BQ163" s="301"/>
      <c r="BR163" s="301"/>
    </row>
    <row r="164" spans="2:70" x14ac:dyDescent="0.2">
      <c r="B164" s="296">
        <v>14</v>
      </c>
      <c r="C164" s="3" t="s">
        <v>55</v>
      </c>
      <c r="D164" s="297">
        <v>3533.8149482789572</v>
      </c>
      <c r="E164" s="298">
        <v>3571.8285911213411</v>
      </c>
      <c r="F164" s="298">
        <v>3609.6022144974318</v>
      </c>
      <c r="G164" s="298">
        <v>3648.7165694859141</v>
      </c>
      <c r="H164" s="298">
        <v>3688.6170985552894</v>
      </c>
      <c r="I164" s="298">
        <v>3729.3640755934821</v>
      </c>
      <c r="J164" s="298">
        <v>3770.9645587817017</v>
      </c>
      <c r="K164" s="298">
        <v>3813.4392095875719</v>
      </c>
      <c r="L164" s="298">
        <v>3856.8056855112563</v>
      </c>
      <c r="M164" s="298">
        <v>3901.0828938702743</v>
      </c>
      <c r="N164" s="298">
        <v>3946.2899143449981</v>
      </c>
      <c r="O164" s="298">
        <v>3992.4462843801798</v>
      </c>
      <c r="P164" s="298">
        <v>4039.5719385705729</v>
      </c>
      <c r="Q164" s="298">
        <v>4087.6872277745006</v>
      </c>
      <c r="R164" s="298">
        <v>4136.812953152762</v>
      </c>
      <c r="S164" s="298">
        <v>4186.9702596856005</v>
      </c>
      <c r="T164" s="298">
        <v>4238.181100299289</v>
      </c>
      <c r="U164" s="298">
        <v>4290.466468075042</v>
      </c>
      <c r="V164" s="298">
        <v>4343.8533450041614</v>
      </c>
      <c r="W164" s="298">
        <v>4398.347606959097</v>
      </c>
      <c r="X164" s="298">
        <v>4454.041075179628</v>
      </c>
      <c r="Z164" s="296">
        <v>14</v>
      </c>
      <c r="AA164" s="3" t="s">
        <v>55</v>
      </c>
      <c r="AB164" s="297">
        <v>3602.1589293786706</v>
      </c>
      <c r="AC164" s="298">
        <v>3640.9077560736278</v>
      </c>
      <c r="AD164" s="298">
        <v>3679.4119213258118</v>
      </c>
      <c r="AE164" s="298">
        <v>3719.2827479397715</v>
      </c>
      <c r="AF164" s="298">
        <v>3759.9549532413484</v>
      </c>
      <c r="AG164" s="298">
        <v>3801.4899768154582</v>
      </c>
      <c r="AH164" s="298">
        <v>3843.8950133485396</v>
      </c>
      <c r="AI164" s="298">
        <v>3887.1911239009955</v>
      </c>
      <c r="AJ164" s="298">
        <v>3931.3963074690428</v>
      </c>
      <c r="AK164" s="298">
        <v>3976.5298370377259</v>
      </c>
      <c r="AL164" s="298">
        <v>4022.611161288431</v>
      </c>
      <c r="AM164" s="298">
        <v>4069.6601955200917</v>
      </c>
      <c r="AN164" s="298">
        <v>4117.6972598625262</v>
      </c>
      <c r="AO164" s="298">
        <v>4166.7430987596608</v>
      </c>
      <c r="AP164" s="298">
        <v>4216.8189156667368</v>
      </c>
      <c r="AQ164" s="298">
        <v>4267.9462645079193</v>
      </c>
      <c r="AR164" s="298">
        <v>4320.1475227790761</v>
      </c>
      <c r="AS164" s="298">
        <v>4373.4440895676125</v>
      </c>
      <c r="AT164" s="298">
        <v>4427.8634686965415</v>
      </c>
      <c r="AU164" s="298">
        <v>4483.4116496776869</v>
      </c>
      <c r="AV164" s="298">
        <v>4540.1822295736029</v>
      </c>
      <c r="AX164" s="301"/>
      <c r="AY164" s="301"/>
      <c r="AZ164" s="301"/>
      <c r="BA164" s="301"/>
      <c r="BB164" s="301"/>
      <c r="BC164" s="301"/>
      <c r="BD164" s="301"/>
      <c r="BE164" s="301"/>
      <c r="BF164" s="301"/>
      <c r="BG164" s="301"/>
      <c r="BH164" s="301"/>
      <c r="BI164" s="301"/>
      <c r="BJ164" s="301"/>
      <c r="BK164" s="301"/>
      <c r="BL164" s="301"/>
      <c r="BM164" s="301"/>
      <c r="BN164" s="301"/>
      <c r="BO164" s="301"/>
      <c r="BP164" s="301"/>
      <c r="BQ164" s="301"/>
      <c r="BR164" s="301"/>
    </row>
    <row r="165" spans="2:70" x14ac:dyDescent="0.2">
      <c r="B165" s="296">
        <v>18</v>
      </c>
      <c r="C165" s="3" t="s">
        <v>57</v>
      </c>
      <c r="D165" s="297">
        <v>182923.0241258755</v>
      </c>
      <c r="E165" s="298">
        <v>188015.22727119489</v>
      </c>
      <c r="F165" s="298">
        <v>192757.62321712603</v>
      </c>
      <c r="G165" s="298">
        <v>197803.43534582091</v>
      </c>
      <c r="H165" s="298">
        <v>202735.87248391024</v>
      </c>
      <c r="I165" s="298">
        <v>207753.17741547164</v>
      </c>
      <c r="J165" s="298">
        <v>212803.15818009741</v>
      </c>
      <c r="K165" s="298">
        <v>217888.59038485921</v>
      </c>
      <c r="L165" s="298">
        <v>223019.63315708161</v>
      </c>
      <c r="M165" s="298">
        <v>228189.59396050338</v>
      </c>
      <c r="N165" s="298">
        <v>233403.23045149911</v>
      </c>
      <c r="O165" s="298">
        <v>238660.00003424738</v>
      </c>
      <c r="P165" s="298">
        <v>243961.12297321981</v>
      </c>
      <c r="Q165" s="298">
        <v>249307.58759361229</v>
      </c>
      <c r="R165" s="298">
        <v>254700.23883445672</v>
      </c>
      <c r="S165" s="298">
        <v>260140.11449249895</v>
      </c>
      <c r="T165" s="298">
        <v>265628.18693675811</v>
      </c>
      <c r="U165" s="298">
        <v>271165.42702480557</v>
      </c>
      <c r="V165" s="298">
        <v>276753.06785944215</v>
      </c>
      <c r="W165" s="298">
        <v>282391.37785999011</v>
      </c>
      <c r="X165" s="298">
        <v>288084.55987031967</v>
      </c>
      <c r="Z165" s="296">
        <v>18</v>
      </c>
      <c r="AA165" s="3" t="s">
        <v>57</v>
      </c>
      <c r="AB165" s="297">
        <v>188289.82287698609</v>
      </c>
      <c r="AC165" s="298">
        <v>193556.64068587768</v>
      </c>
      <c r="AD165" s="298">
        <v>198459.70993831594</v>
      </c>
      <c r="AE165" s="298">
        <v>203678.83839406713</v>
      </c>
      <c r="AF165" s="298">
        <v>208779.81637647637</v>
      </c>
      <c r="AG165" s="298">
        <v>213968.5855258104</v>
      </c>
      <c r="AH165" s="298">
        <v>219190.8625686391</v>
      </c>
      <c r="AI165" s="298">
        <v>224449.52139058273</v>
      </c>
      <c r="AJ165" s="298">
        <v>229755.11592312614</v>
      </c>
      <c r="AK165" s="298">
        <v>235100.67663633139</v>
      </c>
      <c r="AL165" s="298">
        <v>240491.14016667748</v>
      </c>
      <c r="AM165" s="298">
        <v>245925.93153851049</v>
      </c>
      <c r="AN165" s="298">
        <v>251406.30863228592</v>
      </c>
      <c r="AO165" s="298">
        <v>256933.28792169213</v>
      </c>
      <c r="AP165" s="298">
        <v>262507.73653485806</v>
      </c>
      <c r="AQ165" s="298">
        <v>268130.72195015301</v>
      </c>
      <c r="AR165" s="298">
        <v>273803.24316497287</v>
      </c>
      <c r="AS165" s="298">
        <v>279526.29814172548</v>
      </c>
      <c r="AT165" s="298">
        <v>285301.1542026457</v>
      </c>
      <c r="AU165" s="298">
        <v>291128.08731234551</v>
      </c>
      <c r="AV165" s="298">
        <v>297011.41671020415</v>
      </c>
      <c r="AX165" s="301"/>
      <c r="AY165" s="301"/>
      <c r="AZ165" s="301"/>
      <c r="BA165" s="301"/>
      <c r="BB165" s="301"/>
      <c r="BC165" s="301"/>
      <c r="BD165" s="301"/>
      <c r="BE165" s="301"/>
      <c r="BF165" s="301"/>
      <c r="BG165" s="301"/>
      <c r="BH165" s="301"/>
      <c r="BI165" s="301"/>
      <c r="BJ165" s="301"/>
      <c r="BK165" s="301"/>
      <c r="BL165" s="301"/>
      <c r="BM165" s="301"/>
      <c r="BN165" s="301"/>
      <c r="BO165" s="301"/>
      <c r="BP165" s="301"/>
      <c r="BQ165" s="301"/>
      <c r="BR165" s="301"/>
    </row>
    <row r="166" spans="2:70" x14ac:dyDescent="0.2">
      <c r="B166" s="296">
        <v>20</v>
      </c>
      <c r="C166" s="3" t="s">
        <v>58</v>
      </c>
      <c r="D166" s="297">
        <v>0</v>
      </c>
      <c r="E166" s="298">
        <v>0</v>
      </c>
      <c r="F166" s="298">
        <v>0</v>
      </c>
      <c r="G166" s="298">
        <v>0</v>
      </c>
      <c r="H166" s="298">
        <v>0</v>
      </c>
      <c r="I166" s="298">
        <v>0</v>
      </c>
      <c r="J166" s="298">
        <v>0</v>
      </c>
      <c r="K166" s="298">
        <v>0</v>
      </c>
      <c r="L166" s="298">
        <v>0</v>
      </c>
      <c r="M166" s="298">
        <v>0</v>
      </c>
      <c r="N166" s="298">
        <v>0</v>
      </c>
      <c r="O166" s="298">
        <v>0</v>
      </c>
      <c r="P166" s="298">
        <v>0</v>
      </c>
      <c r="Q166" s="298">
        <v>0</v>
      </c>
      <c r="R166" s="298">
        <v>0</v>
      </c>
      <c r="S166" s="298">
        <v>0</v>
      </c>
      <c r="T166" s="298">
        <v>0</v>
      </c>
      <c r="U166" s="298">
        <v>0</v>
      </c>
      <c r="V166" s="298">
        <v>0</v>
      </c>
      <c r="W166" s="298">
        <v>0</v>
      </c>
      <c r="X166" s="298">
        <v>0</v>
      </c>
      <c r="Z166" s="296">
        <v>20</v>
      </c>
      <c r="AA166" s="3" t="s">
        <v>58</v>
      </c>
      <c r="AB166" s="297">
        <v>0</v>
      </c>
      <c r="AC166" s="298">
        <v>0</v>
      </c>
      <c r="AD166" s="298">
        <v>0</v>
      </c>
      <c r="AE166" s="298">
        <v>0</v>
      </c>
      <c r="AF166" s="298">
        <v>0</v>
      </c>
      <c r="AG166" s="298">
        <v>0</v>
      </c>
      <c r="AH166" s="298">
        <v>0</v>
      </c>
      <c r="AI166" s="298">
        <v>0</v>
      </c>
      <c r="AJ166" s="298">
        <v>0</v>
      </c>
      <c r="AK166" s="298">
        <v>0</v>
      </c>
      <c r="AL166" s="298">
        <v>0</v>
      </c>
      <c r="AM166" s="298">
        <v>0</v>
      </c>
      <c r="AN166" s="298">
        <v>0</v>
      </c>
      <c r="AO166" s="298">
        <v>0</v>
      </c>
      <c r="AP166" s="298">
        <v>0</v>
      </c>
      <c r="AQ166" s="298">
        <v>0</v>
      </c>
      <c r="AR166" s="298">
        <v>0</v>
      </c>
      <c r="AS166" s="298">
        <v>0</v>
      </c>
      <c r="AT166" s="298">
        <v>0</v>
      </c>
      <c r="AU166" s="298">
        <v>0</v>
      </c>
      <c r="AV166" s="298">
        <v>0</v>
      </c>
      <c r="AX166" s="301"/>
      <c r="AY166" s="301"/>
      <c r="AZ166" s="301"/>
      <c r="BA166" s="301"/>
      <c r="BB166" s="301"/>
      <c r="BC166" s="301"/>
      <c r="BD166" s="301"/>
      <c r="BE166" s="301"/>
      <c r="BF166" s="301"/>
      <c r="BG166" s="301"/>
      <c r="BH166" s="301"/>
      <c r="BI166" s="301"/>
      <c r="BJ166" s="301"/>
      <c r="BK166" s="301"/>
      <c r="BL166" s="301"/>
      <c r="BM166" s="301"/>
      <c r="BN166" s="301"/>
      <c r="BO166" s="301"/>
      <c r="BP166" s="301"/>
      <c r="BQ166" s="301"/>
      <c r="BR166" s="301"/>
    </row>
    <row r="167" spans="2:70" x14ac:dyDescent="0.2">
      <c r="B167" s="296">
        <v>21</v>
      </c>
      <c r="C167" s="3" t="s">
        <v>59</v>
      </c>
      <c r="D167" s="297">
        <v>0</v>
      </c>
      <c r="E167" s="298">
        <v>0</v>
      </c>
      <c r="F167" s="298">
        <v>0</v>
      </c>
      <c r="G167" s="298">
        <v>0</v>
      </c>
      <c r="H167" s="298">
        <v>0</v>
      </c>
      <c r="I167" s="298">
        <v>0</v>
      </c>
      <c r="J167" s="298">
        <v>0</v>
      </c>
      <c r="K167" s="298">
        <v>0</v>
      </c>
      <c r="L167" s="298">
        <v>0</v>
      </c>
      <c r="M167" s="298">
        <v>0</v>
      </c>
      <c r="N167" s="298">
        <v>0</v>
      </c>
      <c r="O167" s="298">
        <v>0</v>
      </c>
      <c r="P167" s="298">
        <v>0</v>
      </c>
      <c r="Q167" s="298">
        <v>0</v>
      </c>
      <c r="R167" s="298">
        <v>0</v>
      </c>
      <c r="S167" s="298">
        <v>0</v>
      </c>
      <c r="T167" s="298">
        <v>0</v>
      </c>
      <c r="U167" s="298">
        <v>0</v>
      </c>
      <c r="V167" s="298">
        <v>0</v>
      </c>
      <c r="W167" s="298">
        <v>0</v>
      </c>
      <c r="X167" s="298">
        <v>0</v>
      </c>
      <c r="Z167" s="296">
        <v>21</v>
      </c>
      <c r="AA167" s="3" t="s">
        <v>59</v>
      </c>
      <c r="AB167" s="297">
        <v>0</v>
      </c>
      <c r="AC167" s="298">
        <v>0</v>
      </c>
      <c r="AD167" s="298">
        <v>0</v>
      </c>
      <c r="AE167" s="298">
        <v>0</v>
      </c>
      <c r="AF167" s="298">
        <v>0</v>
      </c>
      <c r="AG167" s="298">
        <v>0</v>
      </c>
      <c r="AH167" s="298">
        <v>0</v>
      </c>
      <c r="AI167" s="298">
        <v>0</v>
      </c>
      <c r="AJ167" s="298">
        <v>0</v>
      </c>
      <c r="AK167" s="298">
        <v>0</v>
      </c>
      <c r="AL167" s="298">
        <v>0</v>
      </c>
      <c r="AM167" s="298">
        <v>0</v>
      </c>
      <c r="AN167" s="298">
        <v>0</v>
      </c>
      <c r="AO167" s="298">
        <v>0</v>
      </c>
      <c r="AP167" s="298">
        <v>0</v>
      </c>
      <c r="AQ167" s="298">
        <v>0</v>
      </c>
      <c r="AR167" s="298">
        <v>0</v>
      </c>
      <c r="AS167" s="298">
        <v>0</v>
      </c>
      <c r="AT167" s="298">
        <v>0</v>
      </c>
      <c r="AU167" s="298">
        <v>0</v>
      </c>
      <c r="AV167" s="298">
        <v>0</v>
      </c>
      <c r="AX167" s="301"/>
      <c r="AY167" s="301"/>
      <c r="AZ167" s="301"/>
      <c r="BA167" s="301"/>
      <c r="BB167" s="301"/>
      <c r="BC167" s="301"/>
      <c r="BD167" s="301"/>
      <c r="BE167" s="301"/>
      <c r="BF167" s="301"/>
      <c r="BG167" s="301"/>
      <c r="BH167" s="301"/>
      <c r="BI167" s="301"/>
      <c r="BJ167" s="301"/>
      <c r="BK167" s="301"/>
      <c r="BL167" s="301"/>
      <c r="BM167" s="301"/>
      <c r="BN167" s="301"/>
      <c r="BO167" s="301"/>
      <c r="BP167" s="301"/>
      <c r="BQ167" s="301"/>
      <c r="BR167" s="301"/>
    </row>
    <row r="168" spans="2:70" x14ac:dyDescent="0.2">
      <c r="B168" s="296">
        <v>22</v>
      </c>
      <c r="C168" s="3" t="s">
        <v>60</v>
      </c>
      <c r="D168" s="297">
        <v>14491.769430436319</v>
      </c>
      <c r="E168" s="298">
        <v>14963.238109615211</v>
      </c>
      <c r="F168" s="298">
        <v>15460.3183809559</v>
      </c>
      <c r="G168" s="298">
        <v>15962.873171844118</v>
      </c>
      <c r="H168" s="298">
        <v>16468.663282485464</v>
      </c>
      <c r="I168" s="298">
        <v>16977.933363959284</v>
      </c>
      <c r="J168" s="298">
        <v>17490.712751219005</v>
      </c>
      <c r="K168" s="298">
        <v>18007.086311805662</v>
      </c>
      <c r="L168" s="298">
        <v>18527.126666823304</v>
      </c>
      <c r="M168" s="298">
        <v>19050.911549340795</v>
      </c>
      <c r="N168" s="298">
        <v>19578.519407958476</v>
      </c>
      <c r="O168" s="298">
        <v>20110.030571622945</v>
      </c>
      <c r="P168" s="298">
        <v>20645.527002732189</v>
      </c>
      <c r="Q168" s="298">
        <v>21185.092374681888</v>
      </c>
      <c r="R168" s="298">
        <v>21728.81221381756</v>
      </c>
      <c r="S168" s="298">
        <v>22276.773454357502</v>
      </c>
      <c r="T168" s="298">
        <v>22829.066374868729</v>
      </c>
      <c r="U168" s="298">
        <v>23385.777219983884</v>
      </c>
      <c r="V168" s="298">
        <v>23947.017199319729</v>
      </c>
      <c r="W168" s="298">
        <v>24512.80941062835</v>
      </c>
      <c r="X168" s="298">
        <v>25083.535839841225</v>
      </c>
      <c r="Z168" s="296">
        <v>22</v>
      </c>
      <c r="AA168" s="3" t="s">
        <v>60</v>
      </c>
      <c r="AB168" s="297">
        <v>15068.976606850609</v>
      </c>
      <c r="AC168" s="298">
        <v>15559.223883521194</v>
      </c>
      <c r="AD168" s="298">
        <v>16076.102862069374</v>
      </c>
      <c r="AE168" s="298">
        <v>16598.674410278658</v>
      </c>
      <c r="AF168" s="298">
        <v>17124.610141026871</v>
      </c>
      <c r="AG168" s="298">
        <v>17654.164449845808</v>
      </c>
      <c r="AH168" s="298">
        <v>18187.367840100054</v>
      </c>
      <c r="AI168" s="298">
        <v>18724.308559604873</v>
      </c>
      <c r="AJ168" s="298">
        <v>19265.06212196287</v>
      </c>
      <c r="AK168" s="298">
        <v>19809.709356351046</v>
      </c>
      <c r="AL168" s="298">
        <v>20358.331835977446</v>
      </c>
      <c r="AM168" s="298">
        <v>20911.013089290685</v>
      </c>
      <c r="AN168" s="298">
        <v>21467.838343251016</v>
      </c>
      <c r="AO168" s="298">
        <v>22028.894603965462</v>
      </c>
      <c r="AP168" s="298">
        <v>22594.270804293905</v>
      </c>
      <c r="AQ168" s="298">
        <v>23164.057341044554</v>
      </c>
      <c r="AR168" s="298">
        <v>23738.348088579747</v>
      </c>
      <c r="AS168" s="298">
        <v>24317.23272665582</v>
      </c>
      <c r="AT168" s="298">
        <v>24900.826894368602</v>
      </c>
      <c r="AU168" s="298">
        <v>25489.154609453668</v>
      </c>
      <c r="AV168" s="298">
        <v>26082.613072342119</v>
      </c>
      <c r="AX168" s="301"/>
      <c r="AY168" s="301"/>
      <c r="AZ168" s="301"/>
      <c r="BA168" s="301"/>
      <c r="BB168" s="301"/>
      <c r="BC168" s="301"/>
      <c r="BD168" s="301"/>
      <c r="BE168" s="301"/>
      <c r="BF168" s="301"/>
      <c r="BG168" s="301"/>
      <c r="BH168" s="301"/>
      <c r="BI168" s="301"/>
      <c r="BJ168" s="301"/>
      <c r="BK168" s="301"/>
      <c r="BL168" s="301"/>
      <c r="BM168" s="301"/>
      <c r="BN168" s="301"/>
      <c r="BO168" s="301"/>
      <c r="BP168" s="301"/>
      <c r="BQ168" s="301"/>
      <c r="BR168" s="301"/>
    </row>
    <row r="169" spans="2:70" x14ac:dyDescent="0.2">
      <c r="B169" s="296">
        <v>23</v>
      </c>
      <c r="C169" s="3" t="s">
        <v>61</v>
      </c>
      <c r="D169" s="297">
        <v>36063.407220652669</v>
      </c>
      <c r="E169" s="298">
        <v>37996.763562607768</v>
      </c>
      <c r="F169" s="298">
        <v>39958.291112701547</v>
      </c>
      <c r="G169" s="298">
        <v>41930.270984683877</v>
      </c>
      <c r="H169" s="298">
        <v>43908.546602971248</v>
      </c>
      <c r="I169" s="298">
        <v>45893.596833743017</v>
      </c>
      <c r="J169" s="298">
        <v>47885.478781454403</v>
      </c>
      <c r="K169" s="298">
        <v>49884.357668946948</v>
      </c>
      <c r="L169" s="298">
        <v>51890.37486915692</v>
      </c>
      <c r="M169" s="298">
        <v>53903.681708998018</v>
      </c>
      <c r="N169" s="298">
        <v>55924.430907771588</v>
      </c>
      <c r="O169" s="298">
        <v>57952.778845414367</v>
      </c>
      <c r="P169" s="298">
        <v>59988.885082007655</v>
      </c>
      <c r="Q169" s="298">
        <v>62032.912507465124</v>
      </c>
      <c r="R169" s="298">
        <v>64085.027623029564</v>
      </c>
      <c r="S169" s="298">
        <v>66145.39965466554</v>
      </c>
      <c r="T169" s="298">
        <v>68214.204401587791</v>
      </c>
      <c r="U169" s="298">
        <v>70291.609565287901</v>
      </c>
      <c r="V169" s="298">
        <v>72377.832403399269</v>
      </c>
      <c r="W169" s="298">
        <v>74472.914909804138</v>
      </c>
      <c r="X169" s="298">
        <v>76577.612098874772</v>
      </c>
      <c r="Z169" s="296">
        <v>23</v>
      </c>
      <c r="AA169" s="3" t="s">
        <v>61</v>
      </c>
      <c r="AB169" s="297">
        <v>36326.309459291202</v>
      </c>
      <c r="AC169" s="298">
        <v>38273.759968979175</v>
      </c>
      <c r="AD169" s="298">
        <v>40249.587054913143</v>
      </c>
      <c r="AE169" s="298">
        <v>42235.942660162218</v>
      </c>
      <c r="AF169" s="298">
        <v>44228.639907706871</v>
      </c>
      <c r="AG169" s="298">
        <v>46228.161154660993</v>
      </c>
      <c r="AH169" s="298">
        <v>48234.563921771216</v>
      </c>
      <c r="AI169" s="298">
        <v>50248.014636353531</v>
      </c>
      <c r="AJ169" s="298">
        <v>52268.655701953103</v>
      </c>
      <c r="AK169" s="298">
        <v>54296.639548656611</v>
      </c>
      <c r="AL169" s="298">
        <v>56332.120009089238</v>
      </c>
      <c r="AM169" s="298">
        <v>58375.254603197456</v>
      </c>
      <c r="AN169" s="298">
        <v>60426.204054255519</v>
      </c>
      <c r="AO169" s="298">
        <v>62485.132439644534</v>
      </c>
      <c r="AP169" s="298">
        <v>64552.207474401483</v>
      </c>
      <c r="AQ169" s="298">
        <v>66627.599618148161</v>
      </c>
      <c r="AR169" s="298">
        <v>68711.485951675408</v>
      </c>
      <c r="AS169" s="298">
        <v>70804.035399018816</v>
      </c>
      <c r="AT169" s="298">
        <v>72905.46680162003</v>
      </c>
      <c r="AU169" s="298">
        <v>75015.822459496616</v>
      </c>
      <c r="AV169" s="298">
        <v>77135.862891075492</v>
      </c>
      <c r="AX169" s="301"/>
      <c r="AY169" s="301"/>
      <c r="AZ169" s="301"/>
      <c r="BA169" s="301"/>
      <c r="BB169" s="301"/>
      <c r="BC169" s="301"/>
      <c r="BD169" s="301"/>
      <c r="BE169" s="301"/>
      <c r="BF169" s="301"/>
      <c r="BG169" s="301"/>
      <c r="BH169" s="301"/>
      <c r="BI169" s="301"/>
      <c r="BJ169" s="301"/>
      <c r="BK169" s="301"/>
      <c r="BL169" s="301"/>
      <c r="BM169" s="301"/>
      <c r="BN169" s="301"/>
      <c r="BO169" s="301"/>
      <c r="BP169" s="301"/>
      <c r="BQ169" s="301"/>
      <c r="BR169" s="301"/>
    </row>
    <row r="170" spans="2:70" x14ac:dyDescent="0.2">
      <c r="B170" s="296">
        <v>26</v>
      </c>
      <c r="C170" s="3" t="s">
        <v>62</v>
      </c>
      <c r="D170" s="297">
        <v>2638.9530371814408</v>
      </c>
      <c r="E170" s="298">
        <v>2688.4873664386769</v>
      </c>
      <c r="F170" s="298">
        <v>2738.0197530952628</v>
      </c>
      <c r="G170" s="298">
        <v>2787.5831958914036</v>
      </c>
      <c r="H170" s="298">
        <v>2811.6184919732686</v>
      </c>
      <c r="I170" s="298">
        <v>2901.3064670745739</v>
      </c>
      <c r="J170" s="298">
        <v>2938.4163979091281</v>
      </c>
      <c r="K170" s="298">
        <v>2997.3898509904584</v>
      </c>
      <c r="L170" s="298">
        <v>3035.2761853138891</v>
      </c>
      <c r="M170" s="298">
        <v>3084.7775158309205</v>
      </c>
      <c r="N170" s="298">
        <v>3134.3099024875069</v>
      </c>
      <c r="O170" s="298">
        <v>3183.8733452836482</v>
      </c>
      <c r="P170" s="298">
        <v>3236.4492336166322</v>
      </c>
      <c r="Q170" s="298">
        <v>3288.217662321184</v>
      </c>
      <c r="R170" s="298">
        <v>3361.3091941079383</v>
      </c>
      <c r="S170" s="298">
        <v>3436.0571652915792</v>
      </c>
      <c r="T170" s="298">
        <v>3511.1808822487515</v>
      </c>
      <c r="U170" s="298">
        <v>3587.9200094787657</v>
      </c>
      <c r="V170" s="298">
        <v>3612.4813855207908</v>
      </c>
      <c r="W170" s="298">
        <v>3642.5995163147782</v>
      </c>
      <c r="X170" s="298">
        <v>3672.977521619172</v>
      </c>
      <c r="Z170" s="296">
        <v>26</v>
      </c>
      <c r="AA170" s="3" t="s">
        <v>62</v>
      </c>
      <c r="AB170" s="297">
        <v>2716.0896344582547</v>
      </c>
      <c r="AC170" s="298">
        <v>2767.0718521596796</v>
      </c>
      <c r="AD170" s="298">
        <v>2818.0520704782375</v>
      </c>
      <c r="AE170" s="298">
        <v>2869.0642527073096</v>
      </c>
      <c r="AF170" s="298">
        <v>2893.8021004936477</v>
      </c>
      <c r="AG170" s="298">
        <v>2986.1116551071641</v>
      </c>
      <c r="AH170" s="298">
        <v>3024.3063092200123</v>
      </c>
      <c r="AI170" s="298">
        <v>3085.0035563349097</v>
      </c>
      <c r="AJ170" s="298">
        <v>3123.9973082106144</v>
      </c>
      <c r="AK170" s="298">
        <v>3174.9455626186586</v>
      </c>
      <c r="AL170" s="298">
        <v>3225.925780937217</v>
      </c>
      <c r="AM170" s="298">
        <v>3276.9379631662896</v>
      </c>
      <c r="AN170" s="298">
        <v>3331.0506447152466</v>
      </c>
      <c r="AO170" s="298">
        <v>3384.3322645908324</v>
      </c>
      <c r="AP170" s="298">
        <v>3459.5602618517137</v>
      </c>
      <c r="AQ170" s="298">
        <v>3536.4931162330522</v>
      </c>
      <c r="AR170" s="298">
        <v>3613.8126994368827</v>
      </c>
      <c r="AS170" s="298">
        <v>3692.7949113558302</v>
      </c>
      <c r="AT170" s="298">
        <v>3718.074216419564</v>
      </c>
      <c r="AU170" s="298">
        <v>3749.0727001766595</v>
      </c>
      <c r="AV170" s="298">
        <v>3780.3386545761009</v>
      </c>
      <c r="AX170" s="301"/>
      <c r="AY170" s="301"/>
      <c r="AZ170" s="301"/>
      <c r="BA170" s="301"/>
      <c r="BB170" s="301"/>
      <c r="BC170" s="301"/>
      <c r="BD170" s="301"/>
      <c r="BE170" s="301"/>
      <c r="BF170" s="301"/>
      <c r="BG170" s="301"/>
      <c r="BH170" s="301"/>
      <c r="BI170" s="301"/>
      <c r="BJ170" s="301"/>
      <c r="BK170" s="301"/>
      <c r="BL170" s="301"/>
      <c r="BM170" s="301"/>
      <c r="BN170" s="301"/>
      <c r="BO170" s="301"/>
      <c r="BP170" s="301"/>
      <c r="BQ170" s="301"/>
      <c r="BR170" s="301"/>
    </row>
    <row r="171" spans="2:70" x14ac:dyDescent="0.2">
      <c r="B171" s="296">
        <v>28</v>
      </c>
      <c r="C171" s="3" t="s">
        <v>63</v>
      </c>
      <c r="D171" s="297">
        <v>272.19822553209792</v>
      </c>
      <c r="E171" s="298">
        <v>289.489994235258</v>
      </c>
      <c r="F171" s="298">
        <v>289.70007262785623</v>
      </c>
      <c r="G171" s="298">
        <v>289.70262487868683</v>
      </c>
      <c r="H171" s="298">
        <v>289.70265588608464</v>
      </c>
      <c r="I171" s="298">
        <v>289.70265626279473</v>
      </c>
      <c r="J171" s="298">
        <v>289.70265626737165</v>
      </c>
      <c r="K171" s="298">
        <v>289.70265626742707</v>
      </c>
      <c r="L171" s="298">
        <v>289.70265626742753</v>
      </c>
      <c r="M171" s="298">
        <v>289.70265626742753</v>
      </c>
      <c r="N171" s="298">
        <v>289.70265626742753</v>
      </c>
      <c r="O171" s="298">
        <v>289.70265626742753</v>
      </c>
      <c r="P171" s="298">
        <v>289.70265626742753</v>
      </c>
      <c r="Q171" s="298">
        <v>289.70265626742753</v>
      </c>
      <c r="R171" s="298">
        <v>289.70265626742753</v>
      </c>
      <c r="S171" s="298">
        <v>289.70265626742753</v>
      </c>
      <c r="T171" s="298">
        <v>289.70265626742753</v>
      </c>
      <c r="U171" s="298">
        <v>289.70265626742753</v>
      </c>
      <c r="V171" s="298">
        <v>289.70265626742753</v>
      </c>
      <c r="W171" s="298">
        <v>289.70265626742753</v>
      </c>
      <c r="X171" s="298">
        <v>289.70265626742753</v>
      </c>
      <c r="Z171" s="296">
        <v>28</v>
      </c>
      <c r="AA171" s="3" t="s">
        <v>63</v>
      </c>
      <c r="AB171" s="297">
        <v>277.00524619499475</v>
      </c>
      <c r="AC171" s="298">
        <v>294.60238753345266</v>
      </c>
      <c r="AD171" s="298">
        <v>294.8161759104641</v>
      </c>
      <c r="AE171" s="298">
        <v>294.8187732340445</v>
      </c>
      <c r="AF171" s="298">
        <v>294.81880478903292</v>
      </c>
      <c r="AG171" s="298">
        <v>294.81880517239574</v>
      </c>
      <c r="AH171" s="298">
        <v>294.81880517705343</v>
      </c>
      <c r="AI171" s="298">
        <v>294.81880517710994</v>
      </c>
      <c r="AJ171" s="298">
        <v>294.81880517711039</v>
      </c>
      <c r="AK171" s="298">
        <v>294.81880517711039</v>
      </c>
      <c r="AL171" s="298">
        <v>294.81880517711039</v>
      </c>
      <c r="AM171" s="298">
        <v>294.81880517711039</v>
      </c>
      <c r="AN171" s="298">
        <v>294.81880517711039</v>
      </c>
      <c r="AO171" s="298">
        <v>294.81880517711039</v>
      </c>
      <c r="AP171" s="298">
        <v>294.81880517711039</v>
      </c>
      <c r="AQ171" s="298">
        <v>294.81880517711039</v>
      </c>
      <c r="AR171" s="298">
        <v>294.81880517711039</v>
      </c>
      <c r="AS171" s="298">
        <v>294.81880517711039</v>
      </c>
      <c r="AT171" s="298">
        <v>294.81880517711039</v>
      </c>
      <c r="AU171" s="298">
        <v>294.81880517711039</v>
      </c>
      <c r="AV171" s="298">
        <v>294.81880517711039</v>
      </c>
      <c r="AX171" s="301"/>
      <c r="AY171" s="301"/>
      <c r="AZ171" s="301"/>
      <c r="BA171" s="301"/>
      <c r="BB171" s="301"/>
      <c r="BC171" s="301"/>
      <c r="BD171" s="301"/>
      <c r="BE171" s="301"/>
      <c r="BF171" s="301"/>
      <c r="BG171" s="301"/>
      <c r="BH171" s="301"/>
      <c r="BI171" s="301"/>
      <c r="BJ171" s="301"/>
      <c r="BK171" s="301"/>
      <c r="BL171" s="301"/>
      <c r="BM171" s="301"/>
      <c r="BN171" s="301"/>
      <c r="BO171" s="301"/>
      <c r="BP171" s="301"/>
      <c r="BQ171" s="301"/>
      <c r="BR171" s="301"/>
    </row>
    <row r="172" spans="2:70" x14ac:dyDescent="0.2">
      <c r="B172" s="296">
        <v>29</v>
      </c>
      <c r="C172" s="3" t="s">
        <v>64</v>
      </c>
      <c r="D172" s="297">
        <v>3266.2671752738374</v>
      </c>
      <c r="E172" s="298">
        <v>3315.9421305791079</v>
      </c>
      <c r="F172" s="298">
        <v>3395.4535342440545</v>
      </c>
      <c r="G172" s="298">
        <v>3463.1786572387423</v>
      </c>
      <c r="H172" s="298">
        <v>3535.5600196441428</v>
      </c>
      <c r="I172" s="298">
        <v>3606.1019074983587</v>
      </c>
      <c r="J172" s="298">
        <v>3677.370490508566</v>
      </c>
      <c r="K172" s="298">
        <v>3748.3519883566601</v>
      </c>
      <c r="L172" s="298">
        <v>3819.4469008733749</v>
      </c>
      <c r="M172" s="298">
        <v>3890.497008263404</v>
      </c>
      <c r="N172" s="298">
        <v>3961.5648161801969</v>
      </c>
      <c r="O172" s="298">
        <v>4032.625631400595</v>
      </c>
      <c r="P172" s="298">
        <v>4103.6892091265099</v>
      </c>
      <c r="Q172" s="298">
        <v>4174.7516955085039</v>
      </c>
      <c r="R172" s="298">
        <v>4245.8146130322766</v>
      </c>
      <c r="S172" s="298">
        <v>4316.877360230982</v>
      </c>
      <c r="T172" s="298">
        <v>4387.9401747175907</v>
      </c>
      <c r="U172" s="298">
        <v>4459.0029626217265</v>
      </c>
      <c r="V172" s="298">
        <v>4530.065761027422</v>
      </c>
      <c r="W172" s="298">
        <v>4601.1285552844183</v>
      </c>
      <c r="X172" s="298">
        <v>4672.1913511803741</v>
      </c>
      <c r="Z172" s="296">
        <v>29</v>
      </c>
      <c r="AA172" s="3" t="s">
        <v>64</v>
      </c>
      <c r="AB172" s="297">
        <v>3396.3625968649944</v>
      </c>
      <c r="AC172" s="298">
        <v>3448.0161056400725</v>
      </c>
      <c r="AD172" s="298">
        <v>3530.6944485129952</v>
      </c>
      <c r="AE172" s="298">
        <v>3601.1170631565628</v>
      </c>
      <c r="AF172" s="298">
        <v>3676.3813752265687</v>
      </c>
      <c r="AG172" s="298">
        <v>3749.7329464740178</v>
      </c>
      <c r="AH172" s="298">
        <v>3823.8401571455242</v>
      </c>
      <c r="AI172" s="298">
        <v>3897.648848052906</v>
      </c>
      <c r="AJ172" s="298">
        <v>3971.5754709351627</v>
      </c>
      <c r="AK172" s="298">
        <v>4045.4555041025342</v>
      </c>
      <c r="AL172" s="298">
        <v>4119.3539428086551</v>
      </c>
      <c r="AM172" s="298">
        <v>4193.2451102992818</v>
      </c>
      <c r="AN172" s="298">
        <v>4267.1391503260202</v>
      </c>
      <c r="AO172" s="298">
        <v>4341.032055540607</v>
      </c>
      <c r="AP172" s="298">
        <v>4414.9254090693521</v>
      </c>
      <c r="AQ172" s="298">
        <v>4488.8185854889825</v>
      </c>
      <c r="AR172" s="298">
        <v>4562.7118318765924</v>
      </c>
      <c r="AS172" s="298">
        <v>4636.6050506229494</v>
      </c>
      <c r="AT172" s="298">
        <v>4710.4982802891454</v>
      </c>
      <c r="AU172" s="298">
        <v>4784.3915056413971</v>
      </c>
      <c r="AV172" s="298">
        <v>4858.2847326978908</v>
      </c>
      <c r="AX172" s="301"/>
      <c r="AY172" s="301"/>
      <c r="AZ172" s="301"/>
      <c r="BA172" s="301"/>
      <c r="BB172" s="301"/>
      <c r="BC172" s="301"/>
      <c r="BD172" s="301"/>
      <c r="BE172" s="301"/>
      <c r="BF172" s="301"/>
      <c r="BG172" s="301"/>
      <c r="BH172" s="301"/>
      <c r="BI172" s="301"/>
      <c r="BJ172" s="301"/>
      <c r="BK172" s="301"/>
      <c r="BL172" s="301"/>
      <c r="BM172" s="301"/>
      <c r="BN172" s="301"/>
      <c r="BO172" s="301"/>
      <c r="BP172" s="301"/>
      <c r="BQ172" s="301"/>
      <c r="BR172" s="301"/>
    </row>
    <row r="173" spans="2:70" x14ac:dyDescent="0.2">
      <c r="B173" s="296">
        <v>31</v>
      </c>
      <c r="C173" s="3" t="s">
        <v>65</v>
      </c>
      <c r="D173" s="297">
        <v>1571.955054874931</v>
      </c>
      <c r="E173" s="298">
        <v>1618.0589839223528</v>
      </c>
      <c r="F173" s="298">
        <v>1656.6514221414961</v>
      </c>
      <c r="G173" s="298">
        <v>1692.6974754448561</v>
      </c>
      <c r="H173" s="298">
        <v>1728.156307926542</v>
      </c>
      <c r="I173" s="298">
        <v>1763.930095081442</v>
      </c>
      <c r="J173" s="298">
        <v>1800.3063586448031</v>
      </c>
      <c r="K173" s="298">
        <v>1837.3980143941967</v>
      </c>
      <c r="L173" s="298">
        <v>1875.2520362607236</v>
      </c>
      <c r="M173" s="298">
        <v>1913.8955348886918</v>
      </c>
      <c r="N173" s="298">
        <v>1953.3486994221264</v>
      </c>
      <c r="O173" s="298">
        <v>1993.6297673520226</v>
      </c>
      <c r="P173" s="298">
        <v>2034.7565321789441</v>
      </c>
      <c r="Q173" s="298">
        <v>2076.7468866920749</v>
      </c>
      <c r="R173" s="298">
        <v>2119.6190297744297</v>
      </c>
      <c r="S173" s="298">
        <v>2163.3914246761578</v>
      </c>
      <c r="T173" s="298">
        <v>2208.0832538707405</v>
      </c>
      <c r="U173" s="298">
        <v>2253.7127649649137</v>
      </c>
      <c r="V173" s="298">
        <v>2300.3037980012627</v>
      </c>
      <c r="W173" s="298">
        <v>2347.8603399990652</v>
      </c>
      <c r="X173" s="298">
        <v>2396.4666704960341</v>
      </c>
      <c r="Z173" s="296">
        <v>31</v>
      </c>
      <c r="AA173" s="3" t="s">
        <v>65</v>
      </c>
      <c r="AB173" s="297">
        <v>1634.5660247105993</v>
      </c>
      <c r="AC173" s="298">
        <v>1682.5062732519805</v>
      </c>
      <c r="AD173" s="298">
        <v>1722.6358482853925</v>
      </c>
      <c r="AE173" s="298">
        <v>1760.1176158918245</v>
      </c>
      <c r="AF173" s="298">
        <v>1796.9887736712562</v>
      </c>
      <c r="AG173" s="298">
        <v>1834.1874307685362</v>
      </c>
      <c r="AH173" s="298">
        <v>1872.0125609096265</v>
      </c>
      <c r="AI173" s="298">
        <v>1910.5815773075178</v>
      </c>
      <c r="AJ173" s="298">
        <v>1949.9433248649887</v>
      </c>
      <c r="AK173" s="298">
        <v>1990.1259940433081</v>
      </c>
      <c r="AL173" s="298">
        <v>2031.1505781201092</v>
      </c>
      <c r="AM173" s="298">
        <v>2073.0360409856535</v>
      </c>
      <c r="AN173" s="298">
        <v>2115.800884855631</v>
      </c>
      <c r="AO173" s="298">
        <v>2159.4637151890192</v>
      </c>
      <c r="AP173" s="298">
        <v>2204.0434557303456</v>
      </c>
      <c r="AQ173" s="298">
        <v>2249.5593051210085</v>
      </c>
      <c r="AR173" s="298">
        <v>2296.0312098724125</v>
      </c>
      <c r="AS173" s="298">
        <v>2343.4781443934658</v>
      </c>
      <c r="AT173" s="298">
        <v>2391.9248982756526</v>
      </c>
      <c r="AU173" s="298">
        <v>2441.375617341228</v>
      </c>
      <c r="AV173" s="298">
        <v>2491.9179379818916</v>
      </c>
      <c r="AX173" s="301"/>
      <c r="AY173" s="301"/>
      <c r="AZ173" s="301"/>
      <c r="BA173" s="301"/>
      <c r="BB173" s="301"/>
      <c r="BC173" s="301"/>
      <c r="BD173" s="301"/>
      <c r="BE173" s="301"/>
      <c r="BF173" s="301"/>
      <c r="BG173" s="301"/>
      <c r="BH173" s="301"/>
      <c r="BI173" s="301"/>
      <c r="BJ173" s="301"/>
      <c r="BK173" s="301"/>
      <c r="BL173" s="301"/>
      <c r="BM173" s="301"/>
      <c r="BN173" s="301"/>
      <c r="BO173" s="301"/>
      <c r="BP173" s="301"/>
      <c r="BQ173" s="301"/>
      <c r="BR173" s="301"/>
    </row>
    <row r="174" spans="2:70" x14ac:dyDescent="0.2">
      <c r="B174" s="296">
        <v>32</v>
      </c>
      <c r="C174" s="3" t="s">
        <v>66</v>
      </c>
      <c r="D174" s="297">
        <v>5275.503271950115</v>
      </c>
      <c r="E174" s="298">
        <v>5455.0727279704433</v>
      </c>
      <c r="F174" s="298">
        <v>5587.855931339147</v>
      </c>
      <c r="G174" s="298">
        <v>5725.330712294166</v>
      </c>
      <c r="H174" s="298">
        <v>5865.5769565534047</v>
      </c>
      <c r="I174" s="298">
        <v>6008.7962394101887</v>
      </c>
      <c r="J174" s="298">
        <v>6155.0160102518876</v>
      </c>
      <c r="K174" s="298">
        <v>6304.3082159262858</v>
      </c>
      <c r="L174" s="298">
        <v>6456.7350926231684</v>
      </c>
      <c r="M174" s="298">
        <v>6612.3630526783418</v>
      </c>
      <c r="N174" s="298">
        <v>6771.2591696693871</v>
      </c>
      <c r="O174" s="298">
        <v>6933.4921120714043</v>
      </c>
      <c r="P174" s="298">
        <v>7099.1319475188748</v>
      </c>
      <c r="Q174" s="298">
        <v>7268.2502073539672</v>
      </c>
      <c r="R174" s="298">
        <v>7440.919999934089</v>
      </c>
      <c r="S174" s="298">
        <v>7617.2156653389575</v>
      </c>
      <c r="T174" s="298">
        <v>7797.2142924631153</v>
      </c>
      <c r="U174" s="298">
        <v>7980.9899519489345</v>
      </c>
      <c r="V174" s="298">
        <v>8168.6363760110034</v>
      </c>
      <c r="W174" s="298">
        <v>8360.1785350194787</v>
      </c>
      <c r="X174" s="298">
        <v>8555.9227730315724</v>
      </c>
      <c r="Z174" s="296">
        <v>32</v>
      </c>
      <c r="AA174" s="3" t="s">
        <v>66</v>
      </c>
      <c r="AB174" s="297">
        <v>5485.6265672718901</v>
      </c>
      <c r="AC174" s="298">
        <v>5672.3482747255066</v>
      </c>
      <c r="AD174" s="298">
        <v>5810.4202330843855</v>
      </c>
      <c r="AE174" s="298">
        <v>5953.3706345648416</v>
      </c>
      <c r="AF174" s="298">
        <v>6099.2028867329263</v>
      </c>
      <c r="AG174" s="298">
        <v>6248.1265936258969</v>
      </c>
      <c r="AH174" s="298">
        <v>6400.1702979402189</v>
      </c>
      <c r="AI174" s="298">
        <v>6555.4088121666318</v>
      </c>
      <c r="AJ174" s="298">
        <v>6713.906851362347</v>
      </c>
      <c r="AK174" s="298">
        <v>6875.7334730665207</v>
      </c>
      <c r="AL174" s="298">
        <v>7040.9584223973234</v>
      </c>
      <c r="AM174" s="298">
        <v>7209.6531028952095</v>
      </c>
      <c r="AN174" s="298">
        <v>7381.8903729885524</v>
      </c>
      <c r="AO174" s="298">
        <v>7557.7446131128754</v>
      </c>
      <c r="AP174" s="298">
        <v>7737.291843531465</v>
      </c>
      <c r="AQ174" s="298">
        <v>7920.6093652894087</v>
      </c>
      <c r="AR174" s="298">
        <v>8107.7773377319199</v>
      </c>
      <c r="AS174" s="298">
        <v>8298.8727817350591</v>
      </c>
      <c r="AT174" s="298">
        <v>8493.9931628675258</v>
      </c>
      <c r="AU174" s="298">
        <v>8693.164446069306</v>
      </c>
      <c r="AV174" s="298">
        <v>8896.7051770814214</v>
      </c>
      <c r="AX174" s="301"/>
      <c r="AY174" s="301"/>
      <c r="AZ174" s="301"/>
      <c r="BA174" s="301"/>
      <c r="BB174" s="301"/>
      <c r="BC174" s="301"/>
      <c r="BD174" s="301"/>
      <c r="BE174" s="301"/>
      <c r="BF174" s="301"/>
      <c r="BG174" s="301"/>
      <c r="BH174" s="301"/>
      <c r="BI174" s="301"/>
      <c r="BJ174" s="301"/>
      <c r="BK174" s="301"/>
      <c r="BL174" s="301"/>
      <c r="BM174" s="301"/>
      <c r="BN174" s="301"/>
      <c r="BO174" s="301"/>
      <c r="BP174" s="301"/>
      <c r="BQ174" s="301"/>
      <c r="BR174" s="301"/>
    </row>
    <row r="175" spans="2:70" x14ac:dyDescent="0.2">
      <c r="B175" s="296">
        <v>33</v>
      </c>
      <c r="C175" s="3" t="s">
        <v>67</v>
      </c>
      <c r="D175" s="297">
        <v>3554.0040820751983</v>
      </c>
      <c r="E175" s="298">
        <v>3755.8196332859347</v>
      </c>
      <c r="F175" s="298">
        <v>3943.5812593869769</v>
      </c>
      <c r="G175" s="298">
        <v>4129.0161091019199</v>
      </c>
      <c r="H175" s="298">
        <v>4314.1956798918718</v>
      </c>
      <c r="I175" s="298">
        <v>4499.5381028651491</v>
      </c>
      <c r="J175" s="298">
        <v>4685.1183576955063</v>
      </c>
      <c r="K175" s="298">
        <v>4870.955575636699</v>
      </c>
      <c r="L175" s="298">
        <v>5057.0573922617104</v>
      </c>
      <c r="M175" s="298">
        <v>5243.4298481227497</v>
      </c>
      <c r="N175" s="298">
        <v>5430.0786936053037</v>
      </c>
      <c r="O175" s="298">
        <v>5617.009750111366</v>
      </c>
      <c r="P175" s="298">
        <v>5804.2289461822775</v>
      </c>
      <c r="Q175" s="298">
        <v>5991.7423321552151</v>
      </c>
      <c r="R175" s="298">
        <v>6179.5560909580963</v>
      </c>
      <c r="S175" s="298">
        <v>6367.6765112992571</v>
      </c>
      <c r="T175" s="298">
        <v>6556.1101078084257</v>
      </c>
      <c r="U175" s="298">
        <v>6744.8631654285109</v>
      </c>
      <c r="V175" s="298">
        <v>6933.9435320312696</v>
      </c>
      <c r="W175" s="298">
        <v>7123.3536303032797</v>
      </c>
      <c r="X175" s="298">
        <v>7313.1182008870846</v>
      </c>
      <c r="Z175" s="296">
        <v>33</v>
      </c>
      <c r="AA175" s="3" t="s">
        <v>67</v>
      </c>
      <c r="AB175" s="297">
        <v>3695.5600646642529</v>
      </c>
      <c r="AC175" s="298">
        <v>3905.4139292797122</v>
      </c>
      <c r="AD175" s="298">
        <v>4100.6541009483581</v>
      </c>
      <c r="AE175" s="298">
        <v>4293.4748207274479</v>
      </c>
      <c r="AF175" s="298">
        <v>4486.0300938219652</v>
      </c>
      <c r="AG175" s="298">
        <v>4678.7547055022687</v>
      </c>
      <c r="AH175" s="298">
        <v>4871.7266218825171</v>
      </c>
      <c r="AI175" s="298">
        <v>5064.9657362143089</v>
      </c>
      <c r="AJ175" s="298">
        <v>5258.4799881954896</v>
      </c>
      <c r="AK175" s="298">
        <v>5452.2756589734781</v>
      </c>
      <c r="AL175" s="298">
        <v>5646.3587279716066</v>
      </c>
      <c r="AM175" s="298">
        <v>5840.7352484583025</v>
      </c>
      <c r="AN175" s="298">
        <v>6035.4113851087186</v>
      </c>
      <c r="AO175" s="298">
        <v>6230.3934292449567</v>
      </c>
      <c r="AP175" s="298">
        <v>6425.6878100609601</v>
      </c>
      <c r="AQ175" s="298">
        <v>6621.3010667443086</v>
      </c>
      <c r="AR175" s="298">
        <v>6817.2399734024375</v>
      </c>
      <c r="AS175" s="298">
        <v>7013.511065307528</v>
      </c>
      <c r="AT175" s="298">
        <v>7210.1225029120769</v>
      </c>
      <c r="AU175" s="298">
        <v>7407.0768053982565</v>
      </c>
      <c r="AV175" s="298">
        <v>7604.3996988284161</v>
      </c>
      <c r="AX175" s="301"/>
      <c r="AY175" s="301"/>
      <c r="AZ175" s="301"/>
      <c r="BA175" s="301"/>
      <c r="BB175" s="301"/>
      <c r="BC175" s="301"/>
      <c r="BD175" s="301"/>
      <c r="BE175" s="301"/>
      <c r="BF175" s="301"/>
      <c r="BG175" s="301"/>
      <c r="BH175" s="301"/>
      <c r="BI175" s="301"/>
      <c r="BJ175" s="301"/>
      <c r="BK175" s="301"/>
      <c r="BL175" s="301"/>
      <c r="BM175" s="301"/>
      <c r="BN175" s="301"/>
      <c r="BO175" s="301"/>
      <c r="BP175" s="301"/>
      <c r="BQ175" s="301"/>
      <c r="BR175" s="301"/>
    </row>
    <row r="176" spans="2:70" x14ac:dyDescent="0.2">
      <c r="B176" s="296">
        <v>34</v>
      </c>
      <c r="C176" s="3" t="s">
        <v>68</v>
      </c>
      <c r="D176" s="297">
        <v>2367.4648727993304</v>
      </c>
      <c r="E176" s="298">
        <v>2483.4501155709527</v>
      </c>
      <c r="F176" s="298">
        <v>2616.2169772289903</v>
      </c>
      <c r="G176" s="298">
        <v>2751.5157203703502</v>
      </c>
      <c r="H176" s="298">
        <v>2888.7316482261804</v>
      </c>
      <c r="I176" s="298">
        <v>3027.8544222979531</v>
      </c>
      <c r="J176" s="298">
        <v>3168.865322162992</v>
      </c>
      <c r="K176" s="298">
        <v>3311.759051281269</v>
      </c>
      <c r="L176" s="298">
        <v>3456.5305072686169</v>
      </c>
      <c r="M176" s="298">
        <v>3603.1771480886132</v>
      </c>
      <c r="N176" s="298">
        <v>3751.6981312301632</v>
      </c>
      <c r="O176" s="298">
        <v>3902.0943925961528</v>
      </c>
      <c r="P176" s="298">
        <v>4054.3685112580342</v>
      </c>
      <c r="Q176" s="298">
        <v>4208.5246390004177</v>
      </c>
      <c r="R176" s="298">
        <v>4364.5684501414744</v>
      </c>
      <c r="S176" s="298">
        <v>4522.5070021133279</v>
      </c>
      <c r="T176" s="298">
        <v>4682.3490026500776</v>
      </c>
      <c r="U176" s="298">
        <v>4844.1035108412634</v>
      </c>
      <c r="V176" s="298">
        <v>5007.7848286486724</v>
      </c>
      <c r="W176" s="298">
        <v>5173.3930764343395</v>
      </c>
      <c r="X176" s="298">
        <v>5340.9914097192486</v>
      </c>
      <c r="Z176" s="296">
        <v>34</v>
      </c>
      <c r="AA176" s="3" t="s">
        <v>68</v>
      </c>
      <c r="AB176" s="297">
        <v>2461.7609986829279</v>
      </c>
      <c r="AC176" s="298">
        <v>2582.365933674143</v>
      </c>
      <c r="AD176" s="298">
        <v>2720.420899432022</v>
      </c>
      <c r="AE176" s="298">
        <v>2861.108591512701</v>
      </c>
      <c r="AF176" s="298">
        <v>3003.789829775028</v>
      </c>
      <c r="AG176" s="298">
        <v>3148.4538639380803</v>
      </c>
      <c r="AH176" s="298">
        <v>3295.0812279447427</v>
      </c>
      <c r="AI176" s="298">
        <v>3443.6664142938025</v>
      </c>
      <c r="AJ176" s="298">
        <v>3594.2041173731268</v>
      </c>
      <c r="AK176" s="298">
        <v>3746.6916938969825</v>
      </c>
      <c r="AL176" s="298">
        <v>3901.1282677970589</v>
      </c>
      <c r="AM176" s="298">
        <v>4057.5148122532578</v>
      </c>
      <c r="AN176" s="298">
        <v>4215.8540090614415</v>
      </c>
      <c r="AO176" s="298">
        <v>4376.150175371803</v>
      </c>
      <c r="AP176" s="298">
        <v>4538.4092115106105</v>
      </c>
      <c r="AQ176" s="298">
        <v>4702.638456007503</v>
      </c>
      <c r="AR176" s="298">
        <v>4868.8469634256307</v>
      </c>
      <c r="AS176" s="298">
        <v>5037.0441536780727</v>
      </c>
      <c r="AT176" s="298">
        <v>5207.2448983737486</v>
      </c>
      <c r="AU176" s="298">
        <v>5379.4493226687182</v>
      </c>
      <c r="AV176" s="298">
        <v>5553.7230975683651</v>
      </c>
      <c r="AX176" s="301"/>
      <c r="AY176" s="301"/>
      <c r="AZ176" s="301"/>
      <c r="BA176" s="301"/>
      <c r="BB176" s="301"/>
      <c r="BC176" s="301"/>
      <c r="BD176" s="301"/>
      <c r="BE176" s="301"/>
      <c r="BF176" s="301"/>
      <c r="BG176" s="301"/>
      <c r="BH176" s="301"/>
      <c r="BI176" s="301"/>
      <c r="BJ176" s="301"/>
      <c r="BK176" s="301"/>
      <c r="BL176" s="301"/>
      <c r="BM176" s="301"/>
      <c r="BN176" s="301"/>
      <c r="BO176" s="301"/>
      <c r="BP176" s="301"/>
      <c r="BQ176" s="301"/>
      <c r="BR176" s="301"/>
    </row>
    <row r="177" spans="2:70" x14ac:dyDescent="0.2">
      <c r="B177" s="296">
        <v>35</v>
      </c>
      <c r="C177" s="3" t="s">
        <v>69</v>
      </c>
      <c r="D177" s="297">
        <v>4000.0000000000005</v>
      </c>
      <c r="E177" s="298">
        <v>4000.0000000000005</v>
      </c>
      <c r="F177" s="298">
        <v>4000.0000000000005</v>
      </c>
      <c r="G177" s="298">
        <v>4000.0000000000005</v>
      </c>
      <c r="H177" s="298">
        <v>4000.0000000000005</v>
      </c>
      <c r="I177" s="298">
        <v>4000.0000000000005</v>
      </c>
      <c r="J177" s="298">
        <v>4000.0000000000005</v>
      </c>
      <c r="K177" s="298">
        <v>4000.0000000000005</v>
      </c>
      <c r="L177" s="298">
        <v>4000.0000000000005</v>
      </c>
      <c r="M177" s="298">
        <v>4000.0000000000005</v>
      </c>
      <c r="N177" s="298">
        <v>4000.0000000000005</v>
      </c>
      <c r="O177" s="298">
        <v>4000.0000000000005</v>
      </c>
      <c r="P177" s="298">
        <v>4000.0000000000005</v>
      </c>
      <c r="Q177" s="298">
        <v>4000.0000000000005</v>
      </c>
      <c r="R177" s="298">
        <v>4000.0000000000005</v>
      </c>
      <c r="S177" s="298">
        <v>4000.0000000000005</v>
      </c>
      <c r="T177" s="298">
        <v>4000.0000000000005</v>
      </c>
      <c r="U177" s="298">
        <v>4000.0000000000005</v>
      </c>
      <c r="V177" s="298">
        <v>4000.0000000000005</v>
      </c>
      <c r="W177" s="298">
        <v>4000.0000000000005</v>
      </c>
      <c r="X177" s="298">
        <v>4000.0000000000005</v>
      </c>
      <c r="Z177" s="296">
        <v>35</v>
      </c>
      <c r="AA177" s="3" t="s">
        <v>69</v>
      </c>
      <c r="AB177" s="297">
        <v>4063.3200000000006</v>
      </c>
      <c r="AC177" s="298">
        <v>4063.3200000000006</v>
      </c>
      <c r="AD177" s="298">
        <v>4063.3200000000006</v>
      </c>
      <c r="AE177" s="298">
        <v>4063.3200000000006</v>
      </c>
      <c r="AF177" s="298">
        <v>4063.3200000000006</v>
      </c>
      <c r="AG177" s="298">
        <v>4063.3200000000006</v>
      </c>
      <c r="AH177" s="298">
        <v>4063.3200000000006</v>
      </c>
      <c r="AI177" s="298">
        <v>4063.3200000000006</v>
      </c>
      <c r="AJ177" s="298">
        <v>4063.3200000000006</v>
      </c>
      <c r="AK177" s="298">
        <v>4063.3200000000006</v>
      </c>
      <c r="AL177" s="298">
        <v>4063.3200000000006</v>
      </c>
      <c r="AM177" s="298">
        <v>4063.3200000000006</v>
      </c>
      <c r="AN177" s="298">
        <v>4063.3200000000006</v>
      </c>
      <c r="AO177" s="298">
        <v>4063.3200000000006</v>
      </c>
      <c r="AP177" s="298">
        <v>4063.3200000000006</v>
      </c>
      <c r="AQ177" s="298">
        <v>4063.3200000000006</v>
      </c>
      <c r="AR177" s="298">
        <v>4063.3200000000006</v>
      </c>
      <c r="AS177" s="298">
        <v>4063.3200000000006</v>
      </c>
      <c r="AT177" s="298">
        <v>4063.3200000000006</v>
      </c>
      <c r="AU177" s="298">
        <v>4063.3200000000006</v>
      </c>
      <c r="AV177" s="298">
        <v>4063.3200000000006</v>
      </c>
      <c r="AX177" s="301"/>
      <c r="AY177" s="301"/>
      <c r="AZ177" s="301"/>
      <c r="BA177" s="301"/>
      <c r="BB177" s="301"/>
      <c r="BC177" s="301"/>
      <c r="BD177" s="301"/>
      <c r="BE177" s="301"/>
      <c r="BF177" s="301"/>
      <c r="BG177" s="301"/>
      <c r="BH177" s="301"/>
      <c r="BI177" s="301"/>
      <c r="BJ177" s="301"/>
      <c r="BK177" s="301"/>
      <c r="BL177" s="301"/>
      <c r="BM177" s="301"/>
      <c r="BN177" s="301"/>
      <c r="BO177" s="301"/>
      <c r="BP177" s="301"/>
      <c r="BQ177" s="301"/>
      <c r="BR177" s="301"/>
    </row>
    <row r="178" spans="2:70" x14ac:dyDescent="0.2">
      <c r="B178" s="296">
        <v>36</v>
      </c>
      <c r="C178" s="3" t="s">
        <v>70</v>
      </c>
      <c r="D178" s="297">
        <v>1146.6080728008183</v>
      </c>
      <c r="E178" s="298">
        <v>1222.6139662713165</v>
      </c>
      <c r="F178" s="298">
        <v>1296.1995474105288</v>
      </c>
      <c r="G178" s="298">
        <v>1368.9378734769878</v>
      </c>
      <c r="H178" s="298">
        <v>1441.1449660997905</v>
      </c>
      <c r="I178" s="298">
        <v>1512.7804686465793</v>
      </c>
      <c r="J178" s="298">
        <v>1583.8395911217108</v>
      </c>
      <c r="K178" s="298">
        <v>1654.3083865491453</v>
      </c>
      <c r="L178" s="298">
        <v>1724.1749292733512</v>
      </c>
      <c r="M178" s="298">
        <v>1793.4264515065486</v>
      </c>
      <c r="N178" s="298">
        <v>1862.0500685734348</v>
      </c>
      <c r="O178" s="298">
        <v>1930.0325868241914</v>
      </c>
      <c r="P178" s="298">
        <v>1997.3605442599321</v>
      </c>
      <c r="Q178" s="298">
        <v>2064.0201982549702</v>
      </c>
      <c r="R178" s="298">
        <v>2129.9975002611559</v>
      </c>
      <c r="S178" s="298">
        <v>2195.2781766870089</v>
      </c>
      <c r="T178" s="298">
        <v>2259.8473804736859</v>
      </c>
      <c r="U178" s="298">
        <v>2323.6910214932764</v>
      </c>
      <c r="V178" s="298">
        <v>2386.7905407214598</v>
      </c>
      <c r="W178" s="298">
        <v>2449.1432903669606</v>
      </c>
      <c r="X178" s="298">
        <v>2510.682047911635</v>
      </c>
      <c r="Z178" s="296">
        <v>36</v>
      </c>
      <c r="AA178" s="3" t="s">
        <v>70</v>
      </c>
      <c r="AB178" s="297">
        <v>1154.9668456515362</v>
      </c>
      <c r="AC178" s="298">
        <v>1231.5268220854343</v>
      </c>
      <c r="AD178" s="298">
        <v>1305.6488421111517</v>
      </c>
      <c r="AE178" s="298">
        <v>1378.9174305746346</v>
      </c>
      <c r="AF178" s="298">
        <v>1451.6509129026581</v>
      </c>
      <c r="AG178" s="298">
        <v>1523.8086382630129</v>
      </c>
      <c r="AH178" s="298">
        <v>1595.3857817409883</v>
      </c>
      <c r="AI178" s="298">
        <v>1666.3682946870886</v>
      </c>
      <c r="AJ178" s="298">
        <v>1736.7441645077536</v>
      </c>
      <c r="AK178" s="298">
        <v>1806.5005303380312</v>
      </c>
      <c r="AL178" s="298">
        <v>1875.6244135733352</v>
      </c>
      <c r="AM178" s="298">
        <v>1944.1025243821402</v>
      </c>
      <c r="AN178" s="298">
        <v>2011.9213026275872</v>
      </c>
      <c r="AO178" s="298">
        <v>2079.066905500249</v>
      </c>
      <c r="AP178" s="298">
        <v>2145.5251820380599</v>
      </c>
      <c r="AQ178" s="298">
        <v>2211.281754595057</v>
      </c>
      <c r="AR178" s="298">
        <v>2276.3216678773388</v>
      </c>
      <c r="AS178" s="298">
        <v>2340.6307290399618</v>
      </c>
      <c r="AT178" s="298">
        <v>2404.1902437633198</v>
      </c>
      <c r="AU178" s="298">
        <v>2466.9975449537365</v>
      </c>
      <c r="AV178" s="298">
        <v>2528.9849200409103</v>
      </c>
      <c r="AX178" s="301"/>
      <c r="AY178" s="301"/>
      <c r="AZ178" s="301"/>
      <c r="BA178" s="301"/>
      <c r="BB178" s="301"/>
      <c r="BC178" s="301"/>
      <c r="BD178" s="301"/>
      <c r="BE178" s="301"/>
      <c r="BF178" s="301"/>
      <c r="BG178" s="301"/>
      <c r="BH178" s="301"/>
      <c r="BI178" s="301"/>
      <c r="BJ178" s="301"/>
      <c r="BK178" s="301"/>
      <c r="BL178" s="301"/>
      <c r="BM178" s="301"/>
      <c r="BN178" s="301"/>
      <c r="BO178" s="301"/>
      <c r="BP178" s="301"/>
      <c r="BQ178" s="301"/>
      <c r="BR178" s="301"/>
    </row>
    <row r="179" spans="2:70" x14ac:dyDescent="0.2">
      <c r="B179" s="296">
        <v>39</v>
      </c>
      <c r="C179" s="3" t="s">
        <v>71</v>
      </c>
      <c r="D179" s="297">
        <v>572.23983889380315</v>
      </c>
      <c r="E179" s="298">
        <v>608.4270792927631</v>
      </c>
      <c r="F179" s="298">
        <v>640.88026574959474</v>
      </c>
      <c r="G179" s="298">
        <v>673.08233592771433</v>
      </c>
      <c r="H179" s="298">
        <v>705.19141230149376</v>
      </c>
      <c r="I179" s="298">
        <v>737.20202177130091</v>
      </c>
      <c r="J179" s="298">
        <v>769.11296117096435</v>
      </c>
      <c r="K179" s="298">
        <v>800.9219165464159</v>
      </c>
      <c r="L179" s="298">
        <v>832.62680270602448</v>
      </c>
      <c r="M179" s="298">
        <v>864.22541975771628</v>
      </c>
      <c r="N179" s="298">
        <v>895.71553973521907</v>
      </c>
      <c r="O179" s="298">
        <v>927.09488328673115</v>
      </c>
      <c r="P179" s="298">
        <v>958.36112422675592</v>
      </c>
      <c r="Q179" s="298">
        <v>989.51188781509916</v>
      </c>
      <c r="R179" s="298">
        <v>1020.5447471847167</v>
      </c>
      <c r="S179" s="298">
        <v>1051.4572335937432</v>
      </c>
      <c r="T179" s="298">
        <v>1082.2467909159552</v>
      </c>
      <c r="U179" s="298">
        <v>1112.9109480819343</v>
      </c>
      <c r="V179" s="298">
        <v>1143.4466405163619</v>
      </c>
      <c r="W179" s="298">
        <v>1173.852855136148</v>
      </c>
      <c r="X179" s="298">
        <v>1204.1200630706255</v>
      </c>
      <c r="Z179" s="296">
        <v>39</v>
      </c>
      <c r="AA179" s="3" t="s">
        <v>71</v>
      </c>
      <c r="AB179" s="297">
        <v>576.41146731933884</v>
      </c>
      <c r="AC179" s="298">
        <v>612.86251270080732</v>
      </c>
      <c r="AD179" s="298">
        <v>645.55228288690932</v>
      </c>
      <c r="AE179" s="298">
        <v>677.98910615662749</v>
      </c>
      <c r="AF179" s="298">
        <v>710.33225769717171</v>
      </c>
      <c r="AG179" s="298">
        <v>742.57622451001362</v>
      </c>
      <c r="AH179" s="298">
        <v>774.71979465790082</v>
      </c>
      <c r="AI179" s="298">
        <v>806.7606373180389</v>
      </c>
      <c r="AJ179" s="298">
        <v>838.69665209775155</v>
      </c>
      <c r="AK179" s="298">
        <v>870.52562306775008</v>
      </c>
      <c r="AL179" s="298">
        <v>902.2453060198884</v>
      </c>
      <c r="AM179" s="298">
        <v>933.85340498589153</v>
      </c>
      <c r="AN179" s="298">
        <v>965.34757682236898</v>
      </c>
      <c r="AO179" s="298">
        <v>996.72542947727118</v>
      </c>
      <c r="AP179" s="298">
        <v>1027.9845183916934</v>
      </c>
      <c r="AQ179" s="298">
        <v>1059.1223568266419</v>
      </c>
      <c r="AR179" s="298">
        <v>1090.136370021733</v>
      </c>
      <c r="AS179" s="298">
        <v>1121.0240688934516</v>
      </c>
      <c r="AT179" s="298">
        <v>1151.7823665257263</v>
      </c>
      <c r="AU179" s="298">
        <v>1182.4102424500913</v>
      </c>
      <c r="AV179" s="298">
        <v>1212.8980983304102</v>
      </c>
      <c r="AX179" s="301"/>
      <c r="AY179" s="301"/>
      <c r="AZ179" s="301"/>
      <c r="BA179" s="301"/>
      <c r="BB179" s="301"/>
      <c r="BC179" s="301"/>
      <c r="BD179" s="301"/>
      <c r="BE179" s="301"/>
      <c r="BF179" s="301"/>
      <c r="BG179" s="301"/>
      <c r="BH179" s="301"/>
      <c r="BI179" s="301"/>
      <c r="BJ179" s="301"/>
      <c r="BK179" s="301"/>
      <c r="BL179" s="301"/>
      <c r="BM179" s="301"/>
      <c r="BN179" s="301"/>
      <c r="BO179" s="301"/>
      <c r="BP179" s="301"/>
      <c r="BQ179" s="301"/>
      <c r="BR179" s="301"/>
    </row>
    <row r="180" spans="2:70" x14ac:dyDescent="0.2">
      <c r="B180" s="296">
        <v>40</v>
      </c>
      <c r="C180" s="3" t="s">
        <v>72</v>
      </c>
      <c r="D180" s="297">
        <v>1281.1144499523457</v>
      </c>
      <c r="E180" s="298">
        <v>1643.632081577779</v>
      </c>
      <c r="F180" s="298">
        <v>4607.643005266681</v>
      </c>
      <c r="G180" s="298">
        <v>6307.9059196020717</v>
      </c>
      <c r="H180" s="298">
        <v>6388.2098901658273</v>
      </c>
      <c r="I180" s="298">
        <v>6468.5393993861444</v>
      </c>
      <c r="J180" s="298">
        <v>6548.8963507084618</v>
      </c>
      <c r="K180" s="298">
        <v>6629.2809835539274</v>
      </c>
      <c r="L180" s="298">
        <v>6709.6939652980964</v>
      </c>
      <c r="M180" s="298">
        <v>6790.135869263222</v>
      </c>
      <c r="N180" s="298">
        <v>6870.6073084422205</v>
      </c>
      <c r="O180" s="298">
        <v>6951.108901638212</v>
      </c>
      <c r="P180" s="298">
        <v>7031.6412824430226</v>
      </c>
      <c r="Q180" s="298">
        <v>7112.2050973437099</v>
      </c>
      <c r="R180" s="298">
        <v>7192.801006318763</v>
      </c>
      <c r="S180" s="298">
        <v>7273.4296839681128</v>
      </c>
      <c r="T180" s="298">
        <v>7354.091815974969</v>
      </c>
      <c r="U180" s="298">
        <v>7434.7881144841231</v>
      </c>
      <c r="V180" s="298">
        <v>7515.5192595002782</v>
      </c>
      <c r="W180" s="298">
        <v>7596.2861291957724</v>
      </c>
      <c r="X180" s="298">
        <v>7677.0889018536254</v>
      </c>
      <c r="Z180" s="296">
        <v>40</v>
      </c>
      <c r="AA180" s="3" t="s">
        <v>72</v>
      </c>
      <c r="AB180" s="297">
        <v>1290.4537742924983</v>
      </c>
      <c r="AC180" s="298">
        <v>1655.6141594524809</v>
      </c>
      <c r="AD180" s="298">
        <v>4641.2327227750757</v>
      </c>
      <c r="AE180" s="298">
        <v>6353.8905537559704</v>
      </c>
      <c r="AF180" s="298">
        <v>6434.7799402651362</v>
      </c>
      <c r="AG180" s="298">
        <v>6515.6950516076686</v>
      </c>
      <c r="AH180" s="298">
        <v>6596.637805105127</v>
      </c>
      <c r="AI180" s="298">
        <v>6677.6084419240342</v>
      </c>
      <c r="AJ180" s="298">
        <v>6758.6076343051182</v>
      </c>
      <c r="AK180" s="298">
        <v>6839.6359597501514</v>
      </c>
      <c r="AL180" s="298">
        <v>6920.694035720765</v>
      </c>
      <c r="AM180" s="298">
        <v>7001.7824855311537</v>
      </c>
      <c r="AN180" s="298">
        <v>7082.9019473920334</v>
      </c>
      <c r="AO180" s="298">
        <v>7164.0530725033468</v>
      </c>
      <c r="AP180" s="298">
        <v>7245.2365256548246</v>
      </c>
      <c r="AQ180" s="298">
        <v>7326.4529863642401</v>
      </c>
      <c r="AR180" s="298">
        <v>7407.7031453134286</v>
      </c>
      <c r="AS180" s="298">
        <v>7488.9877198387139</v>
      </c>
      <c r="AT180" s="298">
        <v>7570.3073949020363</v>
      </c>
      <c r="AU180" s="298">
        <v>7651.6630550776108</v>
      </c>
      <c r="AV180" s="298">
        <v>7733.0548799481394</v>
      </c>
      <c r="AX180" s="301"/>
      <c r="AY180" s="301"/>
      <c r="AZ180" s="301"/>
      <c r="BA180" s="301"/>
      <c r="BB180" s="301"/>
      <c r="BC180" s="301"/>
      <c r="BD180" s="301"/>
      <c r="BE180" s="301"/>
      <c r="BF180" s="301"/>
      <c r="BG180" s="301"/>
      <c r="BH180" s="301"/>
      <c r="BI180" s="301"/>
      <c r="BJ180" s="301"/>
      <c r="BK180" s="301"/>
      <c r="BL180" s="301"/>
      <c r="BM180" s="301"/>
      <c r="BN180" s="301"/>
      <c r="BO180" s="301"/>
      <c r="BP180" s="301"/>
      <c r="BQ180" s="301"/>
      <c r="BR180" s="301"/>
    </row>
    <row r="181" spans="2:70" s="304" customFormat="1" x14ac:dyDescent="0.2">
      <c r="B181" s="296">
        <v>45</v>
      </c>
      <c r="C181" s="3" t="s">
        <v>73</v>
      </c>
      <c r="D181" s="297">
        <v>0</v>
      </c>
      <c r="E181" s="298">
        <v>0</v>
      </c>
      <c r="F181" s="298">
        <v>0</v>
      </c>
      <c r="G181" s="298">
        <v>0</v>
      </c>
      <c r="H181" s="298">
        <v>0</v>
      </c>
      <c r="I181" s="298">
        <v>0</v>
      </c>
      <c r="J181" s="298">
        <v>0</v>
      </c>
      <c r="K181" s="298">
        <v>0</v>
      </c>
      <c r="L181" s="298">
        <v>0</v>
      </c>
      <c r="M181" s="298">
        <v>0</v>
      </c>
      <c r="N181" s="298">
        <v>0</v>
      </c>
      <c r="O181" s="298">
        <v>0</v>
      </c>
      <c r="P181" s="298">
        <v>0</v>
      </c>
      <c r="Q181" s="298">
        <v>0</v>
      </c>
      <c r="R181" s="298">
        <v>0</v>
      </c>
      <c r="S181" s="298">
        <v>0</v>
      </c>
      <c r="T181" s="298">
        <v>0</v>
      </c>
      <c r="U181" s="298">
        <v>0</v>
      </c>
      <c r="V181" s="298">
        <v>0</v>
      </c>
      <c r="W181" s="298">
        <v>0</v>
      </c>
      <c r="X181" s="298">
        <v>0</v>
      </c>
      <c r="Z181" s="296">
        <v>45</v>
      </c>
      <c r="AA181" s="3" t="s">
        <v>73</v>
      </c>
      <c r="AB181" s="297">
        <v>0</v>
      </c>
      <c r="AC181" s="298">
        <v>0</v>
      </c>
      <c r="AD181" s="298">
        <v>0</v>
      </c>
      <c r="AE181" s="298">
        <v>0</v>
      </c>
      <c r="AF181" s="298">
        <v>0</v>
      </c>
      <c r="AG181" s="298">
        <v>0</v>
      </c>
      <c r="AH181" s="298">
        <v>0</v>
      </c>
      <c r="AI181" s="298">
        <v>0</v>
      </c>
      <c r="AJ181" s="298">
        <v>0</v>
      </c>
      <c r="AK181" s="298">
        <v>0</v>
      </c>
      <c r="AL181" s="298">
        <v>0</v>
      </c>
      <c r="AM181" s="298">
        <v>0</v>
      </c>
      <c r="AN181" s="298">
        <v>0</v>
      </c>
      <c r="AO181" s="298">
        <v>0</v>
      </c>
      <c r="AP181" s="298">
        <v>0</v>
      </c>
      <c r="AQ181" s="298">
        <v>0</v>
      </c>
      <c r="AR181" s="298">
        <v>0</v>
      </c>
      <c r="AS181" s="298">
        <v>0</v>
      </c>
      <c r="AT181" s="298">
        <v>0</v>
      </c>
      <c r="AU181" s="298">
        <v>0</v>
      </c>
      <c r="AV181" s="298">
        <v>0</v>
      </c>
      <c r="AX181" s="301"/>
      <c r="AY181" s="301"/>
      <c r="AZ181" s="301"/>
      <c r="BA181" s="301"/>
      <c r="BB181" s="301"/>
      <c r="BC181" s="301"/>
      <c r="BD181" s="301"/>
      <c r="BE181" s="301"/>
      <c r="BF181" s="301"/>
      <c r="BG181" s="301"/>
      <c r="BH181" s="301"/>
      <c r="BI181" s="301"/>
      <c r="BJ181" s="301"/>
      <c r="BK181" s="301"/>
      <c r="BL181" s="301"/>
      <c r="BM181" s="301"/>
      <c r="BN181" s="301"/>
      <c r="BO181" s="301"/>
      <c r="BP181" s="301"/>
      <c r="BQ181" s="301"/>
      <c r="BR181" s="301"/>
    </row>
    <row r="182" spans="2:70" ht="13.5" thickBot="1" x14ac:dyDescent="0.25">
      <c r="B182" s="296">
        <v>46</v>
      </c>
      <c r="C182" s="76" t="s">
        <v>74</v>
      </c>
      <c r="D182" s="297">
        <v>0</v>
      </c>
      <c r="E182" s="298">
        <v>0</v>
      </c>
      <c r="F182" s="298">
        <v>0</v>
      </c>
      <c r="G182" s="298">
        <v>0</v>
      </c>
      <c r="H182" s="298">
        <v>0</v>
      </c>
      <c r="I182" s="298">
        <v>0</v>
      </c>
      <c r="J182" s="298">
        <v>0</v>
      </c>
      <c r="K182" s="298">
        <v>0</v>
      </c>
      <c r="L182" s="298">
        <v>0</v>
      </c>
      <c r="M182" s="298">
        <v>0</v>
      </c>
      <c r="N182" s="298">
        <v>0</v>
      </c>
      <c r="O182" s="298">
        <v>0</v>
      </c>
      <c r="P182" s="298">
        <v>0</v>
      </c>
      <c r="Q182" s="298">
        <v>0</v>
      </c>
      <c r="R182" s="298">
        <v>0</v>
      </c>
      <c r="S182" s="298">
        <v>0</v>
      </c>
      <c r="T182" s="298">
        <v>0</v>
      </c>
      <c r="U182" s="298">
        <v>0</v>
      </c>
      <c r="V182" s="298">
        <v>0</v>
      </c>
      <c r="W182" s="298">
        <v>0</v>
      </c>
      <c r="X182" s="298">
        <v>0</v>
      </c>
      <c r="Z182" s="296">
        <v>46</v>
      </c>
      <c r="AA182" s="76" t="s">
        <v>74</v>
      </c>
      <c r="AB182" s="297">
        <v>0</v>
      </c>
      <c r="AC182" s="298">
        <v>0</v>
      </c>
      <c r="AD182" s="298">
        <v>0</v>
      </c>
      <c r="AE182" s="298">
        <v>0</v>
      </c>
      <c r="AF182" s="298">
        <v>0</v>
      </c>
      <c r="AG182" s="298">
        <v>0</v>
      </c>
      <c r="AH182" s="298">
        <v>0</v>
      </c>
      <c r="AI182" s="298">
        <v>0</v>
      </c>
      <c r="AJ182" s="298">
        <v>0</v>
      </c>
      <c r="AK182" s="298">
        <v>0</v>
      </c>
      <c r="AL182" s="298">
        <v>0</v>
      </c>
      <c r="AM182" s="298">
        <v>0</v>
      </c>
      <c r="AN182" s="298">
        <v>0</v>
      </c>
      <c r="AO182" s="298">
        <v>0</v>
      </c>
      <c r="AP182" s="298">
        <v>0</v>
      </c>
      <c r="AQ182" s="298">
        <v>0</v>
      </c>
      <c r="AR182" s="298">
        <v>0</v>
      </c>
      <c r="AS182" s="298">
        <v>0</v>
      </c>
      <c r="AT182" s="298">
        <v>0</v>
      </c>
      <c r="AU182" s="298">
        <v>0</v>
      </c>
      <c r="AV182" s="298">
        <v>0</v>
      </c>
      <c r="AX182" s="301"/>
      <c r="AY182" s="301"/>
      <c r="AZ182" s="301"/>
      <c r="BA182" s="301"/>
      <c r="BB182" s="301"/>
      <c r="BC182" s="301"/>
      <c r="BD182" s="301"/>
      <c r="BE182" s="301"/>
      <c r="BF182" s="301"/>
      <c r="BG182" s="301"/>
      <c r="BH182" s="301"/>
      <c r="BI182" s="301"/>
      <c r="BJ182" s="301"/>
      <c r="BK182" s="301"/>
      <c r="BL182" s="301"/>
      <c r="BM182" s="301"/>
      <c r="BN182" s="301"/>
      <c r="BO182" s="301"/>
      <c r="BP182" s="301"/>
      <c r="BQ182" s="301"/>
      <c r="BR182" s="301"/>
    </row>
    <row r="183" spans="2:70" ht="13.5" thickBot="1" x14ac:dyDescent="0.25">
      <c r="B183" s="305"/>
      <c r="C183" s="306" t="s">
        <v>75</v>
      </c>
      <c r="D183" s="307">
        <f t="shared" ref="D183" si="397">+SUM(D159:D182)</f>
        <v>526570.05565089162</v>
      </c>
      <c r="E183" s="307">
        <f t="shared" ref="E183" si="398">+SUM(E159:E182)</f>
        <v>537852.09405479196</v>
      </c>
      <c r="F183" s="307">
        <f t="shared" ref="F183" si="399">+SUM(F159:F182)</f>
        <v>551709.43362853024</v>
      </c>
      <c r="G183" s="307">
        <f t="shared" ref="G183" si="400">+SUM(G159:G182)</f>
        <v>564687.86272254877</v>
      </c>
      <c r="H183" s="307">
        <f t="shared" ref="H183" si="401">+SUM(H159:H182)</f>
        <v>575977.06008081313</v>
      </c>
      <c r="I183" s="307">
        <f t="shared" ref="I183" si="402">+SUM(I159:I182)</f>
        <v>587492.52199739218</v>
      </c>
      <c r="J183" s="307">
        <f t="shared" ref="J183" si="403">+SUM(J159:J182)</f>
        <v>599069.32496384415</v>
      </c>
      <c r="K183" s="307">
        <f t="shared" ref="K183" si="404">+SUM(K159:K182)</f>
        <v>610786.35719340923</v>
      </c>
      <c r="L183" s="307">
        <f t="shared" ref="L183" si="405">+SUM(L159:L182)</f>
        <v>622613.12711272342</v>
      </c>
      <c r="M183" s="307">
        <f t="shared" ref="M183" si="406">+SUM(M159:M182)</f>
        <v>634577.33582868776</v>
      </c>
      <c r="N183" s="307">
        <f t="shared" ref="N183" si="407">+SUM(N159:N182)</f>
        <v>646674.03061105381</v>
      </c>
      <c r="O183" s="307">
        <f t="shared" ref="O183" si="408">+SUM(O159:O182)</f>
        <v>658904.48075079429</v>
      </c>
      <c r="P183" s="307">
        <f t="shared" ref="P183" si="409">+SUM(P159:P182)</f>
        <v>671274.76660697348</v>
      </c>
      <c r="Q183" s="307">
        <f t="shared" ref="Q183" si="410">+SUM(Q159:Q182)</f>
        <v>683783.96001466829</v>
      </c>
      <c r="R183" s="307">
        <f t="shared" ref="R183" si="411">+SUM(R159:R182)</f>
        <v>696456.98816353432</v>
      </c>
      <c r="S183" s="307">
        <f t="shared" ref="S183" si="412">+SUM(S159:S182)</f>
        <v>709277.20497164188</v>
      </c>
      <c r="T183" s="307">
        <f t="shared" ref="T183" si="413">+SUM(T159:T182)</f>
        <v>722246.36301901948</v>
      </c>
      <c r="U183" s="307">
        <f t="shared" ref="U183" si="414">+SUM(U159:U182)</f>
        <v>735368.64323403174</v>
      </c>
      <c r="V183" s="307">
        <f t="shared" ref="V183" si="415">+SUM(V159:V182)</f>
        <v>748594.02410979487</v>
      </c>
      <c r="W183" s="307">
        <f t="shared" ref="W183" si="416">+SUM(W159:W182)</f>
        <v>761981.04836988472</v>
      </c>
      <c r="X183" s="307">
        <f t="shared" ref="X183" si="417">+SUM(X159:X182)</f>
        <v>775537.30860280397</v>
      </c>
      <c r="Z183" s="305"/>
      <c r="AA183" s="306" t="s">
        <v>75</v>
      </c>
      <c r="AB183" s="307">
        <f t="shared" ref="AB183" si="418">+SUM(AB159:AB182)</f>
        <v>538713.01098251948</v>
      </c>
      <c r="AC183" s="307">
        <f t="shared" ref="AC183" si="419">+SUM(AC159:AC182)</f>
        <v>550282.17471190519</v>
      </c>
      <c r="AD183" s="307">
        <f t="shared" ref="AD183" si="420">+SUM(AD159:AD182)</f>
        <v>564437.8014387209</v>
      </c>
      <c r="AE183" s="307">
        <f t="shared" ref="AE183" si="421">+SUM(AE159:AE182)</f>
        <v>577719.35939905897</v>
      </c>
      <c r="AF183" s="307">
        <f t="shared" ref="AF183" si="422">+SUM(AF159:AF182)</f>
        <v>589295.88037884841</v>
      </c>
      <c r="AG183" s="307">
        <f t="shared" ref="AG183" si="423">+SUM(AG159:AG182)</f>
        <v>601105.03963261645</v>
      </c>
      <c r="AH183" s="307">
        <f t="shared" ref="AH183" si="424">+SUM(AH159:AH182)</f>
        <v>612976.52964530024</v>
      </c>
      <c r="AI183" s="307">
        <f t="shared" ref="AI183" si="425">+SUM(AI159:AI182)</f>
        <v>624991.52710199484</v>
      </c>
      <c r="AJ183" s="307">
        <f t="shared" ref="AJ183" si="426">+SUM(AJ159:AJ182)</f>
        <v>637118.73417178518</v>
      </c>
      <c r="AK183" s="307">
        <f t="shared" ref="AK183" si="427">+SUM(AK159:AK182)</f>
        <v>649386.56195017172</v>
      </c>
      <c r="AL183" s="307">
        <f t="shared" ref="AL183" si="428">+SUM(AL159:AL182)</f>
        <v>661789.937211724</v>
      </c>
      <c r="AM183" s="307">
        <f t="shared" ref="AM183" si="429">+SUM(AM159:AM182)</f>
        <v>674330.13306433766</v>
      </c>
      <c r="AN183" s="307">
        <f t="shared" ref="AN183" si="430">+SUM(AN159:AN182)</f>
        <v>687013.39288379741</v>
      </c>
      <c r="AO183" s="307">
        <f t="shared" ref="AO183" si="431">+SUM(AO159:AO182)</f>
        <v>699838.74351633491</v>
      </c>
      <c r="AP183" s="307">
        <f t="shared" ref="AP183" si="432">+SUM(AP159:AP182)</f>
        <v>712831.82084721851</v>
      </c>
      <c r="AQ183" s="307">
        <f t="shared" ref="AQ183" si="433">+SUM(AQ159:AQ182)</f>
        <v>725975.47386493185</v>
      </c>
      <c r="AR183" s="307">
        <f t="shared" ref="AR183" si="434">+SUM(AR159:AR182)</f>
        <v>739271.48621583672</v>
      </c>
      <c r="AS183" s="307">
        <f t="shared" ref="AS183" si="435">+SUM(AS159:AS182)</f>
        <v>752724.14221879165</v>
      </c>
      <c r="AT183" s="307">
        <f t="shared" ref="AT183" si="436">+SUM(AT159:AT182)</f>
        <v>766281.93383077637</v>
      </c>
      <c r="AU183" s="307">
        <f t="shared" ref="AU183" si="437">+SUM(AU159:AU182)</f>
        <v>780005.10992540838</v>
      </c>
      <c r="AV183" s="307">
        <f t="shared" ref="AV183" si="438">+SUM(AV159:AV182)</f>
        <v>793901.40126684436</v>
      </c>
      <c r="AX183" s="301"/>
      <c r="AY183" s="301"/>
      <c r="AZ183" s="301"/>
      <c r="BA183" s="301"/>
      <c r="BB183" s="301"/>
      <c r="BC183" s="301"/>
      <c r="BD183" s="301"/>
      <c r="BE183" s="301"/>
      <c r="BF183" s="301"/>
      <c r="BG183" s="301"/>
      <c r="BH183" s="301"/>
      <c r="BI183" s="301"/>
      <c r="BJ183" s="301"/>
      <c r="BK183" s="301"/>
      <c r="BL183" s="301"/>
      <c r="BM183" s="301"/>
      <c r="BN183" s="301"/>
      <c r="BO183" s="301"/>
      <c r="BP183" s="301"/>
      <c r="BQ183" s="301"/>
      <c r="BR183" s="301"/>
    </row>
    <row r="184" spans="2:70" x14ac:dyDescent="0.2">
      <c r="B184" s="312"/>
      <c r="C184" s="312"/>
      <c r="D184" s="313"/>
      <c r="E184" s="313"/>
      <c r="F184" s="313"/>
      <c r="G184" s="313"/>
      <c r="H184" s="313"/>
      <c r="I184" s="313"/>
      <c r="J184" s="313"/>
      <c r="K184" s="313"/>
      <c r="L184" s="313"/>
      <c r="M184" s="313"/>
      <c r="N184" s="313"/>
      <c r="O184" s="313"/>
      <c r="P184" s="313"/>
      <c r="Q184" s="313"/>
      <c r="R184" s="313"/>
      <c r="S184" s="313"/>
      <c r="T184" s="313"/>
      <c r="U184" s="313"/>
      <c r="V184" s="313"/>
      <c r="W184" s="313"/>
      <c r="X184" s="313"/>
      <c r="Z184" s="312"/>
      <c r="AA184" s="312"/>
      <c r="AB184" s="313"/>
      <c r="AC184" s="313"/>
      <c r="AD184" s="313"/>
      <c r="AE184" s="313"/>
      <c r="AF184" s="313"/>
      <c r="AG184" s="313"/>
      <c r="AH184" s="313"/>
      <c r="AI184" s="313"/>
      <c r="AJ184" s="313"/>
      <c r="AK184" s="313"/>
      <c r="AL184" s="313"/>
      <c r="AM184" s="313"/>
      <c r="AN184" s="313"/>
      <c r="AO184" s="313"/>
      <c r="AP184" s="313"/>
      <c r="AQ184" s="313"/>
      <c r="AR184" s="313"/>
      <c r="AS184" s="313"/>
      <c r="AT184" s="313"/>
      <c r="AU184" s="313"/>
      <c r="AV184" s="313"/>
    </row>
    <row r="185" spans="2:70" x14ac:dyDescent="0.2">
      <c r="B185" s="312"/>
      <c r="C185" s="312"/>
      <c r="D185" s="313"/>
      <c r="E185" s="313"/>
      <c r="F185" s="313"/>
      <c r="G185" s="313"/>
      <c r="H185" s="313"/>
      <c r="I185" s="313"/>
      <c r="J185" s="313"/>
      <c r="K185" s="313"/>
      <c r="L185" s="313"/>
      <c r="M185" s="313"/>
      <c r="N185" s="313"/>
      <c r="O185" s="313"/>
      <c r="P185" s="313"/>
      <c r="Q185" s="313"/>
      <c r="R185" s="313"/>
      <c r="S185" s="313"/>
      <c r="T185" s="313"/>
      <c r="U185" s="313"/>
      <c r="V185" s="313"/>
      <c r="W185" s="313"/>
      <c r="X185" s="313"/>
      <c r="Z185" s="312"/>
      <c r="AA185" s="312"/>
      <c r="AB185" s="313"/>
      <c r="AC185" s="313"/>
      <c r="AD185" s="313"/>
      <c r="AE185" s="313"/>
      <c r="AF185" s="313"/>
      <c r="AG185" s="313"/>
      <c r="AH185" s="313"/>
      <c r="AI185" s="313"/>
      <c r="AJ185" s="313"/>
      <c r="AK185" s="313"/>
      <c r="AL185" s="313"/>
      <c r="AM185" s="313"/>
      <c r="AN185" s="313"/>
      <c r="AO185" s="313"/>
      <c r="AP185" s="313"/>
      <c r="AQ185" s="313"/>
      <c r="AR185" s="313"/>
      <c r="AS185" s="313"/>
      <c r="AT185" s="313"/>
      <c r="AU185" s="313"/>
      <c r="AV185" s="313"/>
    </row>
    <row r="186" spans="2:70" x14ac:dyDescent="0.2">
      <c r="B186" s="294" t="s">
        <v>123</v>
      </c>
      <c r="Z186" s="294" t="s">
        <v>124</v>
      </c>
    </row>
    <row r="187" spans="2:70" ht="13.5" thickBot="1" x14ac:dyDescent="0.25"/>
    <row r="188" spans="2:70" ht="13.5" thickBot="1" x14ac:dyDescent="0.25">
      <c r="B188" s="88" t="s">
        <v>39</v>
      </c>
      <c r="C188" s="89" t="s">
        <v>40</v>
      </c>
      <c r="D188" s="90">
        <f t="shared" ref="D188:X188" si="439">+D8</f>
        <v>2024</v>
      </c>
      <c r="E188" s="91">
        <f t="shared" si="439"/>
        <v>2025</v>
      </c>
      <c r="F188" s="91">
        <f t="shared" si="439"/>
        <v>2026</v>
      </c>
      <c r="G188" s="91">
        <f t="shared" si="439"/>
        <v>2027</v>
      </c>
      <c r="H188" s="91">
        <f t="shared" si="439"/>
        <v>2028</v>
      </c>
      <c r="I188" s="91">
        <f t="shared" si="439"/>
        <v>2029</v>
      </c>
      <c r="J188" s="91">
        <f t="shared" si="439"/>
        <v>2030</v>
      </c>
      <c r="K188" s="91">
        <f t="shared" si="439"/>
        <v>2031</v>
      </c>
      <c r="L188" s="91">
        <f t="shared" si="439"/>
        <v>2032</v>
      </c>
      <c r="M188" s="91">
        <f t="shared" si="439"/>
        <v>2033</v>
      </c>
      <c r="N188" s="91">
        <f t="shared" si="439"/>
        <v>2034</v>
      </c>
      <c r="O188" s="91">
        <f t="shared" si="439"/>
        <v>2035</v>
      </c>
      <c r="P188" s="91">
        <f t="shared" si="439"/>
        <v>2036</v>
      </c>
      <c r="Q188" s="91">
        <f t="shared" si="439"/>
        <v>2037</v>
      </c>
      <c r="R188" s="91">
        <f t="shared" si="439"/>
        <v>2038</v>
      </c>
      <c r="S188" s="91">
        <f t="shared" si="439"/>
        <v>2039</v>
      </c>
      <c r="T188" s="91">
        <f t="shared" si="439"/>
        <v>2040</v>
      </c>
      <c r="U188" s="91">
        <f t="shared" si="439"/>
        <v>2041</v>
      </c>
      <c r="V188" s="91">
        <f t="shared" si="439"/>
        <v>2042</v>
      </c>
      <c r="W188" s="91">
        <f t="shared" si="439"/>
        <v>2043</v>
      </c>
      <c r="X188" s="91">
        <f t="shared" si="439"/>
        <v>2044</v>
      </c>
      <c r="Z188" s="88" t="s">
        <v>39</v>
      </c>
      <c r="AA188" s="89" t="s">
        <v>40</v>
      </c>
      <c r="AB188" s="90">
        <f t="shared" ref="AB188" si="440">+D188</f>
        <v>2024</v>
      </c>
      <c r="AC188" s="91">
        <f t="shared" ref="AC188" si="441">+E188</f>
        <v>2025</v>
      </c>
      <c r="AD188" s="91">
        <f t="shared" ref="AD188" si="442">+F188</f>
        <v>2026</v>
      </c>
      <c r="AE188" s="91">
        <f t="shared" ref="AE188" si="443">+G188</f>
        <v>2027</v>
      </c>
      <c r="AF188" s="91">
        <f t="shared" ref="AF188" si="444">+H188</f>
        <v>2028</v>
      </c>
      <c r="AG188" s="91">
        <f t="shared" ref="AG188" si="445">+I188</f>
        <v>2029</v>
      </c>
      <c r="AH188" s="91">
        <f t="shared" ref="AH188" si="446">+J188</f>
        <v>2030</v>
      </c>
      <c r="AI188" s="91">
        <f t="shared" ref="AI188" si="447">+K188</f>
        <v>2031</v>
      </c>
      <c r="AJ188" s="91">
        <f t="shared" ref="AJ188" si="448">+L188</f>
        <v>2032</v>
      </c>
      <c r="AK188" s="91">
        <f t="shared" ref="AK188" si="449">+M188</f>
        <v>2033</v>
      </c>
      <c r="AL188" s="91">
        <f t="shared" ref="AL188" si="450">+N188</f>
        <v>2034</v>
      </c>
      <c r="AM188" s="91">
        <f t="shared" ref="AM188" si="451">+O188</f>
        <v>2035</v>
      </c>
      <c r="AN188" s="91">
        <f t="shared" ref="AN188" si="452">+P188</f>
        <v>2036</v>
      </c>
      <c r="AO188" s="91">
        <f t="shared" ref="AO188" si="453">+Q188</f>
        <v>2037</v>
      </c>
      <c r="AP188" s="91">
        <f t="shared" ref="AP188" si="454">+R188</f>
        <v>2038</v>
      </c>
      <c r="AQ188" s="91">
        <f t="shared" ref="AQ188" si="455">+S188</f>
        <v>2039</v>
      </c>
      <c r="AR188" s="91">
        <f t="shared" ref="AR188" si="456">+T188</f>
        <v>2040</v>
      </c>
      <c r="AS188" s="91">
        <f t="shared" ref="AS188" si="457">+U188</f>
        <v>2041</v>
      </c>
      <c r="AT188" s="91">
        <f t="shared" ref="AT188" si="458">+V188</f>
        <v>2042</v>
      </c>
      <c r="AU188" s="91">
        <f t="shared" ref="AU188" si="459">+W188</f>
        <v>2043</v>
      </c>
      <c r="AV188" s="91">
        <f t="shared" ref="AV188" si="460">+X188</f>
        <v>2044</v>
      </c>
    </row>
    <row r="189" spans="2:70" x14ac:dyDescent="0.2">
      <c r="B189" s="296">
        <v>6</v>
      </c>
      <c r="C189" s="204" t="s">
        <v>48</v>
      </c>
      <c r="D189" s="297">
        <v>49701.946035398076</v>
      </c>
      <c r="E189" s="298">
        <v>46213.522398283654</v>
      </c>
      <c r="F189" s="298">
        <v>46952.954018780714</v>
      </c>
      <c r="G189" s="298">
        <v>47643.669692232768</v>
      </c>
      <c r="H189" s="298">
        <v>48323.521617276805</v>
      </c>
      <c r="I189" s="298">
        <v>49009.437144807671</v>
      </c>
      <c r="J189" s="298">
        <v>49706.901010631795</v>
      </c>
      <c r="K189" s="298">
        <v>50418.070045322434</v>
      </c>
      <c r="L189" s="298">
        <v>51143.850436754234</v>
      </c>
      <c r="M189" s="298">
        <v>51884.764619392015</v>
      </c>
      <c r="N189" s="298">
        <v>52641.201340919128</v>
      </c>
      <c r="O189" s="298">
        <v>53413.510956261038</v>
      </c>
      <c r="P189" s="298">
        <v>54202.034925695494</v>
      </c>
      <c r="Q189" s="298">
        <v>55007.116437061275</v>
      </c>
      <c r="R189" s="298">
        <v>55829.1044322991</v>
      </c>
      <c r="S189" s="298">
        <v>56668.353058277469</v>
      </c>
      <c r="T189" s="298">
        <v>57525.229590598792</v>
      </c>
      <c r="U189" s="298">
        <v>58400.085914103242</v>
      </c>
      <c r="V189" s="298">
        <v>59293.371218866567</v>
      </c>
      <c r="W189" s="298">
        <v>60205.192781770493</v>
      </c>
      <c r="X189" s="298">
        <v>61137.052286757782</v>
      </c>
      <c r="Z189" s="296">
        <v>6</v>
      </c>
      <c r="AA189" s="204" t="s">
        <v>48</v>
      </c>
      <c r="AB189" s="297">
        <v>50579.682402383194</v>
      </c>
      <c r="AC189" s="298">
        <v>47029.653203837348</v>
      </c>
      <c r="AD189" s="298">
        <v>47782.143186752393</v>
      </c>
      <c r="AE189" s="298">
        <v>48485.05689899758</v>
      </c>
      <c r="AF189" s="298">
        <v>49176.915009037883</v>
      </c>
      <c r="AG189" s="298">
        <v>49874.943804784991</v>
      </c>
      <c r="AH189" s="298">
        <v>50584.724882479546</v>
      </c>
      <c r="AI189" s="298">
        <v>51308.453162322825</v>
      </c>
      <c r="AJ189" s="298">
        <v>52047.050835467322</v>
      </c>
      <c r="AK189" s="298">
        <v>52801.049562570464</v>
      </c>
      <c r="AL189" s="298">
        <v>53570.844956599787</v>
      </c>
      <c r="AM189" s="298">
        <v>54356.793559748599</v>
      </c>
      <c r="AN189" s="298">
        <v>55159.242862483232</v>
      </c>
      <c r="AO189" s="298">
        <v>55978.54211333979</v>
      </c>
      <c r="AP189" s="298">
        <v>56815.046416573481</v>
      </c>
      <c r="AQ189" s="298">
        <v>57669.116173286639</v>
      </c>
      <c r="AR189" s="298">
        <v>58541.125145168771</v>
      </c>
      <c r="AS189" s="298">
        <v>59431.431431346304</v>
      </c>
      <c r="AT189" s="298">
        <v>60340.492154591782</v>
      </c>
      <c r="AU189" s="298">
        <v>61268.416486296541</v>
      </c>
      <c r="AV189" s="298">
        <v>62216.732630141902</v>
      </c>
      <c r="AX189" s="301"/>
      <c r="AY189" s="301"/>
      <c r="AZ189" s="301"/>
      <c r="BA189" s="301"/>
      <c r="BB189" s="301"/>
      <c r="BC189" s="301"/>
      <c r="BD189" s="301"/>
      <c r="BE189" s="301"/>
      <c r="BF189" s="301"/>
      <c r="BG189" s="301"/>
      <c r="BH189" s="301"/>
      <c r="BI189" s="301"/>
      <c r="BJ189" s="301"/>
      <c r="BK189" s="301"/>
      <c r="BL189" s="301"/>
      <c r="BM189" s="301"/>
      <c r="BN189" s="301"/>
      <c r="BO189" s="301"/>
      <c r="BP189" s="301"/>
      <c r="BQ189" s="301"/>
      <c r="BR189" s="301"/>
    </row>
    <row r="190" spans="2:70" x14ac:dyDescent="0.2">
      <c r="B190" s="296">
        <v>8</v>
      </c>
      <c r="C190" s="3" t="s">
        <v>50</v>
      </c>
      <c r="D190" s="297">
        <v>0</v>
      </c>
      <c r="E190" s="298">
        <v>0</v>
      </c>
      <c r="F190" s="298">
        <v>0</v>
      </c>
      <c r="G190" s="298">
        <v>0</v>
      </c>
      <c r="H190" s="298">
        <v>0</v>
      </c>
      <c r="I190" s="298">
        <v>0</v>
      </c>
      <c r="J190" s="298">
        <v>0</v>
      </c>
      <c r="K190" s="298">
        <v>0</v>
      </c>
      <c r="L190" s="298">
        <v>0</v>
      </c>
      <c r="M190" s="298">
        <v>0</v>
      </c>
      <c r="N190" s="298">
        <v>0</v>
      </c>
      <c r="O190" s="298">
        <v>0</v>
      </c>
      <c r="P190" s="298">
        <v>0</v>
      </c>
      <c r="Q190" s="298">
        <v>0</v>
      </c>
      <c r="R190" s="298">
        <v>0</v>
      </c>
      <c r="S190" s="298">
        <v>0</v>
      </c>
      <c r="T190" s="298">
        <v>0</v>
      </c>
      <c r="U190" s="298">
        <v>0</v>
      </c>
      <c r="V190" s="298">
        <v>0</v>
      </c>
      <c r="W190" s="298">
        <v>0</v>
      </c>
      <c r="X190" s="298">
        <v>0</v>
      </c>
      <c r="Z190" s="296">
        <v>8</v>
      </c>
      <c r="AA190" s="3" t="s">
        <v>50</v>
      </c>
      <c r="AB190" s="297">
        <v>0</v>
      </c>
      <c r="AC190" s="298">
        <v>0</v>
      </c>
      <c r="AD190" s="298">
        <v>0</v>
      </c>
      <c r="AE190" s="298">
        <v>0</v>
      </c>
      <c r="AF190" s="298">
        <v>0</v>
      </c>
      <c r="AG190" s="298">
        <v>0</v>
      </c>
      <c r="AH190" s="298">
        <v>0</v>
      </c>
      <c r="AI190" s="298">
        <v>0</v>
      </c>
      <c r="AJ190" s="298">
        <v>0</v>
      </c>
      <c r="AK190" s="298">
        <v>0</v>
      </c>
      <c r="AL190" s="298">
        <v>0</v>
      </c>
      <c r="AM190" s="298">
        <v>0</v>
      </c>
      <c r="AN190" s="298">
        <v>0</v>
      </c>
      <c r="AO190" s="298">
        <v>0</v>
      </c>
      <c r="AP190" s="298">
        <v>0</v>
      </c>
      <c r="AQ190" s="298">
        <v>0</v>
      </c>
      <c r="AR190" s="298">
        <v>0</v>
      </c>
      <c r="AS190" s="298">
        <v>0</v>
      </c>
      <c r="AT190" s="298">
        <v>0</v>
      </c>
      <c r="AU190" s="298">
        <v>0</v>
      </c>
      <c r="AV190" s="298">
        <v>0</v>
      </c>
      <c r="AX190" s="301"/>
      <c r="AY190" s="301"/>
      <c r="AZ190" s="301"/>
      <c r="BA190" s="301"/>
      <c r="BB190" s="301"/>
      <c r="BC190" s="301"/>
      <c r="BD190" s="301"/>
      <c r="BE190" s="301"/>
      <c r="BF190" s="301"/>
      <c r="BG190" s="301"/>
      <c r="BH190" s="301"/>
      <c r="BI190" s="301"/>
      <c r="BJ190" s="301"/>
      <c r="BK190" s="301"/>
      <c r="BL190" s="301"/>
      <c r="BM190" s="301"/>
      <c r="BN190" s="301"/>
      <c r="BO190" s="301"/>
      <c r="BP190" s="301"/>
      <c r="BQ190" s="301"/>
      <c r="BR190" s="301"/>
    </row>
    <row r="191" spans="2:70" x14ac:dyDescent="0.2">
      <c r="B191" s="296">
        <v>9</v>
      </c>
      <c r="C191" s="3" t="s">
        <v>51</v>
      </c>
      <c r="D191" s="297">
        <v>0</v>
      </c>
      <c r="E191" s="298">
        <v>0</v>
      </c>
      <c r="F191" s="298">
        <v>0</v>
      </c>
      <c r="G191" s="298">
        <v>0</v>
      </c>
      <c r="H191" s="298">
        <v>0</v>
      </c>
      <c r="I191" s="298">
        <v>0</v>
      </c>
      <c r="J191" s="298">
        <v>0</v>
      </c>
      <c r="K191" s="298">
        <v>0</v>
      </c>
      <c r="L191" s="298">
        <v>0</v>
      </c>
      <c r="M191" s="298">
        <v>0</v>
      </c>
      <c r="N191" s="298">
        <v>0</v>
      </c>
      <c r="O191" s="298">
        <v>0</v>
      </c>
      <c r="P191" s="298">
        <v>0</v>
      </c>
      <c r="Q191" s="298">
        <v>0</v>
      </c>
      <c r="R191" s="298">
        <v>0</v>
      </c>
      <c r="S191" s="298">
        <v>0</v>
      </c>
      <c r="T191" s="298">
        <v>0</v>
      </c>
      <c r="U191" s="298">
        <v>0</v>
      </c>
      <c r="V191" s="298">
        <v>0</v>
      </c>
      <c r="W191" s="298">
        <v>0</v>
      </c>
      <c r="X191" s="298">
        <v>0</v>
      </c>
      <c r="Z191" s="296">
        <v>9</v>
      </c>
      <c r="AA191" s="3" t="s">
        <v>51</v>
      </c>
      <c r="AB191" s="297">
        <v>0</v>
      </c>
      <c r="AC191" s="298">
        <v>0</v>
      </c>
      <c r="AD191" s="298">
        <v>0</v>
      </c>
      <c r="AE191" s="298">
        <v>0</v>
      </c>
      <c r="AF191" s="298">
        <v>0</v>
      </c>
      <c r="AG191" s="298">
        <v>0</v>
      </c>
      <c r="AH191" s="298">
        <v>0</v>
      </c>
      <c r="AI191" s="298">
        <v>0</v>
      </c>
      <c r="AJ191" s="298">
        <v>0</v>
      </c>
      <c r="AK191" s="298">
        <v>0</v>
      </c>
      <c r="AL191" s="298">
        <v>0</v>
      </c>
      <c r="AM191" s="298">
        <v>0</v>
      </c>
      <c r="AN191" s="298">
        <v>0</v>
      </c>
      <c r="AO191" s="298">
        <v>0</v>
      </c>
      <c r="AP191" s="298">
        <v>0</v>
      </c>
      <c r="AQ191" s="298">
        <v>0</v>
      </c>
      <c r="AR191" s="298">
        <v>0</v>
      </c>
      <c r="AS191" s="298">
        <v>0</v>
      </c>
      <c r="AT191" s="298">
        <v>0</v>
      </c>
      <c r="AU191" s="298">
        <v>0</v>
      </c>
      <c r="AV191" s="298">
        <v>0</v>
      </c>
      <c r="AX191" s="301"/>
      <c r="AY191" s="301"/>
      <c r="AZ191" s="301"/>
      <c r="BA191" s="301"/>
      <c r="BB191" s="301"/>
      <c r="BC191" s="301"/>
      <c r="BD191" s="301"/>
      <c r="BE191" s="301"/>
      <c r="BF191" s="301"/>
      <c r="BG191" s="301"/>
      <c r="BH191" s="301"/>
      <c r="BI191" s="301"/>
      <c r="BJ191" s="301"/>
      <c r="BK191" s="301"/>
      <c r="BL191" s="301"/>
      <c r="BM191" s="301"/>
      <c r="BN191" s="301"/>
      <c r="BO191" s="301"/>
      <c r="BP191" s="301"/>
      <c r="BQ191" s="301"/>
      <c r="BR191" s="301"/>
    </row>
    <row r="192" spans="2:70" x14ac:dyDescent="0.2">
      <c r="B192" s="296">
        <v>10</v>
      </c>
      <c r="C192" s="3" t="s">
        <v>52</v>
      </c>
      <c r="D192" s="297">
        <v>455551.95099172258</v>
      </c>
      <c r="E192" s="298">
        <v>427535.15341251047</v>
      </c>
      <c r="F192" s="298">
        <v>431393.3809381238</v>
      </c>
      <c r="G192" s="298">
        <v>436865.6541960871</v>
      </c>
      <c r="H192" s="298">
        <v>442448.13604722737</v>
      </c>
      <c r="I192" s="298">
        <v>448148.99259657093</v>
      </c>
      <c r="J192" s="298">
        <v>453969.27530686796</v>
      </c>
      <c r="K192" s="298">
        <v>459911.85856703017</v>
      </c>
      <c r="L192" s="298">
        <v>465979.21699675277</v>
      </c>
      <c r="M192" s="298">
        <v>472173.99483074358</v>
      </c>
      <c r="N192" s="298">
        <v>478498.86175995145</v>
      </c>
      <c r="O192" s="298">
        <v>484956.55117969861</v>
      </c>
      <c r="P192" s="298">
        <v>491549.85212915501</v>
      </c>
      <c r="Q192" s="298">
        <v>498281.61189839843</v>
      </c>
      <c r="R192" s="298">
        <v>505154.74065035267</v>
      </c>
      <c r="S192" s="298">
        <v>512172.19717423717</v>
      </c>
      <c r="T192" s="298">
        <v>519337.05125024094</v>
      </c>
      <c r="U192" s="298">
        <v>526652.24637028412</v>
      </c>
      <c r="V192" s="298">
        <v>534121.53265659465</v>
      </c>
      <c r="W192" s="298">
        <v>541745.82942507218</v>
      </c>
      <c r="X192" s="298">
        <v>549537.62362991215</v>
      </c>
      <c r="Z192" s="296">
        <v>10</v>
      </c>
      <c r="AA192" s="3" t="s">
        <v>52</v>
      </c>
      <c r="AB192" s="297">
        <v>464362.3257239025</v>
      </c>
      <c r="AC192" s="298">
        <v>435803.68327950838</v>
      </c>
      <c r="AD192" s="298">
        <v>439736.52892546693</v>
      </c>
      <c r="AE192" s="298">
        <v>445314.63594823924</v>
      </c>
      <c r="AF192" s="298">
        <v>451005.082998381</v>
      </c>
      <c r="AG192" s="298">
        <v>456816.1941133886</v>
      </c>
      <c r="AH192" s="298">
        <v>462749.04109130293</v>
      </c>
      <c r="AI192" s="298">
        <v>468806.55391171592</v>
      </c>
      <c r="AJ192" s="298">
        <v>474991.25505347061</v>
      </c>
      <c r="AK192" s="298">
        <v>481305.83989077009</v>
      </c>
      <c r="AL192" s="298">
        <v>487753.02974638855</v>
      </c>
      <c r="AM192" s="298">
        <v>494335.61087951448</v>
      </c>
      <c r="AN192" s="298">
        <v>501056.42626933288</v>
      </c>
      <c r="AO192" s="298">
        <v>507918.37827251345</v>
      </c>
      <c r="AP192" s="298">
        <v>514924.43333453056</v>
      </c>
      <c r="AQ192" s="298">
        <v>522077.60746758681</v>
      </c>
      <c r="AR192" s="298">
        <v>529381.02982142079</v>
      </c>
      <c r="AS192" s="298">
        <v>536837.70081508544</v>
      </c>
      <c r="AT192" s="298">
        <v>544451.44309817278</v>
      </c>
      <c r="AU192" s="298">
        <v>552223.19376615342</v>
      </c>
      <c r="AV192" s="298">
        <v>560165.68127091508</v>
      </c>
      <c r="AX192" s="301"/>
      <c r="AY192" s="301"/>
      <c r="AZ192" s="301"/>
      <c r="BA192" s="301"/>
      <c r="BB192" s="301"/>
      <c r="BC192" s="301"/>
      <c r="BD192" s="301"/>
      <c r="BE192" s="301"/>
      <c r="BF192" s="301"/>
      <c r="BG192" s="301"/>
      <c r="BH192" s="301"/>
      <c r="BI192" s="301"/>
      <c r="BJ192" s="301"/>
      <c r="BK192" s="301"/>
      <c r="BL192" s="301"/>
      <c r="BM192" s="301"/>
      <c r="BN192" s="301"/>
      <c r="BO192" s="301"/>
      <c r="BP192" s="301"/>
      <c r="BQ192" s="301"/>
      <c r="BR192" s="301"/>
    </row>
    <row r="193" spans="2:70" x14ac:dyDescent="0.2">
      <c r="B193" s="296">
        <v>13</v>
      </c>
      <c r="C193" s="3" t="s">
        <v>54</v>
      </c>
      <c r="D193" s="297">
        <v>0</v>
      </c>
      <c r="E193" s="298">
        <v>0</v>
      </c>
      <c r="F193" s="298">
        <v>0</v>
      </c>
      <c r="G193" s="298">
        <v>0</v>
      </c>
      <c r="H193" s="298">
        <v>0</v>
      </c>
      <c r="I193" s="298">
        <v>0</v>
      </c>
      <c r="J193" s="298">
        <v>0</v>
      </c>
      <c r="K193" s="298">
        <v>0</v>
      </c>
      <c r="L193" s="298">
        <v>0</v>
      </c>
      <c r="M193" s="298">
        <v>0</v>
      </c>
      <c r="N193" s="298">
        <v>0</v>
      </c>
      <c r="O193" s="298">
        <v>0</v>
      </c>
      <c r="P193" s="298">
        <v>0</v>
      </c>
      <c r="Q193" s="298">
        <v>0</v>
      </c>
      <c r="R193" s="298">
        <v>0</v>
      </c>
      <c r="S193" s="298">
        <v>0</v>
      </c>
      <c r="T193" s="298">
        <v>0</v>
      </c>
      <c r="U193" s="298">
        <v>0</v>
      </c>
      <c r="V193" s="298">
        <v>0</v>
      </c>
      <c r="W193" s="298">
        <v>0</v>
      </c>
      <c r="X193" s="298">
        <v>0</v>
      </c>
      <c r="Z193" s="296">
        <v>13</v>
      </c>
      <c r="AA193" s="3" t="s">
        <v>54</v>
      </c>
      <c r="AB193" s="297">
        <v>0</v>
      </c>
      <c r="AC193" s="298">
        <v>0</v>
      </c>
      <c r="AD193" s="298">
        <v>0</v>
      </c>
      <c r="AE193" s="298">
        <v>0</v>
      </c>
      <c r="AF193" s="298">
        <v>0</v>
      </c>
      <c r="AG193" s="298">
        <v>0</v>
      </c>
      <c r="AH193" s="298">
        <v>0</v>
      </c>
      <c r="AI193" s="298">
        <v>0</v>
      </c>
      <c r="AJ193" s="298">
        <v>0</v>
      </c>
      <c r="AK193" s="298">
        <v>0</v>
      </c>
      <c r="AL193" s="298">
        <v>0</v>
      </c>
      <c r="AM193" s="298">
        <v>0</v>
      </c>
      <c r="AN193" s="298">
        <v>0</v>
      </c>
      <c r="AO193" s="298">
        <v>0</v>
      </c>
      <c r="AP193" s="298">
        <v>0</v>
      </c>
      <c r="AQ193" s="298">
        <v>0</v>
      </c>
      <c r="AR193" s="298">
        <v>0</v>
      </c>
      <c r="AS193" s="298">
        <v>0</v>
      </c>
      <c r="AT193" s="298">
        <v>0</v>
      </c>
      <c r="AU193" s="298">
        <v>0</v>
      </c>
      <c r="AV193" s="298">
        <v>0</v>
      </c>
      <c r="AX193" s="301"/>
      <c r="AY193" s="301"/>
      <c r="AZ193" s="301"/>
      <c r="BA193" s="301"/>
      <c r="BB193" s="301"/>
      <c r="BC193" s="301"/>
      <c r="BD193" s="301"/>
      <c r="BE193" s="301"/>
      <c r="BF193" s="301"/>
      <c r="BG193" s="301"/>
      <c r="BH193" s="301"/>
      <c r="BI193" s="301"/>
      <c r="BJ193" s="301"/>
      <c r="BK193" s="301"/>
      <c r="BL193" s="301"/>
      <c r="BM193" s="301"/>
      <c r="BN193" s="301"/>
      <c r="BO193" s="301"/>
      <c r="BP193" s="301"/>
      <c r="BQ193" s="301"/>
      <c r="BR193" s="301"/>
    </row>
    <row r="194" spans="2:70" x14ac:dyDescent="0.2">
      <c r="B194" s="296">
        <v>14</v>
      </c>
      <c r="C194" s="3" t="s">
        <v>55</v>
      </c>
      <c r="D194" s="297">
        <v>7453.7090465591837</v>
      </c>
      <c r="E194" s="298">
        <v>6324.7473371084498</v>
      </c>
      <c r="F194" s="298">
        <v>6162.5898078598439</v>
      </c>
      <c r="G194" s="298">
        <v>6244.9134484273873</v>
      </c>
      <c r="H194" s="298">
        <v>6328.8921833119266</v>
      </c>
      <c r="I194" s="298">
        <v>6414.6523570697682</v>
      </c>
      <c r="J194" s="298">
        <v>6502.2089263194757</v>
      </c>
      <c r="K194" s="298">
        <v>6591.6053514942896</v>
      </c>
      <c r="L194" s="298">
        <v>6682.8788029406669</v>
      </c>
      <c r="M194" s="298">
        <v>6776.0690732150188</v>
      </c>
      <c r="N194" s="298">
        <v>6871.2163197654718</v>
      </c>
      <c r="O194" s="298">
        <v>6968.3616629545886</v>
      </c>
      <c r="P194" s="298">
        <v>7067.5470591657986</v>
      </c>
      <c r="Q194" s="298">
        <v>7168.8153408569215</v>
      </c>
      <c r="R194" s="298">
        <v>7272.210288247421</v>
      </c>
      <c r="S194" s="298">
        <v>7377.7764051905715</v>
      </c>
      <c r="T194" s="298">
        <v>7485.5598960225761</v>
      </c>
      <c r="U194" s="298">
        <v>7595.6049449226712</v>
      </c>
      <c r="V194" s="298">
        <v>7707.9683407398807</v>
      </c>
      <c r="W194" s="298">
        <v>7822.6624509903222</v>
      </c>
      <c r="X194" s="298">
        <v>7939.8805999662081</v>
      </c>
      <c r="Z194" s="296">
        <v>14</v>
      </c>
      <c r="AA194" s="3" t="s">
        <v>55</v>
      </c>
      <c r="AB194" s="297">
        <v>7597.8637795196364</v>
      </c>
      <c r="AC194" s="298">
        <v>6447.0679506081251</v>
      </c>
      <c r="AD194" s="298">
        <v>6281.7742947438528</v>
      </c>
      <c r="AE194" s="298">
        <v>6365.6900745199728</v>
      </c>
      <c r="AF194" s="298">
        <v>6451.2929581371791</v>
      </c>
      <c r="AG194" s="298">
        <v>6538.7117336554984</v>
      </c>
      <c r="AH194" s="298">
        <v>6627.9616469544935</v>
      </c>
      <c r="AI194" s="298">
        <v>6719.0869989921866</v>
      </c>
      <c r="AJ194" s="298">
        <v>6812.1256789895388</v>
      </c>
      <c r="AK194" s="298">
        <v>6907.1182490909969</v>
      </c>
      <c r="AL194" s="298">
        <v>7004.1056433897356</v>
      </c>
      <c r="AM194" s="298">
        <v>7103.1297775161283</v>
      </c>
      <c r="AN194" s="298">
        <v>7204.2334192900635</v>
      </c>
      <c r="AO194" s="298">
        <v>7307.4602295490968</v>
      </c>
      <c r="AP194" s="298">
        <v>7412.8548352221242</v>
      </c>
      <c r="AQ194" s="298">
        <v>7520.4626008669566</v>
      </c>
      <c r="AR194" s="298">
        <v>7630.330624411652</v>
      </c>
      <c r="AS194" s="298">
        <v>7742.5039445574739</v>
      </c>
      <c r="AT194" s="298">
        <v>7857.0404484497876</v>
      </c>
      <c r="AU194" s="298">
        <v>7973.952742792475</v>
      </c>
      <c r="AV194" s="298">
        <v>8093.4378907695527</v>
      </c>
      <c r="AX194" s="301"/>
      <c r="AY194" s="301"/>
      <c r="AZ194" s="301"/>
      <c r="BA194" s="301"/>
      <c r="BB194" s="301"/>
      <c r="BC194" s="301"/>
      <c r="BD194" s="301"/>
      <c r="BE194" s="301"/>
      <c r="BF194" s="301"/>
      <c r="BG194" s="301"/>
      <c r="BH194" s="301"/>
      <c r="BI194" s="301"/>
      <c r="BJ194" s="301"/>
      <c r="BK194" s="301"/>
      <c r="BL194" s="301"/>
      <c r="BM194" s="301"/>
      <c r="BN194" s="301"/>
      <c r="BO194" s="301"/>
      <c r="BP194" s="301"/>
      <c r="BQ194" s="301"/>
      <c r="BR194" s="301"/>
    </row>
    <row r="195" spans="2:70" x14ac:dyDescent="0.2">
      <c r="B195" s="296">
        <v>18</v>
      </c>
      <c r="C195" s="3" t="s">
        <v>57</v>
      </c>
      <c r="D195" s="297">
        <v>557660.31736474182</v>
      </c>
      <c r="E195" s="298">
        <v>554980.6086317423</v>
      </c>
      <c r="F195" s="298">
        <v>572336.54326854914</v>
      </c>
      <c r="G195" s="298">
        <v>590960.22924563929</v>
      </c>
      <c r="H195" s="298">
        <v>609114.37341311213</v>
      </c>
      <c r="I195" s="298">
        <v>627562.60543039662</v>
      </c>
      <c r="J195" s="298">
        <v>646086.1630270757</v>
      </c>
      <c r="K195" s="298">
        <v>664702.16389126854</v>
      </c>
      <c r="L195" s="298">
        <v>683446.01996817952</v>
      </c>
      <c r="M195" s="298">
        <v>702291.48582277261</v>
      </c>
      <c r="N195" s="298">
        <v>721256.02640136448</v>
      </c>
      <c r="O195" s="298">
        <v>740336.29022842704</v>
      </c>
      <c r="P195" s="298">
        <v>759536.06326362502</v>
      </c>
      <c r="Q195" s="298">
        <v>778858.01051566098</v>
      </c>
      <c r="R195" s="298">
        <v>798304.30327281111</v>
      </c>
      <c r="S195" s="298">
        <v>817877.81607717206</v>
      </c>
      <c r="T195" s="298">
        <v>837581.12864228501</v>
      </c>
      <c r="U195" s="298">
        <v>857416.86828237877</v>
      </c>
      <c r="V195" s="298">
        <v>877388.3601113779</v>
      </c>
      <c r="W195" s="298">
        <v>897496.30009419844</v>
      </c>
      <c r="X195" s="298">
        <v>917752.11096582806</v>
      </c>
      <c r="Z195" s="296">
        <v>18</v>
      </c>
      <c r="AA195" s="3" t="s">
        <v>57</v>
      </c>
      <c r="AB195" s="297">
        <v>575192.04080656322</v>
      </c>
      <c r="AC195" s="298">
        <v>572469.54921524005</v>
      </c>
      <c r="AD195" s="298">
        <v>590446.53880873777</v>
      </c>
      <c r="AE195" s="298">
        <v>609742.80541160761</v>
      </c>
      <c r="AF195" s="298">
        <v>628550.29696129949</v>
      </c>
      <c r="AG195" s="298">
        <v>647662.57039738784</v>
      </c>
      <c r="AH195" s="298">
        <v>666852.12988653709</v>
      </c>
      <c r="AI195" s="298">
        <v>686136.74850719026</v>
      </c>
      <c r="AJ195" s="298">
        <v>705553.22698352672</v>
      </c>
      <c r="AK195" s="298">
        <v>725074.25144835026</v>
      </c>
      <c r="AL195" s="298">
        <v>744717.95920149249</v>
      </c>
      <c r="AM195" s="298">
        <v>764480.84144637384</v>
      </c>
      <c r="AN195" s="298">
        <v>784366.81062120525</v>
      </c>
      <c r="AO195" s="298">
        <v>804378.61305817461</v>
      </c>
      <c r="AP195" s="298">
        <v>824518.48115437431</v>
      </c>
      <c r="AQ195" s="298">
        <v>844789.37815390248</v>
      </c>
      <c r="AR195" s="298">
        <v>865193.95973602042</v>
      </c>
      <c r="AS195" s="298">
        <v>885734.93227762729</v>
      </c>
      <c r="AT195" s="298">
        <v>906415.72032552399</v>
      </c>
      <c r="AU195" s="298">
        <v>927237.04076419829</v>
      </c>
      <c r="AV195" s="298">
        <v>948210.6578069661</v>
      </c>
      <c r="AX195" s="301"/>
      <c r="AY195" s="301"/>
      <c r="AZ195" s="301"/>
      <c r="BA195" s="301"/>
      <c r="BB195" s="301"/>
      <c r="BC195" s="301"/>
      <c r="BD195" s="301"/>
      <c r="BE195" s="301"/>
      <c r="BF195" s="301"/>
      <c r="BG195" s="301"/>
      <c r="BH195" s="301"/>
      <c r="BI195" s="301"/>
      <c r="BJ195" s="301"/>
      <c r="BK195" s="301"/>
      <c r="BL195" s="301"/>
      <c r="BM195" s="301"/>
      <c r="BN195" s="301"/>
      <c r="BO195" s="301"/>
      <c r="BP195" s="301"/>
      <c r="BQ195" s="301"/>
      <c r="BR195" s="301"/>
    </row>
    <row r="196" spans="2:70" x14ac:dyDescent="0.2">
      <c r="B196" s="296">
        <v>20</v>
      </c>
      <c r="C196" s="3" t="s">
        <v>58</v>
      </c>
      <c r="D196" s="297">
        <v>0</v>
      </c>
      <c r="E196" s="298">
        <v>0</v>
      </c>
      <c r="F196" s="298">
        <v>0</v>
      </c>
      <c r="G196" s="298">
        <v>0</v>
      </c>
      <c r="H196" s="298">
        <v>0</v>
      </c>
      <c r="I196" s="298">
        <v>0</v>
      </c>
      <c r="J196" s="298">
        <v>0</v>
      </c>
      <c r="K196" s="298">
        <v>0</v>
      </c>
      <c r="L196" s="298">
        <v>0</v>
      </c>
      <c r="M196" s="298">
        <v>0</v>
      </c>
      <c r="N196" s="298">
        <v>0</v>
      </c>
      <c r="O196" s="298">
        <v>0</v>
      </c>
      <c r="P196" s="298">
        <v>0</v>
      </c>
      <c r="Q196" s="298">
        <v>0</v>
      </c>
      <c r="R196" s="298">
        <v>0</v>
      </c>
      <c r="S196" s="298">
        <v>0</v>
      </c>
      <c r="T196" s="298">
        <v>0</v>
      </c>
      <c r="U196" s="298">
        <v>0</v>
      </c>
      <c r="V196" s="298">
        <v>0</v>
      </c>
      <c r="W196" s="298">
        <v>0</v>
      </c>
      <c r="X196" s="298">
        <v>0</v>
      </c>
      <c r="Z196" s="296">
        <v>20</v>
      </c>
      <c r="AA196" s="3" t="s">
        <v>58</v>
      </c>
      <c r="AB196" s="297">
        <v>0</v>
      </c>
      <c r="AC196" s="298">
        <v>0</v>
      </c>
      <c r="AD196" s="298">
        <v>0</v>
      </c>
      <c r="AE196" s="298">
        <v>0</v>
      </c>
      <c r="AF196" s="298">
        <v>0</v>
      </c>
      <c r="AG196" s="298">
        <v>0</v>
      </c>
      <c r="AH196" s="298">
        <v>0</v>
      </c>
      <c r="AI196" s="298">
        <v>0</v>
      </c>
      <c r="AJ196" s="298">
        <v>0</v>
      </c>
      <c r="AK196" s="298">
        <v>0</v>
      </c>
      <c r="AL196" s="298">
        <v>0</v>
      </c>
      <c r="AM196" s="298">
        <v>0</v>
      </c>
      <c r="AN196" s="298">
        <v>0</v>
      </c>
      <c r="AO196" s="298">
        <v>0</v>
      </c>
      <c r="AP196" s="298">
        <v>0</v>
      </c>
      <c r="AQ196" s="298">
        <v>0</v>
      </c>
      <c r="AR196" s="298">
        <v>0</v>
      </c>
      <c r="AS196" s="298">
        <v>0</v>
      </c>
      <c r="AT196" s="298">
        <v>0</v>
      </c>
      <c r="AU196" s="298">
        <v>0</v>
      </c>
      <c r="AV196" s="298">
        <v>0</v>
      </c>
      <c r="AX196" s="301"/>
      <c r="AY196" s="301"/>
      <c r="AZ196" s="301"/>
      <c r="BA196" s="301"/>
      <c r="BB196" s="301"/>
      <c r="BC196" s="301"/>
      <c r="BD196" s="301"/>
      <c r="BE196" s="301"/>
      <c r="BF196" s="301"/>
      <c r="BG196" s="301"/>
      <c r="BH196" s="301"/>
      <c r="BI196" s="301"/>
      <c r="BJ196" s="301"/>
      <c r="BK196" s="301"/>
      <c r="BL196" s="301"/>
      <c r="BM196" s="301"/>
      <c r="BN196" s="301"/>
      <c r="BO196" s="301"/>
      <c r="BP196" s="301"/>
      <c r="BQ196" s="301"/>
      <c r="BR196" s="301"/>
    </row>
    <row r="197" spans="2:70" x14ac:dyDescent="0.2">
      <c r="B197" s="296">
        <v>21</v>
      </c>
      <c r="C197" s="3" t="s">
        <v>59</v>
      </c>
      <c r="D197" s="297">
        <v>292.01179279228398</v>
      </c>
      <c r="E197" s="298">
        <v>113.59305433627691</v>
      </c>
      <c r="F197" s="298">
        <v>106.15055375040673</v>
      </c>
      <c r="G197" s="298">
        <v>108.94667839521203</v>
      </c>
      <c r="H197" s="298">
        <v>113.40131873314409</v>
      </c>
      <c r="I197" s="298">
        <v>118.03683025996907</v>
      </c>
      <c r="J197" s="298">
        <v>130.99754189167095</v>
      </c>
      <c r="K197" s="298">
        <v>156.84186484601196</v>
      </c>
      <c r="L197" s="298">
        <v>185.49573529154074</v>
      </c>
      <c r="M197" s="298">
        <v>214.14960573707032</v>
      </c>
      <c r="N197" s="298">
        <v>242.80347618259759</v>
      </c>
      <c r="O197" s="298">
        <v>271.45734662812464</v>
      </c>
      <c r="P197" s="298">
        <v>300.11121707365265</v>
      </c>
      <c r="Q197" s="298">
        <v>328.76508751918192</v>
      </c>
      <c r="R197" s="298">
        <v>357.41895796471113</v>
      </c>
      <c r="S197" s="298">
        <v>386.07282841023994</v>
      </c>
      <c r="T197" s="298">
        <v>414.72669885576761</v>
      </c>
      <c r="U197" s="298">
        <v>443.38056930129505</v>
      </c>
      <c r="V197" s="298">
        <v>472.0344397468233</v>
      </c>
      <c r="W197" s="298">
        <v>500.68831019235193</v>
      </c>
      <c r="X197" s="298">
        <v>529.34218063788103</v>
      </c>
      <c r="Z197" s="296">
        <v>21</v>
      </c>
      <c r="AA197" s="3" t="s">
        <v>59</v>
      </c>
      <c r="AB197" s="297">
        <v>303.64262249920068</v>
      </c>
      <c r="AC197" s="298">
        <v>118.11746569049082</v>
      </c>
      <c r="AD197" s="298">
        <v>110.37853030628543</v>
      </c>
      <c r="AE197" s="298">
        <v>113.28602459569332</v>
      </c>
      <c r="AF197" s="298">
        <v>117.91809325828524</v>
      </c>
      <c r="AG197" s="298">
        <v>122.73823720922366</v>
      </c>
      <c r="AH197" s="298">
        <v>136.21517398521618</v>
      </c>
      <c r="AI197" s="298">
        <v>163.08887632282858</v>
      </c>
      <c r="AJ197" s="298">
        <v>192.88403042820278</v>
      </c>
      <c r="AK197" s="298">
        <v>222.6791845335778</v>
      </c>
      <c r="AL197" s="298">
        <v>252.47433863895048</v>
      </c>
      <c r="AM197" s="298">
        <v>282.26949274432286</v>
      </c>
      <c r="AN197" s="298">
        <v>312.06464684969626</v>
      </c>
      <c r="AO197" s="298">
        <v>341.85980095507097</v>
      </c>
      <c r="AP197" s="298">
        <v>371.65495506044562</v>
      </c>
      <c r="AQ197" s="298">
        <v>401.45010916581987</v>
      </c>
      <c r="AR197" s="298">
        <v>431.24526327119281</v>
      </c>
      <c r="AS197" s="298">
        <v>461.04041737656553</v>
      </c>
      <c r="AT197" s="298">
        <v>490.83557148193927</v>
      </c>
      <c r="AU197" s="298">
        <v>520.63072558731335</v>
      </c>
      <c r="AV197" s="298">
        <v>550.42587969268789</v>
      </c>
      <c r="AX197" s="301"/>
      <c r="AY197" s="301"/>
      <c r="AZ197" s="301"/>
      <c r="BA197" s="301"/>
      <c r="BB197" s="301"/>
      <c r="BC197" s="301"/>
      <c r="BD197" s="301"/>
      <c r="BE197" s="301"/>
      <c r="BF197" s="301"/>
      <c r="BG197" s="301"/>
      <c r="BH197" s="301"/>
      <c r="BI197" s="301"/>
      <c r="BJ197" s="301"/>
      <c r="BK197" s="301"/>
      <c r="BL197" s="301"/>
      <c r="BM197" s="301"/>
      <c r="BN197" s="301"/>
      <c r="BO197" s="301"/>
      <c r="BP197" s="301"/>
      <c r="BQ197" s="301"/>
      <c r="BR197" s="301"/>
    </row>
    <row r="198" spans="2:70" x14ac:dyDescent="0.2">
      <c r="B198" s="296">
        <v>22</v>
      </c>
      <c r="C198" s="3" t="s">
        <v>60</v>
      </c>
      <c r="D198" s="297">
        <v>34692.266401783709</v>
      </c>
      <c r="E198" s="298">
        <v>35821.549495608415</v>
      </c>
      <c r="F198" s="298">
        <v>37009.743464369443</v>
      </c>
      <c r="G198" s="298">
        <v>38210.57205644717</v>
      </c>
      <c r="H198" s="298">
        <v>39419.142991293891</v>
      </c>
      <c r="I198" s="298">
        <v>40636.030236665989</v>
      </c>
      <c r="J198" s="298">
        <v>41861.306305223334</v>
      </c>
      <c r="K198" s="298">
        <v>43095.173447616544</v>
      </c>
      <c r="L198" s="298">
        <v>44337.805406858635</v>
      </c>
      <c r="M198" s="298">
        <v>45589.387949400654</v>
      </c>
      <c r="N198" s="298">
        <v>46850.108602157496</v>
      </c>
      <c r="O198" s="298">
        <v>48120.159373701928</v>
      </c>
      <c r="P198" s="298">
        <v>49399.736180896158</v>
      </c>
      <c r="Q198" s="298">
        <v>50689.039027439918</v>
      </c>
      <c r="R198" s="298">
        <v>51988.272354729837</v>
      </c>
      <c r="S198" s="298">
        <v>53297.643936786742</v>
      </c>
      <c r="T198" s="298">
        <v>54617.369668776089</v>
      </c>
      <c r="U198" s="298">
        <v>55947.655307560301</v>
      </c>
      <c r="V198" s="298">
        <v>57288.76821979371</v>
      </c>
      <c r="W198" s="298">
        <v>58640.757597033917</v>
      </c>
      <c r="X198" s="298">
        <v>60004.560803952299</v>
      </c>
      <c r="Z198" s="296">
        <v>22</v>
      </c>
      <c r="AA198" s="3" t="s">
        <v>60</v>
      </c>
      <c r="AB198" s="297">
        <v>36074.059372566764</v>
      </c>
      <c r="AC198" s="298">
        <v>37248.321812018505</v>
      </c>
      <c r="AD198" s="298">
        <v>38483.841546555261</v>
      </c>
      <c r="AE198" s="298">
        <v>39732.499141455475</v>
      </c>
      <c r="AF198" s="298">
        <v>40989.20745663713</v>
      </c>
      <c r="AG198" s="298">
        <v>42254.563320992405</v>
      </c>
      <c r="AH198" s="298">
        <v>43528.642135360373</v>
      </c>
      <c r="AI198" s="298">
        <v>44811.654206035106</v>
      </c>
      <c r="AJ198" s="298">
        <v>46103.780196213818</v>
      </c>
      <c r="AK198" s="298">
        <v>47405.213271425295</v>
      </c>
      <c r="AL198" s="298">
        <v>48716.148427781394</v>
      </c>
      <c r="AM198" s="298">
        <v>50036.785321556468</v>
      </c>
      <c r="AN198" s="298">
        <v>51367.327672981257</v>
      </c>
      <c r="AO198" s="298">
        <v>52707.983451902837</v>
      </c>
      <c r="AP198" s="298">
        <v>54058.965242618717</v>
      </c>
      <c r="AQ198" s="298">
        <v>55420.489094788965</v>
      </c>
      <c r="AR198" s="298">
        <v>56792.779502683428</v>
      </c>
      <c r="AS198" s="298">
        <v>58176.050418460414</v>
      </c>
      <c r="AT198" s="298">
        <v>59570.579857988094</v>
      </c>
      <c r="AU198" s="298">
        <v>60976.418972123785</v>
      </c>
      <c r="AV198" s="298">
        <v>62394.542460773715</v>
      </c>
      <c r="AX198" s="301"/>
      <c r="AY198" s="301"/>
      <c r="AZ198" s="301"/>
      <c r="BA198" s="301"/>
      <c r="BB198" s="301"/>
      <c r="BC198" s="301"/>
      <c r="BD198" s="301"/>
      <c r="BE198" s="301"/>
      <c r="BF198" s="301"/>
      <c r="BG198" s="301"/>
      <c r="BH198" s="301"/>
      <c r="BI198" s="301"/>
      <c r="BJ198" s="301"/>
      <c r="BK198" s="301"/>
      <c r="BL198" s="301"/>
      <c r="BM198" s="301"/>
      <c r="BN198" s="301"/>
      <c r="BO198" s="301"/>
      <c r="BP198" s="301"/>
      <c r="BQ198" s="301"/>
      <c r="BR198" s="301"/>
    </row>
    <row r="199" spans="2:70" x14ac:dyDescent="0.2">
      <c r="B199" s="296">
        <v>23</v>
      </c>
      <c r="C199" s="3" t="s">
        <v>61</v>
      </c>
      <c r="D199" s="297">
        <v>104445.09665680034</v>
      </c>
      <c r="E199" s="298">
        <v>110984.05582531937</v>
      </c>
      <c r="F199" s="298">
        <v>116812.90541716754</v>
      </c>
      <c r="G199" s="298">
        <v>122363.57273853077</v>
      </c>
      <c r="H199" s="298">
        <v>127813.07889024534</v>
      </c>
      <c r="I199" s="298">
        <v>133235.78082276965</v>
      </c>
      <c r="J199" s="298">
        <v>138660.22086979088</v>
      </c>
      <c r="K199" s="298">
        <v>144097.89417610786</v>
      </c>
      <c r="L199" s="298">
        <v>149553.49143405797</v>
      </c>
      <c r="M199" s="298">
        <v>155029.11327022212</v>
      </c>
      <c r="N199" s="298">
        <v>160525.84750882935</v>
      </c>
      <c r="O199" s="298">
        <v>166044.39739112867</v>
      </c>
      <c r="P199" s="298">
        <v>171585.32187248892</v>
      </c>
      <c r="Q199" s="298">
        <v>177149.12990662552</v>
      </c>
      <c r="R199" s="298">
        <v>182736.31771086412</v>
      </c>
      <c r="S199" s="298">
        <v>188347.38044098284</v>
      </c>
      <c r="T199" s="298">
        <v>193982.82853657339</v>
      </c>
      <c r="U199" s="298">
        <v>199643.14855759195</v>
      </c>
      <c r="V199" s="298">
        <v>205328.9663438556</v>
      </c>
      <c r="W199" s="298">
        <v>211040.4143692216</v>
      </c>
      <c r="X199" s="298">
        <v>216779.63728730389</v>
      </c>
      <c r="Z199" s="296">
        <v>23</v>
      </c>
      <c r="AA199" s="3" t="s">
        <v>61</v>
      </c>
      <c r="AB199" s="297">
        <v>105355.30902334172</v>
      </c>
      <c r="AC199" s="298">
        <v>111968.57376894362</v>
      </c>
      <c r="AD199" s="298">
        <v>117851.06589502345</v>
      </c>
      <c r="AE199" s="298">
        <v>123447.32931364707</v>
      </c>
      <c r="AF199" s="298">
        <v>128939.3651878052</v>
      </c>
      <c r="AG199" s="298">
        <v>134403.51440125273</v>
      </c>
      <c r="AH199" s="298">
        <v>139869.08698294594</v>
      </c>
      <c r="AI199" s="298">
        <v>145347.87986882645</v>
      </c>
      <c r="AJ199" s="298">
        <v>150844.70294926007</v>
      </c>
      <c r="AK199" s="298">
        <v>156361.70558148288</v>
      </c>
      <c r="AL199" s="298">
        <v>161899.99688647126</v>
      </c>
      <c r="AM199" s="298">
        <v>167460.2908219758</v>
      </c>
      <c r="AN199" s="298">
        <v>173043.15299408833</v>
      </c>
      <c r="AO199" s="298">
        <v>178649.09748043108</v>
      </c>
      <c r="AP199" s="298">
        <v>184278.62508732703</v>
      </c>
      <c r="AQ199" s="298">
        <v>189932.23538550385</v>
      </c>
      <c r="AR199" s="298">
        <v>195610.44329881461</v>
      </c>
      <c r="AS199" s="298">
        <v>201313.73963770273</v>
      </c>
      <c r="AT199" s="298">
        <v>207042.75569930667</v>
      </c>
      <c r="AU199" s="298">
        <v>212797.62510044235</v>
      </c>
      <c r="AV199" s="298">
        <v>218580.51120938541</v>
      </c>
      <c r="AX199" s="301"/>
      <c r="AY199" s="301"/>
      <c r="AZ199" s="301"/>
      <c r="BA199" s="301"/>
      <c r="BB199" s="301"/>
      <c r="BC199" s="301"/>
      <c r="BD199" s="301"/>
      <c r="BE199" s="301"/>
      <c r="BF199" s="301"/>
      <c r="BG199" s="301"/>
      <c r="BH199" s="301"/>
      <c r="BI199" s="301"/>
      <c r="BJ199" s="301"/>
      <c r="BK199" s="301"/>
      <c r="BL199" s="301"/>
      <c r="BM199" s="301"/>
      <c r="BN199" s="301"/>
      <c r="BO199" s="301"/>
      <c r="BP199" s="301"/>
      <c r="BQ199" s="301"/>
      <c r="BR199" s="301"/>
    </row>
    <row r="200" spans="2:70" x14ac:dyDescent="0.2">
      <c r="B200" s="296">
        <v>26</v>
      </c>
      <c r="C200" s="3" t="s">
        <v>62</v>
      </c>
      <c r="D200" s="297">
        <v>1686.6492342817196</v>
      </c>
      <c r="E200" s="298">
        <v>1718.3083950683053</v>
      </c>
      <c r="F200" s="298">
        <v>1749.9663142693632</v>
      </c>
      <c r="G200" s="298">
        <v>1781.6440825595344</v>
      </c>
      <c r="H200" s="298">
        <v>1797.0058995987304</v>
      </c>
      <c r="I200" s="298">
        <v>1854.3286910230377</v>
      </c>
      <c r="J200" s="298">
        <v>1878.0469745788525</v>
      </c>
      <c r="K200" s="298">
        <v>1915.7390168702955</v>
      </c>
      <c r="L200" s="298">
        <v>1939.9535276539377</v>
      </c>
      <c r="M200" s="298">
        <v>1971.5915977658829</v>
      </c>
      <c r="N200" s="298">
        <v>2003.249516966941</v>
      </c>
      <c r="O200" s="298">
        <v>2034.9272852571123</v>
      </c>
      <c r="P200" s="298">
        <v>2068.5304151912551</v>
      </c>
      <c r="Q200" s="298">
        <v>2101.617468808457</v>
      </c>
      <c r="R200" s="298">
        <v>2148.3328799520659</v>
      </c>
      <c r="S200" s="298">
        <v>2196.1069807354788</v>
      </c>
      <c r="T200" s="298">
        <v>2244.121234076471</v>
      </c>
      <c r="U200" s="298">
        <v>2293.1679538772109</v>
      </c>
      <c r="V200" s="298">
        <v>2308.8660074274298</v>
      </c>
      <c r="W200" s="298">
        <v>2328.1155816055029</v>
      </c>
      <c r="X200" s="298">
        <v>2347.5312508742468</v>
      </c>
      <c r="Z200" s="296">
        <v>26</v>
      </c>
      <c r="AA200" s="3" t="s">
        <v>62</v>
      </c>
      <c r="AB200" s="297">
        <v>1735.9499913997745</v>
      </c>
      <c r="AC200" s="298">
        <v>1768.534549456152</v>
      </c>
      <c r="AD200" s="298">
        <v>1801.1178296354569</v>
      </c>
      <c r="AE200" s="298">
        <v>1833.7215390927497</v>
      </c>
      <c r="AF200" s="298">
        <v>1849.5323820440015</v>
      </c>
      <c r="AG200" s="298">
        <v>1908.5307186616412</v>
      </c>
      <c r="AH200" s="298">
        <v>1932.9422876457925</v>
      </c>
      <c r="AI200" s="298">
        <v>1971.7360683334143</v>
      </c>
      <c r="AJ200" s="298">
        <v>1996.6583692672625</v>
      </c>
      <c r="AK200" s="298">
        <v>2029.2212201685797</v>
      </c>
      <c r="AL200" s="298">
        <v>2061.8045003478846</v>
      </c>
      <c r="AM200" s="298">
        <v>2094.4082098051781</v>
      </c>
      <c r="AN200" s="298">
        <v>2128.9935592272955</v>
      </c>
      <c r="AO200" s="298">
        <v>2163.0477474217282</v>
      </c>
      <c r="AP200" s="298">
        <v>2211.1286500330648</v>
      </c>
      <c r="AQ200" s="298">
        <v>2260.299187782377</v>
      </c>
      <c r="AR200" s="298">
        <v>2309.7168977485262</v>
      </c>
      <c r="AS200" s="298">
        <v>2360.1972531690421</v>
      </c>
      <c r="AT200" s="298">
        <v>2376.3541608245337</v>
      </c>
      <c r="AU200" s="298">
        <v>2396.1664000558321</v>
      </c>
      <c r="AV200" s="298">
        <v>2416.1495893373012</v>
      </c>
      <c r="AX200" s="301"/>
      <c r="AY200" s="301"/>
      <c r="AZ200" s="301"/>
      <c r="BA200" s="301"/>
      <c r="BB200" s="301"/>
      <c r="BC200" s="301"/>
      <c r="BD200" s="301"/>
      <c r="BE200" s="301"/>
      <c r="BF200" s="301"/>
      <c r="BG200" s="301"/>
      <c r="BH200" s="301"/>
      <c r="BI200" s="301"/>
      <c r="BJ200" s="301"/>
      <c r="BK200" s="301"/>
      <c r="BL200" s="301"/>
      <c r="BM200" s="301"/>
      <c r="BN200" s="301"/>
      <c r="BO200" s="301"/>
      <c r="BP200" s="301"/>
      <c r="BQ200" s="301"/>
      <c r="BR200" s="301"/>
    </row>
    <row r="201" spans="2:70" x14ac:dyDescent="0.2">
      <c r="B201" s="296">
        <v>28</v>
      </c>
      <c r="C201" s="3" t="s">
        <v>63</v>
      </c>
      <c r="D201" s="297">
        <v>0</v>
      </c>
      <c r="E201" s="298">
        <v>0</v>
      </c>
      <c r="F201" s="298">
        <v>0</v>
      </c>
      <c r="G201" s="298">
        <v>0</v>
      </c>
      <c r="H201" s="298">
        <v>0</v>
      </c>
      <c r="I201" s="298">
        <v>0</v>
      </c>
      <c r="J201" s="298">
        <v>0</v>
      </c>
      <c r="K201" s="298">
        <v>0</v>
      </c>
      <c r="L201" s="298">
        <v>0</v>
      </c>
      <c r="M201" s="298">
        <v>0</v>
      </c>
      <c r="N201" s="298">
        <v>0</v>
      </c>
      <c r="O201" s="298">
        <v>0</v>
      </c>
      <c r="P201" s="298">
        <v>0</v>
      </c>
      <c r="Q201" s="298">
        <v>0</v>
      </c>
      <c r="R201" s="298">
        <v>0</v>
      </c>
      <c r="S201" s="298">
        <v>0</v>
      </c>
      <c r="T201" s="298">
        <v>0</v>
      </c>
      <c r="U201" s="298">
        <v>0</v>
      </c>
      <c r="V201" s="298">
        <v>0</v>
      </c>
      <c r="W201" s="298">
        <v>0</v>
      </c>
      <c r="X201" s="298">
        <v>0</v>
      </c>
      <c r="Z201" s="296">
        <v>28</v>
      </c>
      <c r="AA201" s="3" t="s">
        <v>63</v>
      </c>
      <c r="AB201" s="297">
        <v>0</v>
      </c>
      <c r="AC201" s="298">
        <v>0</v>
      </c>
      <c r="AD201" s="298">
        <v>0</v>
      </c>
      <c r="AE201" s="298">
        <v>0</v>
      </c>
      <c r="AF201" s="298">
        <v>0</v>
      </c>
      <c r="AG201" s="298">
        <v>0</v>
      </c>
      <c r="AH201" s="298">
        <v>0</v>
      </c>
      <c r="AI201" s="298">
        <v>0</v>
      </c>
      <c r="AJ201" s="298">
        <v>0</v>
      </c>
      <c r="AK201" s="298">
        <v>0</v>
      </c>
      <c r="AL201" s="298">
        <v>0</v>
      </c>
      <c r="AM201" s="298">
        <v>0</v>
      </c>
      <c r="AN201" s="298">
        <v>0</v>
      </c>
      <c r="AO201" s="298">
        <v>0</v>
      </c>
      <c r="AP201" s="298">
        <v>0</v>
      </c>
      <c r="AQ201" s="298">
        <v>0</v>
      </c>
      <c r="AR201" s="298">
        <v>0</v>
      </c>
      <c r="AS201" s="298">
        <v>0</v>
      </c>
      <c r="AT201" s="298">
        <v>0</v>
      </c>
      <c r="AU201" s="298">
        <v>0</v>
      </c>
      <c r="AV201" s="298">
        <v>0</v>
      </c>
      <c r="AX201" s="301"/>
      <c r="AY201" s="301"/>
      <c r="AZ201" s="301"/>
      <c r="BA201" s="301"/>
      <c r="BB201" s="301"/>
      <c r="BC201" s="301"/>
      <c r="BD201" s="301"/>
      <c r="BE201" s="301"/>
      <c r="BF201" s="301"/>
      <c r="BG201" s="301"/>
      <c r="BH201" s="301"/>
      <c r="BI201" s="301"/>
      <c r="BJ201" s="301"/>
      <c r="BK201" s="301"/>
      <c r="BL201" s="301"/>
      <c r="BM201" s="301"/>
      <c r="BN201" s="301"/>
      <c r="BO201" s="301"/>
      <c r="BP201" s="301"/>
      <c r="BQ201" s="301"/>
      <c r="BR201" s="301"/>
    </row>
    <row r="202" spans="2:70" x14ac:dyDescent="0.2">
      <c r="B202" s="296">
        <v>29</v>
      </c>
      <c r="C202" s="3" t="s">
        <v>64</v>
      </c>
      <c r="D202" s="297">
        <v>7816.4771408172937</v>
      </c>
      <c r="E202" s="298">
        <v>7468.5916043777634</v>
      </c>
      <c r="F202" s="298">
        <v>7649.5899908816173</v>
      </c>
      <c r="G202" s="298">
        <v>7803.9650044610544</v>
      </c>
      <c r="H202" s="298">
        <v>7968.8577382093781</v>
      </c>
      <c r="I202" s="298">
        <v>8129.595385227879</v>
      </c>
      <c r="J202" s="298">
        <v>8291.9745235066694</v>
      </c>
      <c r="K202" s="298">
        <v>8453.705181083913</v>
      </c>
      <c r="L202" s="298">
        <v>8615.6920247466023</v>
      </c>
      <c r="M202" s="298">
        <v>8777.5776606012259</v>
      </c>
      <c r="N202" s="298">
        <v>8939.5032791910489</v>
      </c>
      <c r="O202" s="298">
        <v>9101.4131023679911</v>
      </c>
      <c r="P202" s="298">
        <v>9263.3291656149722</v>
      </c>
      <c r="Q202" s="298">
        <v>9425.2427636858774</v>
      </c>
      <c r="R202" s="298">
        <v>9587.1573356389599</v>
      </c>
      <c r="S202" s="298">
        <v>9749.0715228542285</v>
      </c>
      <c r="T202" s="298">
        <v>9910.9858620623927</v>
      </c>
      <c r="U202" s="298">
        <v>10072.900141224891</v>
      </c>
      <c r="V202" s="298">
        <v>10234.814444108788</v>
      </c>
      <c r="W202" s="298">
        <v>10396.728737621406</v>
      </c>
      <c r="X202" s="298">
        <v>10558.643034836181</v>
      </c>
      <c r="Z202" s="296">
        <v>29</v>
      </c>
      <c r="AA202" s="3" t="s">
        <v>64</v>
      </c>
      <c r="AB202" s="297">
        <v>8127.8074253360492</v>
      </c>
      <c r="AC202" s="298">
        <v>7766.065607980132</v>
      </c>
      <c r="AD202" s="298">
        <v>7954.2731602184322</v>
      </c>
      <c r="AE202" s="298">
        <v>8114.7969305887382</v>
      </c>
      <c r="AF202" s="298">
        <v>8286.257341922259</v>
      </c>
      <c r="AG202" s="298">
        <v>8453.3971694215052</v>
      </c>
      <c r="AH202" s="298">
        <v>8622.2438687779395</v>
      </c>
      <c r="AI202" s="298">
        <v>8790.416258446483</v>
      </c>
      <c r="AJ202" s="298">
        <v>8958.8550380922607</v>
      </c>
      <c r="AK202" s="298">
        <v>9127.1885788229738</v>
      </c>
      <c r="AL202" s="298">
        <v>9295.563694801227</v>
      </c>
      <c r="AM202" s="298">
        <v>9463.9223862353101</v>
      </c>
      <c r="AN202" s="298">
        <v>9632.2875662814149</v>
      </c>
      <c r="AO202" s="298">
        <v>9800.6501829634853</v>
      </c>
      <c r="AP202" s="298">
        <v>9969.013812317462</v>
      </c>
      <c r="AQ202" s="298">
        <v>10137.377041609516</v>
      </c>
      <c r="AR202" s="298">
        <v>10305.740428948338</v>
      </c>
      <c r="AS202" s="298">
        <v>10474.103753849879</v>
      </c>
      <c r="AT202" s="298">
        <v>10642.467103417641</v>
      </c>
      <c r="AU202" s="298">
        <v>10810.830443240869</v>
      </c>
      <c r="AV202" s="298">
        <v>10979.193786913704</v>
      </c>
      <c r="AX202" s="301"/>
      <c r="AY202" s="301"/>
      <c r="AZ202" s="301"/>
      <c r="BA202" s="301"/>
      <c r="BB202" s="301"/>
      <c r="BC202" s="301"/>
      <c r="BD202" s="301"/>
      <c r="BE202" s="301"/>
      <c r="BF202" s="301"/>
      <c r="BG202" s="301"/>
      <c r="BH202" s="301"/>
      <c r="BI202" s="301"/>
      <c r="BJ202" s="301"/>
      <c r="BK202" s="301"/>
      <c r="BL202" s="301"/>
      <c r="BM202" s="301"/>
      <c r="BN202" s="301"/>
      <c r="BO202" s="301"/>
      <c r="BP202" s="301"/>
      <c r="BQ202" s="301"/>
      <c r="BR202" s="301"/>
    </row>
    <row r="203" spans="2:70" x14ac:dyDescent="0.2">
      <c r="B203" s="296">
        <v>31</v>
      </c>
      <c r="C203" s="3" t="s">
        <v>65</v>
      </c>
      <c r="D203" s="297">
        <v>6393.8244578877193</v>
      </c>
      <c r="E203" s="298">
        <v>6590.6808787349491</v>
      </c>
      <c r="F203" s="298">
        <v>6749.9440733585307</v>
      </c>
      <c r="G203" s="298">
        <v>6896.4768309376341</v>
      </c>
      <c r="H203" s="298">
        <v>7039.9525442837703</v>
      </c>
      <c r="I203" s="298">
        <v>7184.4573080486198</v>
      </c>
      <c r="J203" s="298">
        <v>7331.3157402797051</v>
      </c>
      <c r="K203" s="298">
        <v>7481.034694056475</v>
      </c>
      <c r="L203" s="298">
        <v>7633.8218404937243</v>
      </c>
      <c r="M203" s="298">
        <v>7789.7924014491491</v>
      </c>
      <c r="N203" s="298">
        <v>7949.0298671474839</v>
      </c>
      <c r="O203" s="298">
        <v>8111.6085006691874</v>
      </c>
      <c r="P203" s="298">
        <v>8277.6003409678833</v>
      </c>
      <c r="Q203" s="298">
        <v>8447.0776812223885</v>
      </c>
      <c r="R203" s="298">
        <v>8620.1139893254767</v>
      </c>
      <c r="S203" s="298">
        <v>8796.7838303926419</v>
      </c>
      <c r="T203" s="298">
        <v>8977.1644838916691</v>
      </c>
      <c r="U203" s="298">
        <v>9161.3301692672048</v>
      </c>
      <c r="V203" s="298">
        <v>9349.374882937891</v>
      </c>
      <c r="W203" s="298">
        <v>9541.3234042039039</v>
      </c>
      <c r="X203" s="298">
        <v>9737.4836481780549</v>
      </c>
      <c r="Z203" s="296">
        <v>31</v>
      </c>
      <c r="AA203" s="3" t="s">
        <v>65</v>
      </c>
      <c r="AB203" s="297">
        <v>6648.4904860453853</v>
      </c>
      <c r="AC203" s="298">
        <v>6853.1876981349596</v>
      </c>
      <c r="AD203" s="298">
        <v>7018.7943458004002</v>
      </c>
      <c r="AE203" s="298">
        <v>7171.1635031138812</v>
      </c>
      <c r="AF203" s="298">
        <v>7320.3538541225917</v>
      </c>
      <c r="AG203" s="298">
        <v>7470.6142426281958</v>
      </c>
      <c r="AH203" s="298">
        <v>7623.3220462150475</v>
      </c>
      <c r="AI203" s="298">
        <v>7779.0043059207455</v>
      </c>
      <c r="AJ203" s="298">
        <v>7937.8769644005906</v>
      </c>
      <c r="AK203" s="298">
        <v>8100.0598327988719</v>
      </c>
      <c r="AL203" s="298">
        <v>8265.6397267559696</v>
      </c>
      <c r="AM203" s="298">
        <v>8434.6938672508422</v>
      </c>
      <c r="AN203" s="298">
        <v>8607.2971625486352</v>
      </c>
      <c r="AO203" s="298">
        <v>8783.5247852654775</v>
      </c>
      <c r="AP203" s="298">
        <v>8963.4531295203124</v>
      </c>
      <c r="AQ203" s="298">
        <v>9147.1597303571816</v>
      </c>
      <c r="AR203" s="298">
        <v>9334.7249452850738</v>
      </c>
      <c r="AS203" s="298">
        <v>9526.2259499091197</v>
      </c>
      <c r="AT203" s="298">
        <v>9721.7604845253063</v>
      </c>
      <c r="AU203" s="298">
        <v>9921.3543153933442</v>
      </c>
      <c r="AV203" s="298">
        <v>10125.327621884986</v>
      </c>
      <c r="AX203" s="301"/>
      <c r="AY203" s="301"/>
      <c r="AZ203" s="301"/>
      <c r="BA203" s="301"/>
      <c r="BB203" s="301"/>
      <c r="BC203" s="301"/>
      <c r="BD203" s="301"/>
      <c r="BE203" s="301"/>
      <c r="BF203" s="301"/>
      <c r="BG203" s="301"/>
      <c r="BH203" s="301"/>
      <c r="BI203" s="301"/>
      <c r="BJ203" s="301"/>
      <c r="BK203" s="301"/>
      <c r="BL203" s="301"/>
      <c r="BM203" s="301"/>
      <c r="BN203" s="301"/>
      <c r="BO203" s="301"/>
      <c r="BP203" s="301"/>
      <c r="BQ203" s="301"/>
      <c r="BR203" s="301"/>
    </row>
    <row r="204" spans="2:70" x14ac:dyDescent="0.2">
      <c r="B204" s="296">
        <v>32</v>
      </c>
      <c r="C204" s="3" t="s">
        <v>66</v>
      </c>
      <c r="D204" s="297">
        <v>8919.2912033477387</v>
      </c>
      <c r="E204" s="298">
        <v>9226.0851978270584</v>
      </c>
      <c r="F204" s="298">
        <v>9404.0401501967917</v>
      </c>
      <c r="G204" s="298">
        <v>9589.2061388091188</v>
      </c>
      <c r="H204" s="298">
        <v>9778.1245748058191</v>
      </c>
      <c r="I204" s="298">
        <v>9971.0417121428964</v>
      </c>
      <c r="J204" s="298">
        <v>10168.002092711798</v>
      </c>
      <c r="K204" s="298">
        <v>10369.10069107969</v>
      </c>
      <c r="L204" s="298">
        <v>10574.421835815954</v>
      </c>
      <c r="M204" s="298">
        <v>10784.054858624193</v>
      </c>
      <c r="N204" s="298">
        <v>10998.090140786799</v>
      </c>
      <c r="O204" s="298">
        <v>11216.620171974781</v>
      </c>
      <c r="P204" s="298">
        <v>11439.739334204083</v>
      </c>
      <c r="Q204" s="298">
        <v>11667.543989150414</v>
      </c>
      <c r="R204" s="298">
        <v>11900.132581747102</v>
      </c>
      <c r="S204" s="298">
        <v>12137.605378572041</v>
      </c>
      <c r="T204" s="298">
        <v>12380.065713973972</v>
      </c>
      <c r="U204" s="298">
        <v>12627.61533568021</v>
      </c>
      <c r="V204" s="298">
        <v>12880.372795382918</v>
      </c>
      <c r="W204" s="298">
        <v>13138.401829588893</v>
      </c>
      <c r="X204" s="298">
        <v>13401.997709513556</v>
      </c>
      <c r="Z204" s="296">
        <v>32</v>
      </c>
      <c r="AA204" s="3" t="s">
        <v>66</v>
      </c>
      <c r="AB204" s="297">
        <v>9274.5465719770782</v>
      </c>
      <c r="AC204" s="298">
        <v>9593.5601712565112</v>
      </c>
      <c r="AD204" s="298">
        <v>9778.603069379129</v>
      </c>
      <c r="AE204" s="298">
        <v>9971.1442193178864</v>
      </c>
      <c r="AF204" s="298">
        <v>10167.587276620332</v>
      </c>
      <c r="AG204" s="298">
        <v>10368.18830353755</v>
      </c>
      <c r="AH204" s="298">
        <v>10572.993616064508</v>
      </c>
      <c r="AI204" s="298">
        <v>10782.101971605391</v>
      </c>
      <c r="AJ204" s="298">
        <v>10995.601057536504</v>
      </c>
      <c r="AK204" s="298">
        <v>11213.583763643195</v>
      </c>
      <c r="AL204" s="298">
        <v>11436.144071094339</v>
      </c>
      <c r="AM204" s="298">
        <v>11663.378153424537</v>
      </c>
      <c r="AN204" s="298">
        <v>11895.384151885431</v>
      </c>
      <c r="AO204" s="298">
        <v>12132.262266238273</v>
      </c>
      <c r="AP204" s="298">
        <v>12374.114862478091</v>
      </c>
      <c r="AQ204" s="298">
        <v>12621.046200800563</v>
      </c>
      <c r="AR204" s="298">
        <v>12873.163731361556</v>
      </c>
      <c r="AS204" s="298">
        <v>13130.573254500352</v>
      </c>
      <c r="AT204" s="298">
        <v>13393.398043823021</v>
      </c>
      <c r="AU204" s="298">
        <v>13661.704374461411</v>
      </c>
      <c r="AV204" s="298">
        <v>13935.799278283488</v>
      </c>
      <c r="AX204" s="301"/>
      <c r="AY204" s="301"/>
      <c r="AZ204" s="301"/>
      <c r="BA204" s="301"/>
      <c r="BB204" s="301"/>
      <c r="BC204" s="301"/>
      <c r="BD204" s="301"/>
      <c r="BE204" s="301"/>
      <c r="BF204" s="301"/>
      <c r="BG204" s="301"/>
      <c r="BH204" s="301"/>
      <c r="BI204" s="301"/>
      <c r="BJ204" s="301"/>
      <c r="BK204" s="301"/>
      <c r="BL204" s="301"/>
      <c r="BM204" s="301"/>
      <c r="BN204" s="301"/>
      <c r="BO204" s="301"/>
      <c r="BP204" s="301"/>
      <c r="BQ204" s="301"/>
      <c r="BR204" s="301"/>
    </row>
    <row r="205" spans="2:70" x14ac:dyDescent="0.2">
      <c r="B205" s="296">
        <v>33</v>
      </c>
      <c r="C205" s="3" t="s">
        <v>67</v>
      </c>
      <c r="D205" s="297">
        <v>8871.7196093520724</v>
      </c>
      <c r="E205" s="298">
        <v>14404.732259972538</v>
      </c>
      <c r="F205" s="298">
        <v>19900.859033292476</v>
      </c>
      <c r="G205" s="298">
        <v>25390.88329402819</v>
      </c>
      <c r="H205" s="298">
        <v>37896.462193617721</v>
      </c>
      <c r="I205" s="298">
        <v>50092.50178567</v>
      </c>
      <c r="J205" s="298">
        <v>57551.019963422521</v>
      </c>
      <c r="K205" s="298">
        <v>65010.149433705184</v>
      </c>
      <c r="L205" s="298">
        <v>72469.90890868289</v>
      </c>
      <c r="M205" s="298">
        <v>72914.040324992326</v>
      </c>
      <c r="N205" s="298">
        <v>73358.829937915376</v>
      </c>
      <c r="O205" s="298">
        <v>73804.291613789173</v>
      </c>
      <c r="P205" s="298">
        <v>74250.43947150599</v>
      </c>
      <c r="Q205" s="298">
        <v>74697.287919686554</v>
      </c>
      <c r="R205" s="298">
        <v>75144.851682078181</v>
      </c>
      <c r="S205" s="298">
        <v>75593.145736444611</v>
      </c>
      <c r="T205" s="298">
        <v>76042.185590278867</v>
      </c>
      <c r="U205" s="298">
        <v>76491.986236402212</v>
      </c>
      <c r="V205" s="298">
        <v>76942.566263555127</v>
      </c>
      <c r="W205" s="298">
        <v>77393.931833248789</v>
      </c>
      <c r="X205" s="298">
        <v>77846.140248222713</v>
      </c>
      <c r="Z205" s="296">
        <v>33</v>
      </c>
      <c r="AA205" s="3" t="s">
        <v>67</v>
      </c>
      <c r="AB205" s="297">
        <v>9225.0802013925677</v>
      </c>
      <c r="AC205" s="298">
        <v>14978.472745887246</v>
      </c>
      <c r="AD205" s="298">
        <v>20693.510248588511</v>
      </c>
      <c r="AE205" s="298">
        <v>26402.20217562934</v>
      </c>
      <c r="AF205" s="298">
        <v>39405.878282789527</v>
      </c>
      <c r="AG205" s="298">
        <v>52087.686131793227</v>
      </c>
      <c r="AH205" s="298">
        <v>59843.277088565643</v>
      </c>
      <c r="AI205" s="298">
        <v>67599.503685649674</v>
      </c>
      <c r="AJ205" s="298">
        <v>75356.385380515727</v>
      </c>
      <c r="AK205" s="298">
        <v>75818.206551136769</v>
      </c>
      <c r="AL205" s="298">
        <v>76280.712134342539</v>
      </c>
      <c r="AM205" s="298">
        <v>76743.9165487664</v>
      </c>
      <c r="AN205" s="298">
        <v>77207.834475656098</v>
      </c>
      <c r="AO205" s="298">
        <v>77672.480897527712</v>
      </c>
      <c r="AP205" s="298">
        <v>78137.871124575322</v>
      </c>
      <c r="AQ205" s="298">
        <v>78604.020731127195</v>
      </c>
      <c r="AR205" s="298">
        <v>79070.945842339701</v>
      </c>
      <c r="AS205" s="298">
        <v>79538.662048198152</v>
      </c>
      <c r="AT205" s="298">
        <v>80007.188677832542</v>
      </c>
      <c r="AU205" s="298">
        <v>80476.532138167138</v>
      </c>
      <c r="AV205" s="298">
        <v>80946.752014309459</v>
      </c>
      <c r="AX205" s="301"/>
      <c r="AY205" s="301"/>
      <c r="AZ205" s="301"/>
      <c r="BA205" s="301"/>
      <c r="BB205" s="301"/>
      <c r="BC205" s="301"/>
      <c r="BD205" s="301"/>
      <c r="BE205" s="301"/>
      <c r="BF205" s="301"/>
      <c r="BG205" s="301"/>
      <c r="BH205" s="301"/>
      <c r="BI205" s="301"/>
      <c r="BJ205" s="301"/>
      <c r="BK205" s="301"/>
      <c r="BL205" s="301"/>
      <c r="BM205" s="301"/>
      <c r="BN205" s="301"/>
      <c r="BO205" s="301"/>
      <c r="BP205" s="301"/>
      <c r="BQ205" s="301"/>
      <c r="BR205" s="301"/>
    </row>
    <row r="206" spans="2:70" x14ac:dyDescent="0.2">
      <c r="B206" s="296">
        <v>34</v>
      </c>
      <c r="C206" s="3" t="s">
        <v>68</v>
      </c>
      <c r="D206" s="297">
        <v>980.69148574251142</v>
      </c>
      <c r="E206" s="298">
        <v>1032.2393714293976</v>
      </c>
      <c r="F206" s="298">
        <v>1088.6378863707739</v>
      </c>
      <c r="G206" s="298">
        <v>1146.0798362589021</v>
      </c>
      <c r="H206" s="298">
        <v>1204.3447140693381</v>
      </c>
      <c r="I206" s="298">
        <v>1263.4294310834853</v>
      </c>
      <c r="J206" s="298">
        <v>1323.3256538726205</v>
      </c>
      <c r="K206" s="298">
        <v>1384.0308129126242</v>
      </c>
      <c r="L206" s="298">
        <v>1445.5423992080773</v>
      </c>
      <c r="M206" s="298">
        <v>1507.8590323550031</v>
      </c>
      <c r="N206" s="298">
        <v>1570.9800793810118</v>
      </c>
      <c r="O206" s="298">
        <v>1634.9056889935807</v>
      </c>
      <c r="P206" s="298">
        <v>1699.6367307800538</v>
      </c>
      <c r="Q206" s="298">
        <v>1765.1747629321883</v>
      </c>
      <c r="R206" s="298">
        <v>1831.5220103992826</v>
      </c>
      <c r="S206" s="298">
        <v>1898.6812982577351</v>
      </c>
      <c r="T206" s="298">
        <v>1966.6561862810838</v>
      </c>
      <c r="U206" s="298">
        <v>2035.4503271579861</v>
      </c>
      <c r="V206" s="298">
        <v>2105.0698920516252</v>
      </c>
      <c r="W206" s="298">
        <v>2175.5139462280567</v>
      </c>
      <c r="X206" s="298">
        <v>2246.8126634964888</v>
      </c>
      <c r="Z206" s="296">
        <v>34</v>
      </c>
      <c r="AA206" s="3" t="s">
        <v>68</v>
      </c>
      <c r="AB206" s="297">
        <v>1019.7524276196357</v>
      </c>
      <c r="AC206" s="298">
        <v>1073.3534655934307</v>
      </c>
      <c r="AD206" s="298">
        <v>1131.9983333849218</v>
      </c>
      <c r="AE206" s="298">
        <v>1191.7281961370943</v>
      </c>
      <c r="AF206" s="298">
        <v>1252.31376403072</v>
      </c>
      <c r="AG206" s="298">
        <v>1313.7518253235405</v>
      </c>
      <c r="AH206" s="298">
        <v>1376.0337146663669</v>
      </c>
      <c r="AI206" s="298">
        <v>1439.1567601909344</v>
      </c>
      <c r="AJ206" s="298">
        <v>1503.118352968535</v>
      </c>
      <c r="AK206" s="298">
        <v>1567.917057613703</v>
      </c>
      <c r="AL206" s="298">
        <v>1633.5522159427578</v>
      </c>
      <c r="AM206" s="298">
        <v>1700.0239825861947</v>
      </c>
      <c r="AN206" s="298">
        <v>1767.3332617670228</v>
      </c>
      <c r="AO206" s="298">
        <v>1835.4816737397775</v>
      </c>
      <c r="AP206" s="298">
        <v>1904.4715320734861</v>
      </c>
      <c r="AQ206" s="298">
        <v>1974.3057743673403</v>
      </c>
      <c r="AR206" s="298">
        <v>2044.9881021806589</v>
      </c>
      <c r="AS206" s="298">
        <v>2116.5223136886889</v>
      </c>
      <c r="AT206" s="298">
        <v>2188.9148258520413</v>
      </c>
      <c r="AU206" s="298">
        <v>2262.1646667063205</v>
      </c>
      <c r="AV206" s="298">
        <v>2336.3032118835536</v>
      </c>
      <c r="AX206" s="301"/>
      <c r="AY206" s="301"/>
      <c r="AZ206" s="301"/>
      <c r="BA206" s="301"/>
      <c r="BB206" s="301"/>
      <c r="BC206" s="301"/>
      <c r="BD206" s="301"/>
      <c r="BE206" s="301"/>
      <c r="BF206" s="301"/>
      <c r="BG206" s="301"/>
      <c r="BH206" s="301"/>
      <c r="BI206" s="301"/>
      <c r="BJ206" s="301"/>
      <c r="BK206" s="301"/>
      <c r="BL206" s="301"/>
      <c r="BM206" s="301"/>
      <c r="BN206" s="301"/>
      <c r="BO206" s="301"/>
      <c r="BP206" s="301"/>
      <c r="BQ206" s="301"/>
      <c r="BR206" s="301"/>
    </row>
    <row r="207" spans="2:70" x14ac:dyDescent="0.2">
      <c r="B207" s="296">
        <v>35</v>
      </c>
      <c r="C207" s="3" t="s">
        <v>69</v>
      </c>
      <c r="D207" s="297">
        <v>0</v>
      </c>
      <c r="E207" s="298">
        <v>0</v>
      </c>
      <c r="F207" s="298">
        <v>0</v>
      </c>
      <c r="G207" s="298">
        <v>0</v>
      </c>
      <c r="H207" s="298">
        <v>0</v>
      </c>
      <c r="I207" s="298">
        <v>0</v>
      </c>
      <c r="J207" s="298">
        <v>0</v>
      </c>
      <c r="K207" s="298">
        <v>0</v>
      </c>
      <c r="L207" s="298">
        <v>0</v>
      </c>
      <c r="M207" s="298">
        <v>0</v>
      </c>
      <c r="N207" s="298">
        <v>0</v>
      </c>
      <c r="O207" s="298">
        <v>0</v>
      </c>
      <c r="P207" s="298">
        <v>0</v>
      </c>
      <c r="Q207" s="298">
        <v>0</v>
      </c>
      <c r="R207" s="298">
        <v>0</v>
      </c>
      <c r="S207" s="298">
        <v>0</v>
      </c>
      <c r="T207" s="298">
        <v>0</v>
      </c>
      <c r="U207" s="298">
        <v>0</v>
      </c>
      <c r="V207" s="298">
        <v>0</v>
      </c>
      <c r="W207" s="298">
        <v>0</v>
      </c>
      <c r="X207" s="298">
        <v>0</v>
      </c>
      <c r="Z207" s="296">
        <v>35</v>
      </c>
      <c r="AA207" s="3" t="s">
        <v>69</v>
      </c>
      <c r="AB207" s="297">
        <v>0</v>
      </c>
      <c r="AC207" s="298">
        <v>0</v>
      </c>
      <c r="AD207" s="298">
        <v>0</v>
      </c>
      <c r="AE207" s="298">
        <v>0</v>
      </c>
      <c r="AF207" s="298">
        <v>0</v>
      </c>
      <c r="AG207" s="298">
        <v>0</v>
      </c>
      <c r="AH207" s="298">
        <v>0</v>
      </c>
      <c r="AI207" s="298">
        <v>0</v>
      </c>
      <c r="AJ207" s="298">
        <v>0</v>
      </c>
      <c r="AK207" s="298">
        <v>0</v>
      </c>
      <c r="AL207" s="298">
        <v>0</v>
      </c>
      <c r="AM207" s="298">
        <v>0</v>
      </c>
      <c r="AN207" s="298">
        <v>0</v>
      </c>
      <c r="AO207" s="298">
        <v>0</v>
      </c>
      <c r="AP207" s="298">
        <v>0</v>
      </c>
      <c r="AQ207" s="298">
        <v>0</v>
      </c>
      <c r="AR207" s="298">
        <v>0</v>
      </c>
      <c r="AS207" s="298">
        <v>0</v>
      </c>
      <c r="AT207" s="298">
        <v>0</v>
      </c>
      <c r="AU207" s="298">
        <v>0</v>
      </c>
      <c r="AV207" s="298">
        <v>0</v>
      </c>
      <c r="AX207" s="301"/>
      <c r="AY207" s="301"/>
      <c r="AZ207" s="301"/>
      <c r="BA207" s="301"/>
      <c r="BB207" s="301"/>
      <c r="BC207" s="301"/>
      <c r="BD207" s="301"/>
      <c r="BE207" s="301"/>
      <c r="BF207" s="301"/>
      <c r="BG207" s="301"/>
      <c r="BH207" s="301"/>
      <c r="BI207" s="301"/>
      <c r="BJ207" s="301"/>
      <c r="BK207" s="301"/>
      <c r="BL207" s="301"/>
      <c r="BM207" s="301"/>
      <c r="BN207" s="301"/>
      <c r="BO207" s="301"/>
      <c r="BP207" s="301"/>
      <c r="BQ207" s="301"/>
      <c r="BR207" s="301"/>
    </row>
    <row r="208" spans="2:70" x14ac:dyDescent="0.2">
      <c r="B208" s="296">
        <v>36</v>
      </c>
      <c r="C208" s="3" t="s">
        <v>70</v>
      </c>
      <c r="D208" s="297">
        <v>2867.4109830955595</v>
      </c>
      <c r="E208" s="298">
        <v>3038.291849845265</v>
      </c>
      <c r="F208" s="298">
        <v>3204.2760009991948</v>
      </c>
      <c r="G208" s="298">
        <v>3368.0647896254331</v>
      </c>
      <c r="H208" s="298">
        <v>3530.6565893174502</v>
      </c>
      <c r="I208" s="298">
        <v>3691.9654746150891</v>
      </c>
      <c r="J208" s="298">
        <v>3851.979122085454</v>
      </c>
      <c r="K208" s="298">
        <v>4010.6665985760969</v>
      </c>
      <c r="L208" s="298">
        <v>4168.0010090345595</v>
      </c>
      <c r="M208" s="298">
        <v>4323.9536949933918</v>
      </c>
      <c r="N208" s="298">
        <v>4478.495702570287</v>
      </c>
      <c r="O208" s="298">
        <v>4631.5973919462231</v>
      </c>
      <c r="P208" s="298">
        <v>4783.2285189737268</v>
      </c>
      <c r="Q208" s="298">
        <v>4933.3582068483893</v>
      </c>
      <c r="R208" s="298">
        <v>5081.9549020104814</v>
      </c>
      <c r="S208" s="298">
        <v>5228.9865036588217</v>
      </c>
      <c r="T208" s="298">
        <v>5374.4197853098512</v>
      </c>
      <c r="U208" s="298">
        <v>5518.2225858687279</v>
      </c>
      <c r="V208" s="298">
        <v>5660.3551843404784</v>
      </c>
      <c r="W208" s="298">
        <v>5800.8039201954234</v>
      </c>
      <c r="X208" s="298">
        <v>5939.448010458198</v>
      </c>
      <c r="Z208" s="296">
        <v>36</v>
      </c>
      <c r="AA208" s="3" t="s">
        <v>70</v>
      </c>
      <c r="AB208" s="297">
        <v>2888.3144091623262</v>
      </c>
      <c r="AC208" s="298">
        <v>3060.4409974306368</v>
      </c>
      <c r="AD208" s="298">
        <v>3227.6351730464794</v>
      </c>
      <c r="AE208" s="298">
        <v>3392.6179819418026</v>
      </c>
      <c r="AF208" s="298">
        <v>3556.3950758535752</v>
      </c>
      <c r="AG208" s="298">
        <v>3718.8799029250331</v>
      </c>
      <c r="AH208" s="298">
        <v>3880.0600498854574</v>
      </c>
      <c r="AI208" s="298">
        <v>4039.9043580797165</v>
      </c>
      <c r="AJ208" s="298">
        <v>4198.3857363904208</v>
      </c>
      <c r="AK208" s="298">
        <v>4355.475317429893</v>
      </c>
      <c r="AL208" s="298">
        <v>4511.1439362420242</v>
      </c>
      <c r="AM208" s="298">
        <v>4665.3617369335107</v>
      </c>
      <c r="AN208" s="298">
        <v>4818.0982548770453</v>
      </c>
      <c r="AO208" s="298">
        <v>4969.3223881763142</v>
      </c>
      <c r="AP208" s="298">
        <v>5119.0023532461391</v>
      </c>
      <c r="AQ208" s="298">
        <v>5267.1058152704936</v>
      </c>
      <c r="AR208" s="298">
        <v>5413.5993055447598</v>
      </c>
      <c r="AS208" s="298">
        <v>5558.4504285197108</v>
      </c>
      <c r="AT208" s="298">
        <v>5701.6191736343217</v>
      </c>
      <c r="AU208" s="298">
        <v>5843.0917807736487</v>
      </c>
      <c r="AV208" s="298">
        <v>5982.7465864544383</v>
      </c>
      <c r="AX208" s="301"/>
      <c r="AY208" s="301"/>
      <c r="AZ208" s="301"/>
      <c r="BA208" s="301"/>
      <c r="BB208" s="301"/>
      <c r="BC208" s="301"/>
      <c r="BD208" s="301"/>
      <c r="BE208" s="301"/>
      <c r="BF208" s="301"/>
      <c r="BG208" s="301"/>
      <c r="BH208" s="301"/>
      <c r="BI208" s="301"/>
      <c r="BJ208" s="301"/>
      <c r="BK208" s="301"/>
      <c r="BL208" s="301"/>
      <c r="BM208" s="301"/>
      <c r="BN208" s="301"/>
      <c r="BO208" s="301"/>
      <c r="BP208" s="301"/>
      <c r="BQ208" s="301"/>
      <c r="BR208" s="301"/>
    </row>
    <row r="209" spans="2:70" x14ac:dyDescent="0.2">
      <c r="B209" s="296">
        <v>39</v>
      </c>
      <c r="C209" s="3" t="s">
        <v>71</v>
      </c>
      <c r="D209" s="297">
        <v>65.13890676245893</v>
      </c>
      <c r="E209" s="298">
        <v>68.920938146251444</v>
      </c>
      <c r="F209" s="298">
        <v>72.250878271715251</v>
      </c>
      <c r="G209" s="298">
        <v>75.5711090729923</v>
      </c>
      <c r="H209" s="298">
        <v>78.881403001990194</v>
      </c>
      <c r="I209" s="298">
        <v>82.181532120260599</v>
      </c>
      <c r="J209" s="298">
        <v>85.471287992594299</v>
      </c>
      <c r="K209" s="298">
        <v>88.750451498654954</v>
      </c>
      <c r="L209" s="298">
        <v>92.018800525733397</v>
      </c>
      <c r="M209" s="298">
        <v>95.276107886351085</v>
      </c>
      <c r="N209" s="298">
        <v>98.522141726924247</v>
      </c>
      <c r="O209" s="298">
        <v>101.7566652975285</v>
      </c>
      <c r="P209" s="298">
        <v>104.9794368861545</v>
      </c>
      <c r="Q209" s="298">
        <v>108.1902096918965</v>
      </c>
      <c r="R209" s="298">
        <v>111.3887317754333</v>
      </c>
      <c r="S209" s="298">
        <v>114.574745734194</v>
      </c>
      <c r="T209" s="298">
        <v>117.7479894363569</v>
      </c>
      <c r="U209" s="298">
        <v>120.9081925934904</v>
      </c>
      <c r="V209" s="298">
        <v>124.0550896399599</v>
      </c>
      <c r="W209" s="298">
        <v>127.1883688827276</v>
      </c>
      <c r="X209" s="298">
        <v>130.3078194945077</v>
      </c>
      <c r="Z209" s="296">
        <v>39</v>
      </c>
      <c r="AA209" s="3" t="s">
        <v>71</v>
      </c>
      <c r="AB209" s="297">
        <v>65.613769392757263</v>
      </c>
      <c r="AC209" s="298">
        <v>69.423371785337622</v>
      </c>
      <c r="AD209" s="298">
        <v>72.777587174316054</v>
      </c>
      <c r="AE209" s="298">
        <v>76.12202245813441</v>
      </c>
      <c r="AF209" s="298">
        <v>79.456448429874698</v>
      </c>
      <c r="AG209" s="298">
        <v>82.780635489417307</v>
      </c>
      <c r="AH209" s="298">
        <v>86.094373682060308</v>
      </c>
      <c r="AI209" s="298">
        <v>89.39744229008015</v>
      </c>
      <c r="AJ209" s="298">
        <v>92.689617581565997</v>
      </c>
      <c r="AK209" s="298">
        <v>95.97067071284259</v>
      </c>
      <c r="AL209" s="298">
        <v>99.240368140113532</v>
      </c>
      <c r="AM209" s="298">
        <v>102.4984713875475</v>
      </c>
      <c r="AN209" s="298">
        <v>105.7447369810545</v>
      </c>
      <c r="AO209" s="298">
        <v>108.9789163205504</v>
      </c>
      <c r="AP209" s="298">
        <v>112.2007556300762</v>
      </c>
      <c r="AQ209" s="298">
        <v>115.4099956305962</v>
      </c>
      <c r="AR209" s="298">
        <v>118.60637227934799</v>
      </c>
      <c r="AS209" s="298">
        <v>121.7896133174969</v>
      </c>
      <c r="AT209" s="298">
        <v>124.9594512434352</v>
      </c>
      <c r="AU209" s="298">
        <v>128.11557209188271</v>
      </c>
      <c r="AV209" s="298">
        <v>131.25776349862269</v>
      </c>
      <c r="AX209" s="301"/>
      <c r="AY209" s="301"/>
      <c r="AZ209" s="301"/>
      <c r="BA209" s="301"/>
      <c r="BB209" s="301"/>
      <c r="BC209" s="301"/>
      <c r="BD209" s="301"/>
      <c r="BE209" s="301"/>
      <c r="BF209" s="301"/>
      <c r="BG209" s="301"/>
      <c r="BH209" s="301"/>
      <c r="BI209" s="301"/>
      <c r="BJ209" s="301"/>
      <c r="BK209" s="301"/>
      <c r="BL209" s="301"/>
      <c r="BM209" s="301"/>
      <c r="BN209" s="301"/>
      <c r="BO209" s="301"/>
      <c r="BP209" s="301"/>
      <c r="BQ209" s="301"/>
      <c r="BR209" s="301"/>
    </row>
    <row r="210" spans="2:70" x14ac:dyDescent="0.2">
      <c r="B210" s="296">
        <v>40</v>
      </c>
      <c r="C210" s="3" t="s">
        <v>72</v>
      </c>
      <c r="D210" s="297">
        <v>0</v>
      </c>
      <c r="E210" s="298">
        <v>0</v>
      </c>
      <c r="F210" s="298">
        <v>0</v>
      </c>
      <c r="G210" s="298">
        <v>0</v>
      </c>
      <c r="H210" s="298">
        <v>0</v>
      </c>
      <c r="I210" s="298">
        <v>0</v>
      </c>
      <c r="J210" s="298">
        <v>0</v>
      </c>
      <c r="K210" s="298">
        <v>0</v>
      </c>
      <c r="L210" s="298">
        <v>0</v>
      </c>
      <c r="M210" s="298">
        <v>0</v>
      </c>
      <c r="N210" s="298">
        <v>0</v>
      </c>
      <c r="O210" s="298">
        <v>0</v>
      </c>
      <c r="P210" s="298">
        <v>0</v>
      </c>
      <c r="Q210" s="298">
        <v>0</v>
      </c>
      <c r="R210" s="298">
        <v>0</v>
      </c>
      <c r="S210" s="298">
        <v>0</v>
      </c>
      <c r="T210" s="298">
        <v>0</v>
      </c>
      <c r="U210" s="298">
        <v>0</v>
      </c>
      <c r="V210" s="298">
        <v>0</v>
      </c>
      <c r="W210" s="298">
        <v>0</v>
      </c>
      <c r="X210" s="298">
        <v>0</v>
      </c>
      <c r="Z210" s="296">
        <v>40</v>
      </c>
      <c r="AA210" s="3" t="s">
        <v>72</v>
      </c>
      <c r="AB210" s="297">
        <v>0</v>
      </c>
      <c r="AC210" s="298">
        <v>0</v>
      </c>
      <c r="AD210" s="298">
        <v>0</v>
      </c>
      <c r="AE210" s="298">
        <v>0</v>
      </c>
      <c r="AF210" s="298">
        <v>0</v>
      </c>
      <c r="AG210" s="298">
        <v>0</v>
      </c>
      <c r="AH210" s="298">
        <v>0</v>
      </c>
      <c r="AI210" s="298">
        <v>0</v>
      </c>
      <c r="AJ210" s="298">
        <v>0</v>
      </c>
      <c r="AK210" s="298">
        <v>0</v>
      </c>
      <c r="AL210" s="298">
        <v>0</v>
      </c>
      <c r="AM210" s="298">
        <v>0</v>
      </c>
      <c r="AN210" s="298">
        <v>0</v>
      </c>
      <c r="AO210" s="298">
        <v>0</v>
      </c>
      <c r="AP210" s="298">
        <v>0</v>
      </c>
      <c r="AQ210" s="298">
        <v>0</v>
      </c>
      <c r="AR210" s="298">
        <v>0</v>
      </c>
      <c r="AS210" s="298">
        <v>0</v>
      </c>
      <c r="AT210" s="298">
        <v>0</v>
      </c>
      <c r="AU210" s="298">
        <v>0</v>
      </c>
      <c r="AV210" s="298">
        <v>0</v>
      </c>
      <c r="AX210" s="301"/>
      <c r="AY210" s="301"/>
      <c r="AZ210" s="301"/>
      <c r="BA210" s="301"/>
      <c r="BB210" s="301"/>
      <c r="BC210" s="301"/>
      <c r="BD210" s="301"/>
      <c r="BE210" s="301"/>
      <c r="BF210" s="301"/>
      <c r="BG210" s="301"/>
      <c r="BH210" s="301"/>
      <c r="BI210" s="301"/>
      <c r="BJ210" s="301"/>
      <c r="BK210" s="301"/>
      <c r="BL210" s="301"/>
      <c r="BM210" s="301"/>
      <c r="BN210" s="301"/>
      <c r="BO210" s="301"/>
      <c r="BP210" s="301"/>
      <c r="BQ210" s="301"/>
      <c r="BR210" s="301"/>
    </row>
    <row r="211" spans="2:70" s="304" customFormat="1" x14ac:dyDescent="0.2">
      <c r="B211" s="296">
        <v>45</v>
      </c>
      <c r="C211" s="3" t="s">
        <v>73</v>
      </c>
      <c r="D211" s="297">
        <v>0</v>
      </c>
      <c r="E211" s="298">
        <v>0</v>
      </c>
      <c r="F211" s="298">
        <v>0</v>
      </c>
      <c r="G211" s="298">
        <v>0</v>
      </c>
      <c r="H211" s="298">
        <v>0</v>
      </c>
      <c r="I211" s="298">
        <v>0</v>
      </c>
      <c r="J211" s="298">
        <v>0</v>
      </c>
      <c r="K211" s="298">
        <v>0</v>
      </c>
      <c r="L211" s="298">
        <v>0</v>
      </c>
      <c r="M211" s="298">
        <v>0</v>
      </c>
      <c r="N211" s="298">
        <v>0</v>
      </c>
      <c r="O211" s="298">
        <v>0</v>
      </c>
      <c r="P211" s="298">
        <v>0</v>
      </c>
      <c r="Q211" s="298">
        <v>0</v>
      </c>
      <c r="R211" s="298">
        <v>0</v>
      </c>
      <c r="S211" s="298">
        <v>0</v>
      </c>
      <c r="T211" s="298">
        <v>0</v>
      </c>
      <c r="U211" s="298">
        <v>0</v>
      </c>
      <c r="V211" s="298">
        <v>0</v>
      </c>
      <c r="W211" s="298">
        <v>0</v>
      </c>
      <c r="X211" s="298">
        <v>0</v>
      </c>
      <c r="Z211" s="296">
        <v>45</v>
      </c>
      <c r="AA211" s="233" t="s">
        <v>73</v>
      </c>
      <c r="AB211" s="297">
        <v>0</v>
      </c>
      <c r="AC211" s="298">
        <v>0</v>
      </c>
      <c r="AD211" s="298">
        <v>0</v>
      </c>
      <c r="AE211" s="298">
        <v>0</v>
      </c>
      <c r="AF211" s="298">
        <v>0</v>
      </c>
      <c r="AG211" s="298">
        <v>0</v>
      </c>
      <c r="AH211" s="298">
        <v>0</v>
      </c>
      <c r="AI211" s="298">
        <v>0</v>
      </c>
      <c r="AJ211" s="298">
        <v>0</v>
      </c>
      <c r="AK211" s="298">
        <v>0</v>
      </c>
      <c r="AL211" s="298">
        <v>0</v>
      </c>
      <c r="AM211" s="298">
        <v>0</v>
      </c>
      <c r="AN211" s="298">
        <v>0</v>
      </c>
      <c r="AO211" s="298">
        <v>0</v>
      </c>
      <c r="AP211" s="298">
        <v>0</v>
      </c>
      <c r="AQ211" s="298">
        <v>0</v>
      </c>
      <c r="AR211" s="298">
        <v>0</v>
      </c>
      <c r="AS211" s="298">
        <v>0</v>
      </c>
      <c r="AT211" s="298">
        <v>0</v>
      </c>
      <c r="AU211" s="298">
        <v>0</v>
      </c>
      <c r="AV211" s="298">
        <v>0</v>
      </c>
      <c r="AX211" s="301"/>
      <c r="AY211" s="301"/>
      <c r="AZ211" s="301"/>
      <c r="BA211" s="301"/>
      <c r="BB211" s="301"/>
      <c r="BC211" s="301"/>
      <c r="BD211" s="301"/>
      <c r="BE211" s="301"/>
      <c r="BF211" s="301"/>
      <c r="BG211" s="301"/>
      <c r="BH211" s="301"/>
      <c r="BI211" s="301"/>
      <c r="BJ211" s="301"/>
      <c r="BK211" s="301"/>
      <c r="BL211" s="301"/>
      <c r="BM211" s="301"/>
      <c r="BN211" s="301"/>
      <c r="BO211" s="301"/>
      <c r="BP211" s="301"/>
      <c r="BQ211" s="301"/>
      <c r="BR211" s="301"/>
    </row>
    <row r="212" spans="2:70" ht="13.5" thickBot="1" x14ac:dyDescent="0.25">
      <c r="B212" s="296">
        <v>46</v>
      </c>
      <c r="C212" s="76" t="s">
        <v>74</v>
      </c>
      <c r="D212" s="297">
        <v>0</v>
      </c>
      <c r="E212" s="298">
        <v>0</v>
      </c>
      <c r="F212" s="298">
        <v>0</v>
      </c>
      <c r="G212" s="298">
        <v>0</v>
      </c>
      <c r="H212" s="298">
        <v>0</v>
      </c>
      <c r="I212" s="298">
        <v>0</v>
      </c>
      <c r="J212" s="298">
        <v>0</v>
      </c>
      <c r="K212" s="298">
        <v>0</v>
      </c>
      <c r="L212" s="298">
        <v>0</v>
      </c>
      <c r="M212" s="298">
        <v>0</v>
      </c>
      <c r="N212" s="298">
        <v>0</v>
      </c>
      <c r="O212" s="298">
        <v>0</v>
      </c>
      <c r="P212" s="298">
        <v>0</v>
      </c>
      <c r="Q212" s="298">
        <v>0</v>
      </c>
      <c r="R212" s="298">
        <v>0</v>
      </c>
      <c r="S212" s="298">
        <v>0</v>
      </c>
      <c r="T212" s="298">
        <v>0</v>
      </c>
      <c r="U212" s="298">
        <v>0</v>
      </c>
      <c r="V212" s="298">
        <v>0</v>
      </c>
      <c r="W212" s="298">
        <v>0</v>
      </c>
      <c r="X212" s="298">
        <v>0</v>
      </c>
      <c r="Z212" s="296">
        <v>46</v>
      </c>
      <c r="AA212" s="76" t="s">
        <v>74</v>
      </c>
      <c r="AB212" s="297">
        <v>0</v>
      </c>
      <c r="AC212" s="298">
        <v>0</v>
      </c>
      <c r="AD212" s="298">
        <v>0</v>
      </c>
      <c r="AE212" s="298">
        <v>0</v>
      </c>
      <c r="AF212" s="298">
        <v>0</v>
      </c>
      <c r="AG212" s="298">
        <v>0</v>
      </c>
      <c r="AH212" s="298">
        <v>0</v>
      </c>
      <c r="AI212" s="298">
        <v>0</v>
      </c>
      <c r="AJ212" s="298">
        <v>0</v>
      </c>
      <c r="AK212" s="298">
        <v>0</v>
      </c>
      <c r="AL212" s="298">
        <v>0</v>
      </c>
      <c r="AM212" s="298">
        <v>0</v>
      </c>
      <c r="AN212" s="298">
        <v>0</v>
      </c>
      <c r="AO212" s="298">
        <v>0</v>
      </c>
      <c r="AP212" s="298">
        <v>0</v>
      </c>
      <c r="AQ212" s="298">
        <v>0</v>
      </c>
      <c r="AR212" s="298">
        <v>0</v>
      </c>
      <c r="AS212" s="298">
        <v>0</v>
      </c>
      <c r="AT212" s="298">
        <v>0</v>
      </c>
      <c r="AU212" s="298">
        <v>0</v>
      </c>
      <c r="AV212" s="298">
        <v>0</v>
      </c>
      <c r="AX212" s="301"/>
      <c r="AY212" s="301"/>
      <c r="AZ212" s="301"/>
      <c r="BA212" s="301"/>
      <c r="BB212" s="301"/>
      <c r="BC212" s="301"/>
      <c r="BD212" s="301"/>
      <c r="BE212" s="301"/>
      <c r="BF212" s="301"/>
      <c r="BG212" s="301"/>
      <c r="BH212" s="301"/>
      <c r="BI212" s="301"/>
      <c r="BJ212" s="301"/>
      <c r="BK212" s="301"/>
      <c r="BL212" s="301"/>
      <c r="BM212" s="301"/>
      <c r="BN212" s="301"/>
      <c r="BO212" s="301"/>
      <c r="BP212" s="301"/>
      <c r="BQ212" s="301"/>
      <c r="BR212" s="301"/>
    </row>
    <row r="213" spans="2:70" ht="13.5" thickBot="1" x14ac:dyDescent="0.25">
      <c r="B213" s="305"/>
      <c r="C213" s="306" t="s">
        <v>75</v>
      </c>
      <c r="D213" s="307">
        <f t="shared" ref="D213" si="461">+SUM(D189:D212)</f>
        <v>1247398.5013110852</v>
      </c>
      <c r="E213" s="307">
        <f t="shared" ref="E213" si="462">+SUM(E189:E212)</f>
        <v>1225521.0806503107</v>
      </c>
      <c r="F213" s="307">
        <f t="shared" ref="F213" si="463">+SUM(F189:F212)</f>
        <v>1260593.8317962412</v>
      </c>
      <c r="G213" s="307">
        <f t="shared" ref="G213" si="464">+SUM(G189:G212)</f>
        <v>1298449.4491415126</v>
      </c>
      <c r="H213" s="307">
        <f t="shared" ref="H213" si="465">+SUM(H189:H212)</f>
        <v>1342854.8321181049</v>
      </c>
      <c r="I213" s="307">
        <f t="shared" ref="I213" si="466">+SUM(I189:I212)</f>
        <v>1387395.0367384718</v>
      </c>
      <c r="J213" s="307">
        <f t="shared" ref="J213" si="467">+SUM(J189:J212)</f>
        <v>1427398.2083462512</v>
      </c>
      <c r="K213" s="307">
        <f t="shared" ref="K213" si="468">+SUM(K189:K212)</f>
        <v>1467686.7842234687</v>
      </c>
      <c r="L213" s="307">
        <f t="shared" ref="L213" si="469">+SUM(L189:L212)</f>
        <v>1508268.1191269967</v>
      </c>
      <c r="M213" s="307">
        <f t="shared" ref="M213" si="470">+SUM(M189:M212)</f>
        <v>1542123.1108501505</v>
      </c>
      <c r="N213" s="307">
        <f t="shared" ref="N213" si="471">+SUM(N189:N212)</f>
        <v>1576282.7660748556</v>
      </c>
      <c r="O213" s="307">
        <f t="shared" ref="O213" si="472">+SUM(O189:O212)</f>
        <v>1610747.8485590958</v>
      </c>
      <c r="P213" s="307">
        <f t="shared" ref="P213" si="473">+SUM(P189:P212)</f>
        <v>1645528.1500622244</v>
      </c>
      <c r="Q213" s="307">
        <f t="shared" ref="Q213" si="474">+SUM(Q189:Q212)</f>
        <v>1680627.9812155885</v>
      </c>
      <c r="R213" s="307">
        <f t="shared" ref="R213" si="475">+SUM(R189:R212)</f>
        <v>1716067.8217801962</v>
      </c>
      <c r="S213" s="307">
        <f t="shared" ref="S213" si="476">+SUM(S189:S212)</f>
        <v>1751842.1959177067</v>
      </c>
      <c r="T213" s="307">
        <f t="shared" ref="T213" si="477">+SUM(T189:T212)</f>
        <v>1787957.2411286631</v>
      </c>
      <c r="U213" s="307">
        <f t="shared" ref="U213" si="478">+SUM(U189:U212)</f>
        <v>1824420.5708882147</v>
      </c>
      <c r="V213" s="307">
        <f t="shared" ref="V213" si="479">+SUM(V189:V212)</f>
        <v>1861206.4758904192</v>
      </c>
      <c r="W213" s="307">
        <f t="shared" ref="W213" si="480">+SUM(W189:W212)</f>
        <v>1898353.852650054</v>
      </c>
      <c r="X213" s="307">
        <f t="shared" ref="X213" si="481">+SUM(X189:X212)</f>
        <v>1935888.5721394324</v>
      </c>
      <c r="Z213" s="305"/>
      <c r="AA213" s="306" t="s">
        <v>75</v>
      </c>
      <c r="AB213" s="307">
        <f t="shared" ref="AB213" si="482">+SUM(AB189:AB212)</f>
        <v>1278450.4790131019</v>
      </c>
      <c r="AC213" s="307">
        <f t="shared" ref="AC213" si="483">+SUM(AC189:AC212)</f>
        <v>1256248.0053033708</v>
      </c>
      <c r="AD213" s="307">
        <f t="shared" ref="AD213" si="484">+SUM(AD189:AD212)</f>
        <v>1292370.9809348136</v>
      </c>
      <c r="AE213" s="307">
        <f t="shared" ref="AE213" si="485">+SUM(AE189:AE212)</f>
        <v>1331354.7993813423</v>
      </c>
      <c r="AF213" s="307">
        <f t="shared" ref="AF213" si="486">+SUM(AF189:AF212)</f>
        <v>1377147.8530903694</v>
      </c>
      <c r="AG213" s="307">
        <f t="shared" ref="AG213" si="487">+SUM(AG189:AG212)</f>
        <v>1423077.0649384512</v>
      </c>
      <c r="AH213" s="307">
        <f t="shared" ref="AH213" si="488">+SUM(AH189:AH212)</f>
        <v>1464284.7688450681</v>
      </c>
      <c r="AI213" s="307">
        <f t="shared" ref="AI213" si="489">+SUM(AI189:AI212)</f>
        <v>1505784.6863819219</v>
      </c>
      <c r="AJ213" s="307">
        <f t="shared" ref="AJ213" si="490">+SUM(AJ189:AJ212)</f>
        <v>1547584.5962441093</v>
      </c>
      <c r="AK213" s="307">
        <f t="shared" ref="AK213" si="491">+SUM(AK189:AK212)</f>
        <v>1582385.4801805501</v>
      </c>
      <c r="AL213" s="307">
        <f t="shared" ref="AL213" si="492">+SUM(AL189:AL212)</f>
        <v>1617498.359848429</v>
      </c>
      <c r="AM213" s="307">
        <f t="shared" ref="AM213" si="493">+SUM(AM189:AM212)</f>
        <v>1652923.9246558188</v>
      </c>
      <c r="AN213" s="307">
        <f t="shared" ref="AN213" si="494">+SUM(AN189:AN212)</f>
        <v>1688672.2316554547</v>
      </c>
      <c r="AO213" s="307">
        <f t="shared" ref="AO213" si="495">+SUM(AO189:AO212)</f>
        <v>1724747.6832645193</v>
      </c>
      <c r="AP213" s="307">
        <f t="shared" ref="AP213" si="496">+SUM(AP189:AP212)</f>
        <v>1761171.317245581</v>
      </c>
      <c r="AQ213" s="307">
        <f t="shared" ref="AQ213" si="497">+SUM(AQ189:AQ212)</f>
        <v>1797937.4634620466</v>
      </c>
      <c r="AR213" s="307">
        <f t="shared" ref="AR213" si="498">+SUM(AR189:AR212)</f>
        <v>1835052.3990174786</v>
      </c>
      <c r="AS213" s="307">
        <f t="shared" ref="AS213" si="499">+SUM(AS189:AS212)</f>
        <v>1872523.9235573085</v>
      </c>
      <c r="AT213" s="307">
        <f t="shared" ref="AT213" si="500">+SUM(AT189:AT212)</f>
        <v>1910325.5290766677</v>
      </c>
      <c r="AU213" s="307">
        <f t="shared" ref="AU213" si="501">+SUM(AU189:AU212)</f>
        <v>1948497.2382484847</v>
      </c>
      <c r="AV213" s="307">
        <f t="shared" ref="AV213" si="502">+SUM(AV189:AV212)</f>
        <v>1987065.5190012099</v>
      </c>
      <c r="AX213" s="301"/>
      <c r="AY213" s="301"/>
      <c r="AZ213" s="301"/>
      <c r="BA213" s="301"/>
      <c r="BB213" s="301"/>
      <c r="BC213" s="301"/>
      <c r="BD213" s="301"/>
      <c r="BE213" s="301"/>
      <c r="BF213" s="301"/>
      <c r="BG213" s="301"/>
      <c r="BH213" s="301"/>
      <c r="BI213" s="301"/>
      <c r="BJ213" s="301"/>
      <c r="BK213" s="301"/>
      <c r="BL213" s="301"/>
      <c r="BM213" s="301"/>
      <c r="BN213" s="301"/>
      <c r="BO213" s="301"/>
      <c r="BP213" s="301"/>
      <c r="BQ213" s="301"/>
      <c r="BR213" s="301"/>
    </row>
    <row r="214" spans="2:70" x14ac:dyDescent="0.2">
      <c r="AB214" s="310"/>
      <c r="AC214" s="310"/>
      <c r="AD214" s="310"/>
      <c r="AE214" s="310"/>
      <c r="AF214" s="310"/>
      <c r="AG214" s="310"/>
      <c r="AH214" s="310"/>
      <c r="AI214" s="310"/>
      <c r="AJ214" s="310"/>
      <c r="AK214" s="310"/>
      <c r="AL214" s="310"/>
      <c r="AM214" s="310"/>
      <c r="AN214" s="310"/>
      <c r="AO214" s="310"/>
      <c r="AP214" s="310"/>
      <c r="AQ214" s="310"/>
      <c r="AR214" s="310"/>
      <c r="AS214" s="310"/>
      <c r="AT214" s="310"/>
      <c r="AU214" s="310"/>
      <c r="AV214" s="310"/>
    </row>
    <row r="215" spans="2:70" x14ac:dyDescent="0.2">
      <c r="AB215" s="311"/>
      <c r="AC215" s="311"/>
      <c r="AD215" s="311"/>
      <c r="AE215" s="311"/>
      <c r="AF215" s="311"/>
      <c r="AG215" s="311"/>
      <c r="AH215" s="311"/>
      <c r="AI215" s="311"/>
      <c r="AJ215" s="311"/>
      <c r="AK215" s="311"/>
      <c r="AL215" s="311"/>
      <c r="AM215" s="311"/>
      <c r="AN215" s="311"/>
      <c r="AO215" s="311"/>
      <c r="AP215" s="311"/>
      <c r="AQ215" s="311"/>
      <c r="AR215" s="311"/>
      <c r="AS215" s="311"/>
      <c r="AT215" s="311"/>
      <c r="AU215" s="311"/>
      <c r="AV215" s="311"/>
    </row>
    <row r="216" spans="2:70" x14ac:dyDescent="0.2">
      <c r="B216" s="294" t="s">
        <v>125</v>
      </c>
      <c r="Z216" s="294" t="s">
        <v>126</v>
      </c>
    </row>
    <row r="217" spans="2:70" ht="13.5" thickBot="1" x14ac:dyDescent="0.25"/>
    <row r="218" spans="2:70" ht="13.5" thickBot="1" x14ac:dyDescent="0.25">
      <c r="B218" s="88" t="s">
        <v>39</v>
      </c>
      <c r="C218" s="89" t="s">
        <v>40</v>
      </c>
      <c r="D218" s="90">
        <f t="shared" ref="D218:X218" si="503">+D188</f>
        <v>2024</v>
      </c>
      <c r="E218" s="91">
        <f t="shared" si="503"/>
        <v>2025</v>
      </c>
      <c r="F218" s="91">
        <f t="shared" si="503"/>
        <v>2026</v>
      </c>
      <c r="G218" s="91">
        <f t="shared" si="503"/>
        <v>2027</v>
      </c>
      <c r="H218" s="91">
        <f t="shared" si="503"/>
        <v>2028</v>
      </c>
      <c r="I218" s="91">
        <f t="shared" si="503"/>
        <v>2029</v>
      </c>
      <c r="J218" s="91">
        <f t="shared" si="503"/>
        <v>2030</v>
      </c>
      <c r="K218" s="91">
        <f t="shared" si="503"/>
        <v>2031</v>
      </c>
      <c r="L218" s="91">
        <f t="shared" si="503"/>
        <v>2032</v>
      </c>
      <c r="M218" s="91">
        <f t="shared" si="503"/>
        <v>2033</v>
      </c>
      <c r="N218" s="91">
        <f t="shared" si="503"/>
        <v>2034</v>
      </c>
      <c r="O218" s="91">
        <f t="shared" si="503"/>
        <v>2035</v>
      </c>
      <c r="P218" s="91">
        <f t="shared" si="503"/>
        <v>2036</v>
      </c>
      <c r="Q218" s="91">
        <f t="shared" si="503"/>
        <v>2037</v>
      </c>
      <c r="R218" s="91">
        <f t="shared" si="503"/>
        <v>2038</v>
      </c>
      <c r="S218" s="91">
        <f t="shared" si="503"/>
        <v>2039</v>
      </c>
      <c r="T218" s="91">
        <f t="shared" si="503"/>
        <v>2040</v>
      </c>
      <c r="U218" s="91">
        <f t="shared" si="503"/>
        <v>2041</v>
      </c>
      <c r="V218" s="91">
        <f t="shared" si="503"/>
        <v>2042</v>
      </c>
      <c r="W218" s="91">
        <f t="shared" si="503"/>
        <v>2043</v>
      </c>
      <c r="X218" s="91">
        <f t="shared" si="503"/>
        <v>2044</v>
      </c>
      <c r="Z218" s="88" t="s">
        <v>39</v>
      </c>
      <c r="AA218" s="89" t="s">
        <v>40</v>
      </c>
      <c r="AB218" s="90">
        <f t="shared" ref="AB218" si="504">+D218</f>
        <v>2024</v>
      </c>
      <c r="AC218" s="91">
        <f t="shared" ref="AC218" si="505">+E218</f>
        <v>2025</v>
      </c>
      <c r="AD218" s="91">
        <f t="shared" ref="AD218" si="506">+F218</f>
        <v>2026</v>
      </c>
      <c r="AE218" s="91">
        <f t="shared" ref="AE218" si="507">+G218</f>
        <v>2027</v>
      </c>
      <c r="AF218" s="91">
        <f t="shared" ref="AF218" si="508">+H218</f>
        <v>2028</v>
      </c>
      <c r="AG218" s="91">
        <f t="shared" ref="AG218" si="509">+I218</f>
        <v>2029</v>
      </c>
      <c r="AH218" s="91">
        <f t="shared" ref="AH218" si="510">+J218</f>
        <v>2030</v>
      </c>
      <c r="AI218" s="91">
        <f t="shared" ref="AI218" si="511">+K218</f>
        <v>2031</v>
      </c>
      <c r="AJ218" s="91">
        <f t="shared" ref="AJ218" si="512">+L218</f>
        <v>2032</v>
      </c>
      <c r="AK218" s="91">
        <f t="shared" ref="AK218" si="513">+M218</f>
        <v>2033</v>
      </c>
      <c r="AL218" s="91">
        <f t="shared" ref="AL218" si="514">+N218</f>
        <v>2034</v>
      </c>
      <c r="AM218" s="91">
        <f t="shared" ref="AM218" si="515">+O218</f>
        <v>2035</v>
      </c>
      <c r="AN218" s="91">
        <f t="shared" ref="AN218" si="516">+P218</f>
        <v>2036</v>
      </c>
      <c r="AO218" s="91">
        <f t="shared" ref="AO218" si="517">+Q218</f>
        <v>2037</v>
      </c>
      <c r="AP218" s="91">
        <f t="shared" ref="AP218" si="518">+R218</f>
        <v>2038</v>
      </c>
      <c r="AQ218" s="91">
        <f t="shared" ref="AQ218" si="519">+S218</f>
        <v>2039</v>
      </c>
      <c r="AR218" s="91">
        <f t="shared" ref="AR218" si="520">+T218</f>
        <v>2040</v>
      </c>
      <c r="AS218" s="91">
        <f t="shared" ref="AS218" si="521">+U218</f>
        <v>2041</v>
      </c>
      <c r="AT218" s="91">
        <f t="shared" ref="AT218" si="522">+V218</f>
        <v>2042</v>
      </c>
      <c r="AU218" s="91">
        <f t="shared" ref="AU218" si="523">+W218</f>
        <v>2043</v>
      </c>
      <c r="AV218" s="91">
        <f t="shared" ref="AV218" si="524">+X218</f>
        <v>2044</v>
      </c>
    </row>
    <row r="219" spans="2:70" x14ac:dyDescent="0.2">
      <c r="B219" s="296">
        <v>6</v>
      </c>
      <c r="C219" s="204" t="s">
        <v>48</v>
      </c>
      <c r="D219" s="297">
        <f t="shared" ref="D219:X219" si="525">+D189+D159+D129+D99+D69+D39+D9</f>
        <v>2444238.3350965744</v>
      </c>
      <c r="E219" s="298">
        <f t="shared" si="525"/>
        <v>2467742.9153200123</v>
      </c>
      <c r="F219" s="298">
        <f t="shared" si="525"/>
        <v>2495793.8663171264</v>
      </c>
      <c r="G219" s="298">
        <f t="shared" si="525"/>
        <v>2522606.5298252283</v>
      </c>
      <c r="H219" s="298">
        <f t="shared" si="525"/>
        <v>2549230.3734553927</v>
      </c>
      <c r="I219" s="298">
        <f t="shared" si="525"/>
        <v>2576172.9997031735</v>
      </c>
      <c r="J219" s="298">
        <f t="shared" si="525"/>
        <v>2603597.047482972</v>
      </c>
      <c r="K219" s="298">
        <f t="shared" si="525"/>
        <v>2631569.3838347653</v>
      </c>
      <c r="L219" s="298">
        <f t="shared" si="525"/>
        <v>2660119.6073421696</v>
      </c>
      <c r="M219" s="298">
        <f t="shared" si="525"/>
        <v>2689266.2254118836</v>
      </c>
      <c r="N219" s="298">
        <f t="shared" si="525"/>
        <v>2719023.8423731788</v>
      </c>
      <c r="O219" s="298">
        <f t="shared" si="525"/>
        <v>2749406.0083736484</v>
      </c>
      <c r="P219" s="298">
        <f t="shared" si="525"/>
        <v>2780426.077921683</v>
      </c>
      <c r="Q219" s="298">
        <f t="shared" si="525"/>
        <v>2812097.525170322</v>
      </c>
      <c r="R219" s="298">
        <f t="shared" si="525"/>
        <v>2844434.0691603702</v>
      </c>
      <c r="S219" s="298">
        <f t="shared" si="525"/>
        <v>2877449.6357632875</v>
      </c>
      <c r="T219" s="298">
        <f t="shared" si="525"/>
        <v>2911158.6843082355</v>
      </c>
      <c r="U219" s="298">
        <f t="shared" si="525"/>
        <v>2945575.0108391638</v>
      </c>
      <c r="V219" s="298">
        <f t="shared" si="525"/>
        <v>2980716.4679372972</v>
      </c>
      <c r="W219" s="298">
        <f t="shared" si="525"/>
        <v>3016586.5656321836</v>
      </c>
      <c r="X219" s="298">
        <f t="shared" si="525"/>
        <v>3053247.1829997674</v>
      </c>
      <c r="Z219" s="296">
        <v>6</v>
      </c>
      <c r="AA219" s="204" t="s">
        <v>48</v>
      </c>
      <c r="AB219" s="297">
        <f t="shared" ref="AB219:AV219" si="526">+AB189+AB159+AB129+AB99+AB69+AB39+AB9</f>
        <v>2487403.5840943782</v>
      </c>
      <c r="AC219" s="298">
        <f t="shared" si="526"/>
        <v>2511323.2552045649</v>
      </c>
      <c r="AD219" s="298">
        <f t="shared" si="526"/>
        <v>2539869.5859962907</v>
      </c>
      <c r="AE219" s="298">
        <f t="shared" si="526"/>
        <v>2567155.76114194</v>
      </c>
      <c r="AF219" s="298">
        <f t="shared" si="526"/>
        <v>2594249.7818506155</v>
      </c>
      <c r="AG219" s="298">
        <f t="shared" si="526"/>
        <v>2621668.2148779323</v>
      </c>
      <c r="AH219" s="298">
        <f t="shared" si="526"/>
        <v>2649576.5713415216</v>
      </c>
      <c r="AI219" s="298">
        <f t="shared" si="526"/>
        <v>2678042.8991532875</v>
      </c>
      <c r="AJ219" s="298">
        <f t="shared" si="526"/>
        <v>2707097.3196078306</v>
      </c>
      <c r="AK219" s="298">
        <f t="shared" si="526"/>
        <v>2736758.6669526584</v>
      </c>
      <c r="AL219" s="298">
        <f t="shared" si="526"/>
        <v>2767041.8034294918</v>
      </c>
      <c r="AM219" s="298">
        <f t="shared" si="526"/>
        <v>2797960.5184815261</v>
      </c>
      <c r="AN219" s="298">
        <f t="shared" si="526"/>
        <v>2829528.4024577793</v>
      </c>
      <c r="AO219" s="298">
        <f t="shared" si="526"/>
        <v>2861759.1674648281</v>
      </c>
      <c r="AP219" s="298">
        <f t="shared" si="526"/>
        <v>2894666.774821742</v>
      </c>
      <c r="AQ219" s="298">
        <f t="shared" si="526"/>
        <v>2928265.3963308632</v>
      </c>
      <c r="AR219" s="298">
        <f t="shared" si="526"/>
        <v>2962569.7466731165</v>
      </c>
      <c r="AS219" s="298">
        <f t="shared" si="526"/>
        <v>2997593.8655305831</v>
      </c>
      <c r="AT219" s="298">
        <f t="shared" si="526"/>
        <v>3033355.9207610721</v>
      </c>
      <c r="AU219" s="298">
        <f t="shared" si="526"/>
        <v>3069859.4843812482</v>
      </c>
      <c r="AV219" s="298">
        <f t="shared" si="526"/>
        <v>3107167.5282515427</v>
      </c>
      <c r="AX219" s="301"/>
      <c r="AY219" s="301"/>
      <c r="AZ219" s="301"/>
      <c r="BA219" s="301"/>
      <c r="BB219" s="301"/>
      <c r="BC219" s="301"/>
      <c r="BD219" s="301"/>
      <c r="BE219" s="301"/>
      <c r="BF219" s="301"/>
      <c r="BG219" s="301"/>
      <c r="BH219" s="301"/>
      <c r="BI219" s="301"/>
      <c r="BJ219" s="301"/>
      <c r="BK219" s="301"/>
      <c r="BL219" s="301"/>
      <c r="BM219" s="301"/>
      <c r="BN219" s="301"/>
      <c r="BO219" s="301"/>
      <c r="BP219" s="301"/>
      <c r="BQ219" s="301"/>
      <c r="BR219" s="301"/>
    </row>
    <row r="220" spans="2:70" x14ac:dyDescent="0.2">
      <c r="B220" s="296">
        <v>8</v>
      </c>
      <c r="C220" s="3" t="s">
        <v>50</v>
      </c>
      <c r="D220" s="297">
        <f t="shared" ref="D220:X220" si="527">+D190+D160+D130+D100+D70+D40+D10</f>
        <v>21230.882427375469</v>
      </c>
      <c r="E220" s="298">
        <f t="shared" si="527"/>
        <v>22154.864458576118</v>
      </c>
      <c r="F220" s="298">
        <f t="shared" si="527"/>
        <v>23058.128591584737</v>
      </c>
      <c r="G220" s="298">
        <f t="shared" si="527"/>
        <v>23919.654216886469</v>
      </c>
      <c r="H220" s="298">
        <f t="shared" si="527"/>
        <v>24781.226162192306</v>
      </c>
      <c r="I220" s="298">
        <f t="shared" si="527"/>
        <v>25642.798132421074</v>
      </c>
      <c r="J220" s="298">
        <f t="shared" si="527"/>
        <v>26504.37010266323</v>
      </c>
      <c r="K220" s="298">
        <f t="shared" si="527"/>
        <v>27365.942072905411</v>
      </c>
      <c r="L220" s="298">
        <f t="shared" si="527"/>
        <v>28227.514043147592</v>
      </c>
      <c r="M220" s="298">
        <f t="shared" si="527"/>
        <v>29089.086013389773</v>
      </c>
      <c r="N220" s="298">
        <f t="shared" si="527"/>
        <v>29950.657983631947</v>
      </c>
      <c r="O220" s="298">
        <f t="shared" si="527"/>
        <v>30812.229953874095</v>
      </c>
      <c r="P220" s="298">
        <f t="shared" si="527"/>
        <v>31673.801924116269</v>
      </c>
      <c r="Q220" s="298">
        <f t="shared" si="527"/>
        <v>32535.373894358465</v>
      </c>
      <c r="R220" s="298">
        <f t="shared" si="527"/>
        <v>33396.945864600639</v>
      </c>
      <c r="S220" s="298">
        <f t="shared" si="527"/>
        <v>34258.517834842794</v>
      </c>
      <c r="T220" s="298">
        <f t="shared" si="527"/>
        <v>35120.089805084972</v>
      </c>
      <c r="U220" s="298">
        <f t="shared" si="527"/>
        <v>35981.661775327149</v>
      </c>
      <c r="V220" s="298">
        <f t="shared" si="527"/>
        <v>36843.23374556932</v>
      </c>
      <c r="W220" s="298">
        <f t="shared" si="527"/>
        <v>37704.805715811504</v>
      </c>
      <c r="X220" s="298">
        <f t="shared" si="527"/>
        <v>38566.37768605366</v>
      </c>
      <c r="Z220" s="296">
        <v>8</v>
      </c>
      <c r="AA220" s="3" t="s">
        <v>50</v>
      </c>
      <c r="AB220" s="297">
        <f t="shared" ref="AB220:AV220" si="528">+AB190+AB160+AB130+AB100+AB70+AB40+AB10</f>
        <v>21605.819811042918</v>
      </c>
      <c r="AC220" s="298">
        <f t="shared" si="528"/>
        <v>22546.119364914572</v>
      </c>
      <c r="AD220" s="298">
        <f t="shared" si="528"/>
        <v>23465.335142512129</v>
      </c>
      <c r="AE220" s="298">
        <f t="shared" si="528"/>
        <v>24342.075310356686</v>
      </c>
      <c r="AF220" s="298">
        <f t="shared" si="528"/>
        <v>25218.862616216622</v>
      </c>
      <c r="AG220" s="298">
        <f t="shared" si="528"/>
        <v>26095.649947439633</v>
      </c>
      <c r="AH220" s="298">
        <f t="shared" si="528"/>
        <v>26972.437278676265</v>
      </c>
      <c r="AI220" s="298">
        <f t="shared" si="528"/>
        <v>27849.224609912919</v>
      </c>
      <c r="AJ220" s="298">
        <f t="shared" si="528"/>
        <v>28726.011941149576</v>
      </c>
      <c r="AK220" s="298">
        <f t="shared" si="528"/>
        <v>29602.799272386237</v>
      </c>
      <c r="AL220" s="298">
        <f t="shared" si="528"/>
        <v>30479.586603622891</v>
      </c>
      <c r="AM220" s="298">
        <f t="shared" si="528"/>
        <v>31356.373934859515</v>
      </c>
      <c r="AN220" s="298">
        <f t="shared" si="528"/>
        <v>32233.161266096162</v>
      </c>
      <c r="AO220" s="298">
        <f t="shared" si="528"/>
        <v>33109.948597332834</v>
      </c>
      <c r="AP220" s="298">
        <f t="shared" si="528"/>
        <v>33986.735928569491</v>
      </c>
      <c r="AQ220" s="298">
        <f t="shared" si="528"/>
        <v>34863.523259806119</v>
      </c>
      <c r="AR220" s="298">
        <f t="shared" si="528"/>
        <v>35740.310591042769</v>
      </c>
      <c r="AS220" s="298">
        <f t="shared" si="528"/>
        <v>36617.097922279427</v>
      </c>
      <c r="AT220" s="298">
        <f t="shared" si="528"/>
        <v>37493.885253516062</v>
      </c>
      <c r="AU220" s="298">
        <f t="shared" si="528"/>
        <v>38370.672584752734</v>
      </c>
      <c r="AV220" s="298">
        <f t="shared" si="528"/>
        <v>39247.45991598937</v>
      </c>
      <c r="AX220" s="301"/>
      <c r="AY220" s="301"/>
      <c r="AZ220" s="301"/>
      <c r="BA220" s="301"/>
      <c r="BB220" s="301"/>
      <c r="BC220" s="301"/>
      <c r="BD220" s="301"/>
      <c r="BE220" s="301"/>
      <c r="BF220" s="301"/>
      <c r="BG220" s="301"/>
      <c r="BH220" s="301"/>
      <c r="BI220" s="301"/>
      <c r="BJ220" s="301"/>
      <c r="BK220" s="301"/>
      <c r="BL220" s="301"/>
      <c r="BM220" s="301"/>
      <c r="BN220" s="301"/>
      <c r="BO220" s="301"/>
      <c r="BP220" s="301"/>
      <c r="BQ220" s="301"/>
      <c r="BR220" s="301"/>
    </row>
    <row r="221" spans="2:70" x14ac:dyDescent="0.2">
      <c r="B221" s="296">
        <v>9</v>
      </c>
      <c r="C221" s="3" t="s">
        <v>51</v>
      </c>
      <c r="D221" s="297">
        <f t="shared" ref="D221:X221" si="529">+D191+D161+D131+D101+D71+D41+D11</f>
        <v>157413.32200584497</v>
      </c>
      <c r="E221" s="298">
        <f t="shared" si="529"/>
        <v>160728.18729485743</v>
      </c>
      <c r="F221" s="298">
        <f t="shared" si="529"/>
        <v>164576.24611791014</v>
      </c>
      <c r="G221" s="298">
        <f t="shared" si="529"/>
        <v>168586.21239592583</v>
      </c>
      <c r="H221" s="298">
        <f t="shared" si="529"/>
        <v>172678.13782985194</v>
      </c>
      <c r="I221" s="298">
        <f t="shared" si="529"/>
        <v>176856.92981564201</v>
      </c>
      <c r="J221" s="298">
        <f t="shared" si="529"/>
        <v>181123.2563139227</v>
      </c>
      <c r="K221" s="298">
        <f t="shared" si="529"/>
        <v>185479.23283927384</v>
      </c>
      <c r="L221" s="298">
        <f t="shared" si="529"/>
        <v>189926.67029472889</v>
      </c>
      <c r="M221" s="298">
        <f t="shared" si="529"/>
        <v>194467.50766503325</v>
      </c>
      <c r="N221" s="298">
        <f t="shared" si="529"/>
        <v>199103.70167304383</v>
      </c>
      <c r="O221" s="298">
        <f t="shared" si="529"/>
        <v>203837.25597231986</v>
      </c>
      <c r="P221" s="298">
        <f t="shared" si="529"/>
        <v>208670.2149545461</v>
      </c>
      <c r="Q221" s="298">
        <f t="shared" si="529"/>
        <v>213604.66568138823</v>
      </c>
      <c r="R221" s="298">
        <f t="shared" si="529"/>
        <v>218642.74146902963</v>
      </c>
      <c r="S221" s="298">
        <f t="shared" si="529"/>
        <v>223786.61060670039</v>
      </c>
      <c r="T221" s="298">
        <f t="shared" si="529"/>
        <v>229038.5253629612</v>
      </c>
      <c r="U221" s="298">
        <f t="shared" si="529"/>
        <v>234400.63519623678</v>
      </c>
      <c r="V221" s="298">
        <f t="shared" si="529"/>
        <v>239875.72082822819</v>
      </c>
      <c r="W221" s="298">
        <f t="shared" si="529"/>
        <v>245464.33176930668</v>
      </c>
      <c r="X221" s="298">
        <f t="shared" si="529"/>
        <v>251176.0971747227</v>
      </c>
      <c r="Z221" s="296">
        <v>9</v>
      </c>
      <c r="AA221" s="3" t="s">
        <v>51</v>
      </c>
      <c r="AB221" s="297">
        <f t="shared" ref="AB221:AV221" si="530">+AB191+AB161+AB131+AB101+AB71+AB41+AB11</f>
        <v>160193.24127246812</v>
      </c>
      <c r="AC221" s="298">
        <f t="shared" si="530"/>
        <v>163566.64708248468</v>
      </c>
      <c r="AD221" s="298">
        <f t="shared" si="530"/>
        <v>167482.6626243525</v>
      </c>
      <c r="AE221" s="298">
        <f t="shared" si="530"/>
        <v>171563.44490683792</v>
      </c>
      <c r="AF221" s="298">
        <f t="shared" si="530"/>
        <v>175727.63374392709</v>
      </c>
      <c r="AG221" s="298">
        <f t="shared" si="530"/>
        <v>179980.22319618627</v>
      </c>
      <c r="AH221" s="298">
        <f t="shared" si="530"/>
        <v>184321.89302042685</v>
      </c>
      <c r="AI221" s="298">
        <f t="shared" si="530"/>
        <v>188754.79609121566</v>
      </c>
      <c r="AJ221" s="298">
        <f t="shared" si="530"/>
        <v>193280.7752921338</v>
      </c>
      <c r="AK221" s="298">
        <f t="shared" si="530"/>
        <v>197901.8038503979</v>
      </c>
      <c r="AL221" s="298">
        <f t="shared" si="530"/>
        <v>202619.8730445898</v>
      </c>
      <c r="AM221" s="298">
        <f t="shared" si="530"/>
        <v>207437.02191279124</v>
      </c>
      <c r="AN221" s="298">
        <f t="shared" si="530"/>
        <v>212355.3309506434</v>
      </c>
      <c r="AO221" s="298">
        <f t="shared" si="530"/>
        <v>217376.92407732169</v>
      </c>
      <c r="AP221" s="298">
        <f t="shared" si="530"/>
        <v>222503.97228337266</v>
      </c>
      <c r="AQ221" s="298">
        <f t="shared" si="530"/>
        <v>227738.68215001473</v>
      </c>
      <c r="AR221" s="298">
        <f t="shared" si="530"/>
        <v>233083.345720871</v>
      </c>
      <c r="AS221" s="298">
        <f t="shared" si="530"/>
        <v>238540.15041380236</v>
      </c>
      <c r="AT221" s="298">
        <f t="shared" si="530"/>
        <v>244111.92605805467</v>
      </c>
      <c r="AU221" s="298">
        <f t="shared" si="530"/>
        <v>249799.23186835251</v>
      </c>
      <c r="AV221" s="298">
        <f t="shared" si="530"/>
        <v>255611.86705082824</v>
      </c>
      <c r="AX221" s="301"/>
      <c r="AY221" s="301"/>
      <c r="AZ221" s="301"/>
      <c r="BA221" s="301"/>
      <c r="BB221" s="301"/>
      <c r="BC221" s="301"/>
      <c r="BD221" s="301"/>
      <c r="BE221" s="301"/>
      <c r="BF221" s="301"/>
      <c r="BG221" s="301"/>
      <c r="BH221" s="301"/>
      <c r="BI221" s="301"/>
      <c r="BJ221" s="301"/>
      <c r="BK221" s="301"/>
      <c r="BL221" s="301"/>
      <c r="BM221" s="301"/>
      <c r="BN221" s="301"/>
      <c r="BO221" s="301"/>
      <c r="BP221" s="301"/>
      <c r="BQ221" s="301"/>
      <c r="BR221" s="301"/>
    </row>
    <row r="222" spans="2:70" x14ac:dyDescent="0.2">
      <c r="B222" s="296">
        <v>10</v>
      </c>
      <c r="C222" s="3" t="s">
        <v>52</v>
      </c>
      <c r="D222" s="297">
        <f t="shared" ref="D222:X222" si="531">+D192+D162+D132+D102+D72+D42+D12</f>
        <v>10013618.613714434</v>
      </c>
      <c r="E222" s="298">
        <f t="shared" si="531"/>
        <v>10079635.181075338</v>
      </c>
      <c r="F222" s="298">
        <f t="shared" si="531"/>
        <v>10188865.461705757</v>
      </c>
      <c r="G222" s="298">
        <f t="shared" si="531"/>
        <v>10303336.540659044</v>
      </c>
      <c r="H222" s="298">
        <f t="shared" si="531"/>
        <v>10420109.595879685</v>
      </c>
      <c r="I222" s="298">
        <f t="shared" si="531"/>
        <v>10539359.694502622</v>
      </c>
      <c r="J222" s="298">
        <f t="shared" si="531"/>
        <v>10661107.70829694</v>
      </c>
      <c r="K222" s="298">
        <f t="shared" si="531"/>
        <v>10785414.050567821</v>
      </c>
      <c r="L222" s="298">
        <f t="shared" si="531"/>
        <v>10912330.411738487</v>
      </c>
      <c r="M222" s="298">
        <f t="shared" si="531"/>
        <v>11041912.122398363</v>
      </c>
      <c r="N222" s="298">
        <f t="shared" si="531"/>
        <v>11174215.022078376</v>
      </c>
      <c r="O222" s="298">
        <f t="shared" si="531"/>
        <v>11309296.288814384</v>
      </c>
      <c r="P222" s="298">
        <f t="shared" si="531"/>
        <v>11447214.263381928</v>
      </c>
      <c r="Q222" s="298">
        <f t="shared" si="531"/>
        <v>11588028.504151952</v>
      </c>
      <c r="R222" s="298">
        <f t="shared" si="531"/>
        <v>11731799.889578622</v>
      </c>
      <c r="S222" s="298">
        <f t="shared" si="531"/>
        <v>11878590.295719612</v>
      </c>
      <c r="T222" s="298">
        <f t="shared" si="531"/>
        <v>12028463.996776599</v>
      </c>
      <c r="U222" s="298">
        <f t="shared" si="531"/>
        <v>12181482.326716918</v>
      </c>
      <c r="V222" s="298">
        <f t="shared" si="531"/>
        <v>12337724.658580672</v>
      </c>
      <c r="W222" s="298">
        <f t="shared" si="531"/>
        <v>12497206.596793231</v>
      </c>
      <c r="X222" s="298">
        <f t="shared" si="531"/>
        <v>12660203.265405821</v>
      </c>
      <c r="Z222" s="296">
        <v>10</v>
      </c>
      <c r="AA222" s="3" t="s">
        <v>52</v>
      </c>
      <c r="AB222" s="297">
        <f t="shared" ref="AB222:AV222" si="532">+AB192+AB162+AB132+AB102+AB72+AB42+AB12</f>
        <v>10207266.932097221</v>
      </c>
      <c r="AC222" s="298">
        <f t="shared" si="532"/>
        <v>10274560.128207516</v>
      </c>
      <c r="AD222" s="298">
        <f t="shared" si="532"/>
        <v>10385902.84836629</v>
      </c>
      <c r="AE222" s="298">
        <f t="shared" si="532"/>
        <v>10502587.721371394</v>
      </c>
      <c r="AF222" s="298">
        <f t="shared" si="532"/>
        <v>10621619.089325698</v>
      </c>
      <c r="AG222" s="298">
        <f t="shared" si="532"/>
        <v>10743175.405043432</v>
      </c>
      <c r="AH222" s="298">
        <f t="shared" si="532"/>
        <v>10867277.943940196</v>
      </c>
      <c r="AI222" s="298">
        <f t="shared" si="532"/>
        <v>10993988.287674041</v>
      </c>
      <c r="AJ222" s="298">
        <f t="shared" si="532"/>
        <v>11123359.126326298</v>
      </c>
      <c r="AK222" s="298">
        <f t="shared" si="532"/>
        <v>11255446.860543013</v>
      </c>
      <c r="AL222" s="298">
        <f t="shared" si="532"/>
        <v>11390308.409754315</v>
      </c>
      <c r="AM222" s="298">
        <f t="shared" si="532"/>
        <v>11528002.057780884</v>
      </c>
      <c r="AN222" s="298">
        <f t="shared" si="532"/>
        <v>11668587.2736699</v>
      </c>
      <c r="AO222" s="298">
        <f t="shared" si="532"/>
        <v>11812124.767611312</v>
      </c>
      <c r="AP222" s="298">
        <f t="shared" si="532"/>
        <v>11958676.595407888</v>
      </c>
      <c r="AQ222" s="298">
        <f t="shared" si="532"/>
        <v>12108305.829758765</v>
      </c>
      <c r="AR222" s="298">
        <f t="shared" si="532"/>
        <v>12261077.987885721</v>
      </c>
      <c r="AS222" s="298">
        <f t="shared" si="532"/>
        <v>12417055.589914016</v>
      </c>
      <c r="AT222" s="298">
        <f t="shared" si="532"/>
        <v>12576319.543904848</v>
      </c>
      <c r="AU222" s="298">
        <f t="shared" si="532"/>
        <v>12738885.756064352</v>
      </c>
      <c r="AV222" s="298">
        <f t="shared" si="532"/>
        <v>12905034.67115234</v>
      </c>
      <c r="AX222" s="301"/>
      <c r="AY222" s="301"/>
      <c r="AZ222" s="301"/>
      <c r="BA222" s="301"/>
      <c r="BB222" s="301"/>
      <c r="BC222" s="301"/>
      <c r="BD222" s="301"/>
      <c r="BE222" s="301"/>
      <c r="BF222" s="301"/>
      <c r="BG222" s="301"/>
      <c r="BH222" s="301"/>
      <c r="BI222" s="301"/>
      <c r="BJ222" s="301"/>
      <c r="BK222" s="301"/>
      <c r="BL222" s="301"/>
      <c r="BM222" s="301"/>
      <c r="BN222" s="301"/>
      <c r="BO222" s="301"/>
      <c r="BP222" s="301"/>
      <c r="BQ222" s="301"/>
      <c r="BR222" s="301"/>
    </row>
    <row r="223" spans="2:70" x14ac:dyDescent="0.2">
      <c r="B223" s="296">
        <v>13</v>
      </c>
      <c r="C223" s="3" t="s">
        <v>54</v>
      </c>
      <c r="D223" s="297">
        <f t="shared" ref="D223:X223" si="533">+D193+D163+D133+D103+D73+D43+D13</f>
        <v>18161.207282788488</v>
      </c>
      <c r="E223" s="298">
        <f t="shared" si="533"/>
        <v>18681.000370411606</v>
      </c>
      <c r="F223" s="298">
        <f t="shared" si="533"/>
        <v>19066.001259569679</v>
      </c>
      <c r="G223" s="298">
        <f t="shared" si="533"/>
        <v>19451.47336055107</v>
      </c>
      <c r="H223" s="298">
        <f t="shared" si="533"/>
        <v>19836.946214455118</v>
      </c>
      <c r="I223" s="298">
        <f t="shared" si="533"/>
        <v>20222.419069562238</v>
      </c>
      <c r="J223" s="298">
        <f t="shared" si="533"/>
        <v>20607.891924671283</v>
      </c>
      <c r="K223" s="298">
        <f t="shared" si="533"/>
        <v>20993.364779780328</v>
      </c>
      <c r="L223" s="298">
        <f t="shared" si="533"/>
        <v>21378.837634889351</v>
      </c>
      <c r="M223" s="298">
        <f t="shared" si="533"/>
        <v>21764.310489998403</v>
      </c>
      <c r="N223" s="298">
        <f t="shared" si="533"/>
        <v>22149.783345107455</v>
      </c>
      <c r="O223" s="298">
        <f t="shared" si="533"/>
        <v>22535.256200216489</v>
      </c>
      <c r="P223" s="298">
        <f t="shared" si="533"/>
        <v>22920.729055325522</v>
      </c>
      <c r="Q223" s="298">
        <f t="shared" si="533"/>
        <v>23306.201910434575</v>
      </c>
      <c r="R223" s="298">
        <f t="shared" si="533"/>
        <v>23691.674765543597</v>
      </c>
      <c r="S223" s="298">
        <f t="shared" si="533"/>
        <v>24077.147620652646</v>
      </c>
      <c r="T223" s="298">
        <f t="shared" si="533"/>
        <v>24462.620475761698</v>
      </c>
      <c r="U223" s="298">
        <f t="shared" si="533"/>
        <v>24848.093330870721</v>
      </c>
      <c r="V223" s="298">
        <f t="shared" si="533"/>
        <v>25233.566185979773</v>
      </c>
      <c r="W223" s="298">
        <f t="shared" si="533"/>
        <v>25619.039041088814</v>
      </c>
      <c r="X223" s="298">
        <f t="shared" si="533"/>
        <v>26004.511896197848</v>
      </c>
      <c r="Z223" s="296">
        <v>13</v>
      </c>
      <c r="AA223" s="3" t="s">
        <v>54</v>
      </c>
      <c r="AB223" s="297">
        <f t="shared" ref="AB223:AV223" si="534">+AB193+AB163+AB133+AB103+AB73+AB43+AB13</f>
        <v>18503.010023786985</v>
      </c>
      <c r="AC223" s="298">
        <f t="shared" si="534"/>
        <v>19032.609187765844</v>
      </c>
      <c r="AD223" s="298">
        <f t="shared" si="534"/>
        <v>19425.056787023033</v>
      </c>
      <c r="AE223" s="298">
        <f t="shared" si="534"/>
        <v>19817.98391970434</v>
      </c>
      <c r="AF223" s="298">
        <f t="shared" si="534"/>
        <v>20210.911818604924</v>
      </c>
      <c r="AG223" s="298">
        <f t="shared" si="534"/>
        <v>20603.839718729811</v>
      </c>
      <c r="AH223" s="298">
        <f t="shared" si="534"/>
        <v>20996.767618856669</v>
      </c>
      <c r="AI223" s="298">
        <f t="shared" si="534"/>
        <v>21389.695518983521</v>
      </c>
      <c r="AJ223" s="298">
        <f t="shared" si="534"/>
        <v>21782.623419110358</v>
      </c>
      <c r="AK223" s="298">
        <f t="shared" si="534"/>
        <v>22175.551319237216</v>
      </c>
      <c r="AL223" s="298">
        <f t="shared" si="534"/>
        <v>22568.479219364068</v>
      </c>
      <c r="AM223" s="298">
        <f t="shared" si="534"/>
        <v>22961.407119490908</v>
      </c>
      <c r="AN223" s="298">
        <f t="shared" si="534"/>
        <v>23354.335019617763</v>
      </c>
      <c r="AO223" s="298">
        <f t="shared" si="534"/>
        <v>23747.262919744619</v>
      </c>
      <c r="AP223" s="298">
        <f t="shared" si="534"/>
        <v>24140.190819871459</v>
      </c>
      <c r="AQ223" s="298">
        <f t="shared" si="534"/>
        <v>24533.118719998303</v>
      </c>
      <c r="AR223" s="298">
        <f t="shared" si="534"/>
        <v>24926.046620125166</v>
      </c>
      <c r="AS223" s="298">
        <f t="shared" si="534"/>
        <v>25318.974520252006</v>
      </c>
      <c r="AT223" s="298">
        <f t="shared" si="534"/>
        <v>25711.902420378869</v>
      </c>
      <c r="AU223" s="298">
        <f t="shared" si="534"/>
        <v>26104.830320505713</v>
      </c>
      <c r="AV223" s="298">
        <f t="shared" si="534"/>
        <v>26497.758220632546</v>
      </c>
      <c r="AX223" s="301"/>
      <c r="AY223" s="301"/>
      <c r="AZ223" s="301"/>
      <c r="BA223" s="301"/>
      <c r="BB223" s="301"/>
      <c r="BC223" s="301"/>
      <c r="BD223" s="301"/>
      <c r="BE223" s="301"/>
      <c r="BF223" s="301"/>
      <c r="BG223" s="301"/>
      <c r="BH223" s="301"/>
      <c r="BI223" s="301"/>
      <c r="BJ223" s="301"/>
      <c r="BK223" s="301"/>
      <c r="BL223" s="301"/>
      <c r="BM223" s="301"/>
      <c r="BN223" s="301"/>
      <c r="BO223" s="301"/>
      <c r="BP223" s="301"/>
      <c r="BQ223" s="301"/>
      <c r="BR223" s="301"/>
    </row>
    <row r="224" spans="2:70" x14ac:dyDescent="0.2">
      <c r="B224" s="296">
        <v>14</v>
      </c>
      <c r="C224" s="3" t="s">
        <v>55</v>
      </c>
      <c r="D224" s="297">
        <f t="shared" ref="D224:X224" si="535">+D194+D164+D134+D104+D74+D44+D14</f>
        <v>223679.54905679467</v>
      </c>
      <c r="E224" s="298">
        <f t="shared" si="535"/>
        <v>224842.61978983274</v>
      </c>
      <c r="F224" s="298">
        <f t="shared" si="535"/>
        <v>226980.65210759421</v>
      </c>
      <c r="G224" s="298">
        <f t="shared" si="535"/>
        <v>229442.30975973632</v>
      </c>
      <c r="H224" s="298">
        <f t="shared" si="535"/>
        <v>231953.47056930611</v>
      </c>
      <c r="I224" s="298">
        <f t="shared" si="535"/>
        <v>234517.89926367346</v>
      </c>
      <c r="J224" s="298">
        <f t="shared" si="535"/>
        <v>237136.04468941991</v>
      </c>
      <c r="K224" s="298">
        <f t="shared" si="535"/>
        <v>239809.20601024851</v>
      </c>
      <c r="L224" s="298">
        <f t="shared" si="535"/>
        <v>242538.49480980245</v>
      </c>
      <c r="M224" s="298">
        <f t="shared" si="535"/>
        <v>245325.10095156249</v>
      </c>
      <c r="N224" s="298">
        <f t="shared" si="535"/>
        <v>248170.22524375215</v>
      </c>
      <c r="O224" s="298">
        <f t="shared" si="535"/>
        <v>251075.09727860251</v>
      </c>
      <c r="P224" s="298">
        <f t="shared" si="535"/>
        <v>254040.97165263625</v>
      </c>
      <c r="Q224" s="298">
        <f t="shared" si="535"/>
        <v>257069.12914631321</v>
      </c>
      <c r="R224" s="298">
        <f t="shared" si="535"/>
        <v>260160.87892796006</v>
      </c>
      <c r="S224" s="298">
        <f t="shared" si="535"/>
        <v>263317.55161910719</v>
      </c>
      <c r="T224" s="298">
        <f t="shared" si="535"/>
        <v>266540.52941202506</v>
      </c>
      <c r="U224" s="298">
        <f t="shared" si="535"/>
        <v>269831.13127210119</v>
      </c>
      <c r="V224" s="298">
        <f t="shared" si="535"/>
        <v>273191.0640813621</v>
      </c>
      <c r="W224" s="298">
        <f t="shared" si="535"/>
        <v>276620.66342847765</v>
      </c>
      <c r="X224" s="298">
        <f t="shared" si="535"/>
        <v>280125.84567048308</v>
      </c>
      <c r="Z224" s="296">
        <v>14</v>
      </c>
      <c r="AA224" s="3" t="s">
        <v>55</v>
      </c>
      <c r="AB224" s="297">
        <f t="shared" ref="AB224:AV224" si="536">+AB194+AB164+AB134+AB104+AB74+AB44+AB14</f>
        <v>228005.51153555309</v>
      </c>
      <c r="AC224" s="298">
        <f t="shared" si="536"/>
        <v>229191.07605656813</v>
      </c>
      <c r="AD224" s="298">
        <f t="shared" si="536"/>
        <v>231370.45791935502</v>
      </c>
      <c r="AE224" s="298">
        <f t="shared" si="536"/>
        <v>233879.7240304896</v>
      </c>
      <c r="AF224" s="298">
        <f t="shared" si="536"/>
        <v>236439.45069011653</v>
      </c>
      <c r="AG224" s="298">
        <f t="shared" si="536"/>
        <v>239053.47543543289</v>
      </c>
      <c r="AH224" s="298">
        <f t="shared" si="536"/>
        <v>241722.2557937133</v>
      </c>
      <c r="AI224" s="298">
        <f t="shared" si="536"/>
        <v>244447.11605448675</v>
      </c>
      <c r="AJ224" s="298">
        <f t="shared" si="536"/>
        <v>247229.18929942412</v>
      </c>
      <c r="AK224" s="298">
        <f t="shared" si="536"/>
        <v>250069.68840396564</v>
      </c>
      <c r="AL224" s="298">
        <f t="shared" si="536"/>
        <v>252969.83739996632</v>
      </c>
      <c r="AM224" s="298">
        <f t="shared" si="536"/>
        <v>255930.88965997071</v>
      </c>
      <c r="AN224" s="298">
        <f t="shared" si="536"/>
        <v>258954.12404439825</v>
      </c>
      <c r="AO224" s="298">
        <f t="shared" si="536"/>
        <v>262040.84610400285</v>
      </c>
      <c r="AP224" s="298">
        <f t="shared" si="536"/>
        <v>265192.39032642677</v>
      </c>
      <c r="AQ224" s="298">
        <f t="shared" si="536"/>
        <v>268410.11306742072</v>
      </c>
      <c r="AR224" s="298">
        <f t="shared" si="536"/>
        <v>271695.42325085367</v>
      </c>
      <c r="AS224" s="298">
        <f t="shared" si="536"/>
        <v>275049.66535090364</v>
      </c>
      <c r="AT224" s="298">
        <f t="shared" si="536"/>
        <v>278474.57926069555</v>
      </c>
      <c r="AU224" s="298">
        <f t="shared" si="536"/>
        <v>281970.50705918443</v>
      </c>
      <c r="AV224" s="298">
        <f t="shared" si="536"/>
        <v>285543.4795257501</v>
      </c>
      <c r="AX224" s="301"/>
      <c r="AY224" s="301"/>
      <c r="AZ224" s="301"/>
      <c r="BA224" s="301"/>
      <c r="BB224" s="301"/>
      <c r="BC224" s="301"/>
      <c r="BD224" s="301"/>
      <c r="BE224" s="301"/>
      <c r="BF224" s="301"/>
      <c r="BG224" s="301"/>
      <c r="BH224" s="301"/>
      <c r="BI224" s="301"/>
      <c r="BJ224" s="301"/>
      <c r="BK224" s="301"/>
      <c r="BL224" s="301"/>
      <c r="BM224" s="301"/>
      <c r="BN224" s="301"/>
      <c r="BO224" s="301"/>
      <c r="BP224" s="301"/>
      <c r="BQ224" s="301"/>
      <c r="BR224" s="301"/>
    </row>
    <row r="225" spans="2:70" x14ac:dyDescent="0.2">
      <c r="B225" s="296">
        <v>18</v>
      </c>
      <c r="C225" s="3" t="s">
        <v>57</v>
      </c>
      <c r="D225" s="297">
        <f t="shared" ref="D225:X225" si="537">+D195+D165+D135+D105+D75+D45+D15</f>
        <v>13438539.956833337</v>
      </c>
      <c r="E225" s="298">
        <f t="shared" si="537"/>
        <v>13839978.117694911</v>
      </c>
      <c r="F225" s="298">
        <f t="shared" si="537"/>
        <v>14239676.419723867</v>
      </c>
      <c r="G225" s="298">
        <f t="shared" si="537"/>
        <v>14664694.31219539</v>
      </c>
      <c r="H225" s="298">
        <f t="shared" si="537"/>
        <v>15081349.547588313</v>
      </c>
      <c r="I225" s="298">
        <f t="shared" si="537"/>
        <v>15504083.932379168</v>
      </c>
      <c r="J225" s="298">
        <f t="shared" si="537"/>
        <v>15929060.095010046</v>
      </c>
      <c r="K225" s="298">
        <f t="shared" si="537"/>
        <v>16356415.386582835</v>
      </c>
      <c r="L225" s="298">
        <f t="shared" si="537"/>
        <v>16786930.864461631</v>
      </c>
      <c r="M225" s="298">
        <f t="shared" si="537"/>
        <v>17220092.347245313</v>
      </c>
      <c r="N225" s="298">
        <f t="shared" si="537"/>
        <v>17656250.883180488</v>
      </c>
      <c r="O225" s="298">
        <f t="shared" si="537"/>
        <v>18095361.322532855</v>
      </c>
      <c r="P225" s="298">
        <f t="shared" si="537"/>
        <v>18537508.176701374</v>
      </c>
      <c r="Q225" s="298">
        <f t="shared" si="537"/>
        <v>18982760.009288877</v>
      </c>
      <c r="R225" s="298">
        <f t="shared" si="537"/>
        <v>19431173.789039023</v>
      </c>
      <c r="S225" s="298">
        <f t="shared" si="537"/>
        <v>19882821.059210051</v>
      </c>
      <c r="T225" s="298">
        <f t="shared" si="537"/>
        <v>20337768.225650273</v>
      </c>
      <c r="U225" s="298">
        <f t="shared" si="537"/>
        <v>20796081.697788369</v>
      </c>
      <c r="V225" s="298">
        <f t="shared" si="537"/>
        <v>21257846.351820394</v>
      </c>
      <c r="W225" s="298">
        <f t="shared" si="537"/>
        <v>21723078.806615867</v>
      </c>
      <c r="X225" s="298">
        <f t="shared" si="537"/>
        <v>22192073.650011882</v>
      </c>
      <c r="Z225" s="296">
        <v>18</v>
      </c>
      <c r="AA225" s="3" t="s">
        <v>57</v>
      </c>
      <c r="AB225" s="297">
        <f t="shared" ref="AB225:AV225" si="538">+AB195+AB165+AB135+AB105+AB75+AB45+AB15</f>
        <v>13861527.856796678</v>
      </c>
      <c r="AC225" s="298">
        <f t="shared" si="538"/>
        <v>14277413.894592404</v>
      </c>
      <c r="AD225" s="298">
        <f t="shared" si="538"/>
        <v>14691366.944870429</v>
      </c>
      <c r="AE225" s="298">
        <f t="shared" si="538"/>
        <v>15131662.77289013</v>
      </c>
      <c r="AF225" s="298">
        <f t="shared" si="538"/>
        <v>15563245.315978078</v>
      </c>
      <c r="AG225" s="298">
        <f t="shared" si="538"/>
        <v>16001121.395746026</v>
      </c>
      <c r="AH225" s="298">
        <f t="shared" si="538"/>
        <v>16441300.214008231</v>
      </c>
      <c r="AI225" s="298">
        <f t="shared" si="538"/>
        <v>16883923.86967966</v>
      </c>
      <c r="AJ225" s="298">
        <f t="shared" si="538"/>
        <v>17329803.938592799</v>
      </c>
      <c r="AK225" s="298">
        <f t="shared" si="538"/>
        <v>17778405.130645394</v>
      </c>
      <c r="AL225" s="298">
        <f t="shared" si="538"/>
        <v>18230091.842082202</v>
      </c>
      <c r="AM225" s="298">
        <f t="shared" si="538"/>
        <v>18684816.475440286</v>
      </c>
      <c r="AN225" s="298">
        <f t="shared" si="538"/>
        <v>19142666.245590989</v>
      </c>
      <c r="AO225" s="298">
        <f t="shared" si="538"/>
        <v>19603711.770580459</v>
      </c>
      <c r="AP225" s="298">
        <f t="shared" si="538"/>
        <v>20068011.596779272</v>
      </c>
      <c r="AQ225" s="298">
        <f t="shared" si="538"/>
        <v>20535639.414244935</v>
      </c>
      <c r="AR225" s="298">
        <f t="shared" si="538"/>
        <v>21006663.543764994</v>
      </c>
      <c r="AS225" s="298">
        <f t="shared" si="538"/>
        <v>21481152.343243305</v>
      </c>
      <c r="AT225" s="298">
        <f t="shared" si="538"/>
        <v>21959193.168003868</v>
      </c>
      <c r="AU225" s="298">
        <f t="shared" si="538"/>
        <v>22440803.121604376</v>
      </c>
      <c r="AV225" s="298">
        <f t="shared" si="538"/>
        <v>22926285.400587678</v>
      </c>
      <c r="AX225" s="301"/>
      <c r="AY225" s="301"/>
      <c r="AZ225" s="301"/>
      <c r="BA225" s="301"/>
      <c r="BB225" s="301"/>
      <c r="BC225" s="301"/>
      <c r="BD225" s="301"/>
      <c r="BE225" s="301"/>
      <c r="BF225" s="301"/>
      <c r="BG225" s="301"/>
      <c r="BH225" s="301"/>
      <c r="BI225" s="301"/>
      <c r="BJ225" s="301"/>
      <c r="BK225" s="301"/>
      <c r="BL225" s="301"/>
      <c r="BM225" s="301"/>
      <c r="BN225" s="301"/>
      <c r="BO225" s="301"/>
      <c r="BP225" s="301"/>
      <c r="BQ225" s="301"/>
      <c r="BR225" s="301"/>
    </row>
    <row r="226" spans="2:70" x14ac:dyDescent="0.2">
      <c r="B226" s="296">
        <v>20</v>
      </c>
      <c r="C226" s="3" t="s">
        <v>58</v>
      </c>
      <c r="D226" s="297">
        <f t="shared" ref="D226:X226" si="539">+D196+D166+D136+D106+D76+D46+D16</f>
        <v>1806.4540000000002</v>
      </c>
      <c r="E226" s="298">
        <f t="shared" si="539"/>
        <v>1873.2927979999999</v>
      </c>
      <c r="F226" s="298">
        <f t="shared" si="539"/>
        <v>1942.6046315259998</v>
      </c>
      <c r="G226" s="298">
        <f t="shared" si="539"/>
        <v>2014.4810028924617</v>
      </c>
      <c r="H226" s="298">
        <f t="shared" si="539"/>
        <v>2089.0167999994824</v>
      </c>
      <c r="I226" s="298">
        <f t="shared" si="539"/>
        <v>2166.3104215994631</v>
      </c>
      <c r="J226" s="298">
        <f t="shared" si="539"/>
        <v>2246.463907198643</v>
      </c>
      <c r="K226" s="298">
        <f t="shared" si="539"/>
        <v>2329.5830717649924</v>
      </c>
      <c r="L226" s="298">
        <f t="shared" si="539"/>
        <v>2415.7776454202976</v>
      </c>
      <c r="M226" s="298">
        <f t="shared" si="539"/>
        <v>2505.1614183008478</v>
      </c>
      <c r="N226" s="298">
        <f t="shared" si="539"/>
        <v>2597.8523907779791</v>
      </c>
      <c r="O226" s="298">
        <f t="shared" si="539"/>
        <v>2693.9729292367642</v>
      </c>
      <c r="P226" s="298">
        <f t="shared" si="539"/>
        <v>2793.6499276185241</v>
      </c>
      <c r="Q226" s="298">
        <f t="shared" si="539"/>
        <v>2897.0149749404095</v>
      </c>
      <c r="R226" s="298">
        <f t="shared" si="539"/>
        <v>3004.2045290132046</v>
      </c>
      <c r="S226" s="298">
        <f t="shared" si="539"/>
        <v>3115.3600965866926</v>
      </c>
      <c r="T226" s="298">
        <f t="shared" si="539"/>
        <v>3230.6284201604003</v>
      </c>
      <c r="U226" s="298">
        <f t="shared" si="539"/>
        <v>3350.1616717063348</v>
      </c>
      <c r="V226" s="298">
        <f t="shared" si="539"/>
        <v>3474.1176535594691</v>
      </c>
      <c r="W226" s="298">
        <f t="shared" si="539"/>
        <v>3602.6600067411691</v>
      </c>
      <c r="X226" s="298">
        <f t="shared" si="539"/>
        <v>3735.9584269905922</v>
      </c>
      <c r="Z226" s="296">
        <v>20</v>
      </c>
      <c r="AA226" s="3" t="s">
        <v>58</v>
      </c>
      <c r="AB226" s="297">
        <f t="shared" ref="AB226:AV226" si="540">+AB196+AB166+AB136+AB106+AB76+AB46+AB16</f>
        <v>1827.3727373199999</v>
      </c>
      <c r="AC226" s="298">
        <f t="shared" si="540"/>
        <v>1894.9855286008396</v>
      </c>
      <c r="AD226" s="298">
        <f t="shared" si="540"/>
        <v>1965.0999931590704</v>
      </c>
      <c r="AE226" s="298">
        <f t="shared" si="540"/>
        <v>2037.8086929059561</v>
      </c>
      <c r="AF226" s="298">
        <f t="shared" si="540"/>
        <v>2113.2076145434762</v>
      </c>
      <c r="AG226" s="298">
        <f t="shared" si="540"/>
        <v>2191.3962962815849</v>
      </c>
      <c r="AH226" s="298">
        <f t="shared" si="540"/>
        <v>2272.4779592440032</v>
      </c>
      <c r="AI226" s="298">
        <f t="shared" si="540"/>
        <v>2356.5596437360309</v>
      </c>
      <c r="AJ226" s="298">
        <f t="shared" si="540"/>
        <v>2443.752350554264</v>
      </c>
      <c r="AK226" s="298">
        <f t="shared" si="540"/>
        <v>2534.171187524772</v>
      </c>
      <c r="AL226" s="298">
        <f t="shared" si="540"/>
        <v>2627.9355214631878</v>
      </c>
      <c r="AM226" s="298">
        <f t="shared" si="540"/>
        <v>2725.1691357573254</v>
      </c>
      <c r="AN226" s="298">
        <f t="shared" si="540"/>
        <v>2826.0003937803467</v>
      </c>
      <c r="AO226" s="298">
        <f t="shared" si="540"/>
        <v>2930.5624083502189</v>
      </c>
      <c r="AP226" s="298">
        <f t="shared" si="540"/>
        <v>3038.9932174591772</v>
      </c>
      <c r="AQ226" s="298">
        <f t="shared" si="540"/>
        <v>3151.4359665051661</v>
      </c>
      <c r="AR226" s="298">
        <f t="shared" si="540"/>
        <v>3268.0390972658574</v>
      </c>
      <c r="AS226" s="298">
        <f t="shared" si="540"/>
        <v>3388.9565438646941</v>
      </c>
      <c r="AT226" s="298">
        <f t="shared" si="540"/>
        <v>3514.3479359876874</v>
      </c>
      <c r="AU226" s="298">
        <f t="shared" si="540"/>
        <v>3644.378809619232</v>
      </c>
      <c r="AV226" s="298">
        <f t="shared" si="540"/>
        <v>3779.220825575143</v>
      </c>
      <c r="AX226" s="301"/>
      <c r="AY226" s="301"/>
      <c r="AZ226" s="301"/>
      <c r="BA226" s="301"/>
      <c r="BB226" s="301"/>
      <c r="BC226" s="301"/>
      <c r="BD226" s="301"/>
      <c r="BE226" s="301"/>
      <c r="BF226" s="301"/>
      <c r="BG226" s="301"/>
      <c r="BH226" s="301"/>
      <c r="BI226" s="301"/>
      <c r="BJ226" s="301"/>
      <c r="BK226" s="301"/>
      <c r="BL226" s="301"/>
      <c r="BM226" s="301"/>
      <c r="BN226" s="301"/>
      <c r="BO226" s="301"/>
      <c r="BP226" s="301"/>
      <c r="BQ226" s="301"/>
      <c r="BR226" s="301"/>
    </row>
    <row r="227" spans="2:70" x14ac:dyDescent="0.2">
      <c r="B227" s="296">
        <v>21</v>
      </c>
      <c r="C227" s="3" t="s">
        <v>59</v>
      </c>
      <c r="D227" s="297">
        <f t="shared" ref="D227:X227" si="541">+D197+D167+D137+D107+D77+D47+D17</f>
        <v>137975.95533169404</v>
      </c>
      <c r="E227" s="298">
        <f t="shared" si="541"/>
        <v>144425.30680894689</v>
      </c>
      <c r="F227" s="298">
        <f t="shared" si="541"/>
        <v>150677.51724182296</v>
      </c>
      <c r="G227" s="298">
        <f t="shared" si="541"/>
        <v>156939.96527046134</v>
      </c>
      <c r="H227" s="298">
        <f t="shared" si="541"/>
        <v>163204.07181478987</v>
      </c>
      <c r="I227" s="298">
        <f t="shared" si="541"/>
        <v>169468.35923030705</v>
      </c>
      <c r="J227" s="298">
        <f t="shared" si="541"/>
        <v>175740.97184592945</v>
      </c>
      <c r="K227" s="298">
        <f t="shared" si="541"/>
        <v>182026.46807287459</v>
      </c>
      <c r="L227" s="298">
        <f t="shared" si="541"/>
        <v>188314.77384731089</v>
      </c>
      <c r="M227" s="298">
        <f t="shared" si="541"/>
        <v>194603.07962174717</v>
      </c>
      <c r="N227" s="298">
        <f t="shared" si="541"/>
        <v>200891.38539618315</v>
      </c>
      <c r="O227" s="298">
        <f t="shared" si="541"/>
        <v>207179.69117061904</v>
      </c>
      <c r="P227" s="298">
        <f t="shared" si="541"/>
        <v>213467.99694505526</v>
      </c>
      <c r="Q227" s="298">
        <f t="shared" si="541"/>
        <v>219756.30271949165</v>
      </c>
      <c r="R227" s="298">
        <f t="shared" si="541"/>
        <v>226044.60849392804</v>
      </c>
      <c r="S227" s="298">
        <f t="shared" si="541"/>
        <v>232332.91426836426</v>
      </c>
      <c r="T227" s="298">
        <f t="shared" si="541"/>
        <v>238621.22004280009</v>
      </c>
      <c r="U227" s="298">
        <f t="shared" si="541"/>
        <v>244909.52581723619</v>
      </c>
      <c r="V227" s="298">
        <f t="shared" si="541"/>
        <v>251197.83159167229</v>
      </c>
      <c r="W227" s="298">
        <f t="shared" si="541"/>
        <v>257486.13736610868</v>
      </c>
      <c r="X227" s="298">
        <f t="shared" si="541"/>
        <v>263774.44314054505</v>
      </c>
      <c r="Z227" s="296">
        <v>21</v>
      </c>
      <c r="AA227" s="3" t="s">
        <v>59</v>
      </c>
      <c r="AB227" s="297">
        <f t="shared" ref="AB227:AV227" si="542">+AB197+AB167+AB137+AB107+AB77+AB47+AB17</f>
        <v>143471.53763255541</v>
      </c>
      <c r="AC227" s="298">
        <f t="shared" si="542"/>
        <v>150177.7667791472</v>
      </c>
      <c r="AD227" s="298">
        <f t="shared" si="542"/>
        <v>156679.00275356477</v>
      </c>
      <c r="AE227" s="298">
        <f t="shared" si="542"/>
        <v>163190.88408718386</v>
      </c>
      <c r="AF227" s="298">
        <f t="shared" si="542"/>
        <v>169704.48999517295</v>
      </c>
      <c r="AG227" s="298">
        <f t="shared" si="542"/>
        <v>176218.2839784502</v>
      </c>
      <c r="AH227" s="298">
        <f t="shared" si="542"/>
        <v>182740.73475455283</v>
      </c>
      <c r="AI227" s="298">
        <f t="shared" si="542"/>
        <v>189276.58229621721</v>
      </c>
      <c r="AJ227" s="298">
        <f t="shared" si="542"/>
        <v>195815.35128964926</v>
      </c>
      <c r="AK227" s="298">
        <f t="shared" si="542"/>
        <v>202354.12028308131</v>
      </c>
      <c r="AL227" s="298">
        <f t="shared" si="542"/>
        <v>208892.88927651304</v>
      </c>
      <c r="AM227" s="298">
        <f t="shared" si="542"/>
        <v>215431.65826994483</v>
      </c>
      <c r="AN227" s="298">
        <f t="shared" si="542"/>
        <v>221970.4272633768</v>
      </c>
      <c r="AO227" s="298">
        <f t="shared" si="542"/>
        <v>228509.19625680894</v>
      </c>
      <c r="AP227" s="298">
        <f t="shared" si="542"/>
        <v>235047.96525024116</v>
      </c>
      <c r="AQ227" s="298">
        <f t="shared" si="542"/>
        <v>241586.73424367316</v>
      </c>
      <c r="AR227" s="298">
        <f t="shared" si="542"/>
        <v>248125.50323710492</v>
      </c>
      <c r="AS227" s="298">
        <f t="shared" si="542"/>
        <v>254664.27223053668</v>
      </c>
      <c r="AT227" s="298">
        <f t="shared" si="542"/>
        <v>261203.0412239687</v>
      </c>
      <c r="AU227" s="298">
        <f t="shared" si="542"/>
        <v>267741.81021740066</v>
      </c>
      <c r="AV227" s="298">
        <f t="shared" si="542"/>
        <v>274280.57921083289</v>
      </c>
      <c r="AX227" s="301"/>
      <c r="AY227" s="301"/>
      <c r="AZ227" s="301"/>
      <c r="BA227" s="301"/>
      <c r="BB227" s="301"/>
      <c r="BC227" s="301"/>
      <c r="BD227" s="301"/>
      <c r="BE227" s="301"/>
      <c r="BF227" s="301"/>
      <c r="BG227" s="301"/>
      <c r="BH227" s="301"/>
      <c r="BI227" s="301"/>
      <c r="BJ227" s="301"/>
      <c r="BK227" s="301"/>
      <c r="BL227" s="301"/>
      <c r="BM227" s="301"/>
      <c r="BN227" s="301"/>
      <c r="BO227" s="301"/>
      <c r="BP227" s="301"/>
      <c r="BQ227" s="301"/>
      <c r="BR227" s="301"/>
    </row>
    <row r="228" spans="2:70" x14ac:dyDescent="0.2">
      <c r="B228" s="296">
        <v>22</v>
      </c>
      <c r="C228" s="3" t="s">
        <v>60</v>
      </c>
      <c r="D228" s="297">
        <f t="shared" ref="D228:X228" si="543">+D198+D168+D138+D108+D78+D48+D18</f>
        <v>1234846.5848368753</v>
      </c>
      <c r="E228" s="298">
        <f t="shared" si="543"/>
        <v>1274996.2243884141</v>
      </c>
      <c r="F228" s="298">
        <f t="shared" si="543"/>
        <v>1317328.3298406531</v>
      </c>
      <c r="G228" s="298">
        <f t="shared" si="543"/>
        <v>1360126.2376872902</v>
      </c>
      <c r="H228" s="298">
        <f t="shared" si="543"/>
        <v>1403199.66203059</v>
      </c>
      <c r="I228" s="298">
        <f t="shared" si="543"/>
        <v>1446569.4437926966</v>
      </c>
      <c r="J228" s="298">
        <f t="shared" si="543"/>
        <v>1490238.0790378603</v>
      </c>
      <c r="K228" s="298">
        <f t="shared" si="543"/>
        <v>1534212.7956623386</v>
      </c>
      <c r="L228" s="298">
        <f t="shared" si="543"/>
        <v>1578499.7779706314</v>
      </c>
      <c r="M228" s="298">
        <f t="shared" si="543"/>
        <v>1623105.6457778933</v>
      </c>
      <c r="N228" s="298">
        <f t="shared" si="543"/>
        <v>1668037.0797904194</v>
      </c>
      <c r="O228" s="298">
        <f t="shared" si="543"/>
        <v>1713300.920854575</v>
      </c>
      <c r="P228" s="298">
        <f t="shared" si="543"/>
        <v>1758904.1489283089</v>
      </c>
      <c r="Q228" s="298">
        <f t="shared" si="543"/>
        <v>1804853.8896441176</v>
      </c>
      <c r="R228" s="298">
        <f t="shared" si="543"/>
        <v>1851157.4265706106</v>
      </c>
      <c r="S228" s="298">
        <f t="shared" si="543"/>
        <v>1897822.1626314903</v>
      </c>
      <c r="T228" s="298">
        <f t="shared" si="543"/>
        <v>1944855.7876646747</v>
      </c>
      <c r="U228" s="298">
        <f t="shared" si="543"/>
        <v>1992265.6397448122</v>
      </c>
      <c r="V228" s="298">
        <f t="shared" si="543"/>
        <v>2040061.2151239275</v>
      </c>
      <c r="W228" s="298">
        <f t="shared" si="543"/>
        <v>2088244.3808523109</v>
      </c>
      <c r="X228" s="298">
        <f t="shared" si="543"/>
        <v>2136848.052630377</v>
      </c>
      <c r="Z228" s="296">
        <v>22</v>
      </c>
      <c r="AA228" s="3" t="s">
        <v>60</v>
      </c>
      <c r="AB228" s="297">
        <f t="shared" ref="AB228:AV228" si="544">+AB198+AB168+AB138+AB108+AB78+AB48+AB18</f>
        <v>1284030.5243109288</v>
      </c>
      <c r="AC228" s="298">
        <f t="shared" si="544"/>
        <v>1325779.3240058068</v>
      </c>
      <c r="AD228" s="298">
        <f t="shared" si="544"/>
        <v>1369797.5172182049</v>
      </c>
      <c r="AE228" s="298">
        <f t="shared" si="544"/>
        <v>1414300.0657343762</v>
      </c>
      <c r="AF228" s="298">
        <f t="shared" si="544"/>
        <v>1459089.1045692703</v>
      </c>
      <c r="AG228" s="298">
        <f t="shared" si="544"/>
        <v>1504186.3047389588</v>
      </c>
      <c r="AH228" s="298">
        <f t="shared" si="544"/>
        <v>1549594.2617259345</v>
      </c>
      <c r="AI228" s="298">
        <f t="shared" si="544"/>
        <v>1595320.4913135679</v>
      </c>
      <c r="AJ228" s="298">
        <f t="shared" si="544"/>
        <v>1641371.4241272034</v>
      </c>
      <c r="AK228" s="298">
        <f t="shared" si="544"/>
        <v>1687753.9436492252</v>
      </c>
      <c r="AL228" s="298">
        <f t="shared" si="544"/>
        <v>1734474.9966784725</v>
      </c>
      <c r="AM228" s="298">
        <f t="shared" si="544"/>
        <v>1781541.6965322131</v>
      </c>
      <c r="AN228" s="298">
        <f t="shared" si="544"/>
        <v>1828961.3011801264</v>
      </c>
      <c r="AO228" s="298">
        <f t="shared" si="544"/>
        <v>1876741.2200686415</v>
      </c>
      <c r="AP228" s="298">
        <f t="shared" si="544"/>
        <v>1924889.0268709143</v>
      </c>
      <c r="AQ228" s="298">
        <f t="shared" si="544"/>
        <v>1973412.4193691039</v>
      </c>
      <c r="AR228" s="298">
        <f t="shared" si="544"/>
        <v>2022319.3936873598</v>
      </c>
      <c r="AS228" s="298">
        <f t="shared" si="544"/>
        <v>2071617.5801758524</v>
      </c>
      <c r="AT228" s="298">
        <f t="shared" si="544"/>
        <v>2121316.8533223188</v>
      </c>
      <c r="AU228" s="298">
        <f t="shared" si="544"/>
        <v>2171419.1545416564</v>
      </c>
      <c r="AV228" s="298">
        <f t="shared" si="544"/>
        <v>2221958.7105666483</v>
      </c>
      <c r="AX228" s="301"/>
      <c r="AY228" s="301"/>
      <c r="AZ228" s="301"/>
      <c r="BA228" s="301"/>
      <c r="BB228" s="301"/>
      <c r="BC228" s="301"/>
      <c r="BD228" s="301"/>
      <c r="BE228" s="301"/>
      <c r="BF228" s="301"/>
      <c r="BG228" s="301"/>
      <c r="BH228" s="301"/>
      <c r="BI228" s="301"/>
      <c r="BJ228" s="301"/>
      <c r="BK228" s="301"/>
      <c r="BL228" s="301"/>
      <c r="BM228" s="301"/>
      <c r="BN228" s="301"/>
      <c r="BO228" s="301"/>
      <c r="BP228" s="301"/>
      <c r="BQ228" s="301"/>
      <c r="BR228" s="301"/>
    </row>
    <row r="229" spans="2:70" x14ac:dyDescent="0.2">
      <c r="B229" s="296">
        <v>23</v>
      </c>
      <c r="C229" s="3" t="s">
        <v>61</v>
      </c>
      <c r="D229" s="297">
        <f t="shared" ref="D229:X229" si="545">+D199+D169+D139+D109+D79+D49+D19</f>
        <v>2064649.9631265542</v>
      </c>
      <c r="E229" s="298">
        <f t="shared" si="545"/>
        <v>2173965.1085838028</v>
      </c>
      <c r="F229" s="298">
        <f t="shared" si="545"/>
        <v>2284071.747113511</v>
      </c>
      <c r="G229" s="298">
        <f t="shared" si="545"/>
        <v>2394455.0879587112</v>
      </c>
      <c r="H229" s="298">
        <f t="shared" si="545"/>
        <v>2505071.9289394924</v>
      </c>
      <c r="I229" s="298">
        <f t="shared" si="545"/>
        <v>2616022.1264488613</v>
      </c>
      <c r="J229" s="298">
        <f t="shared" si="545"/>
        <v>2727337.2468256047</v>
      </c>
      <c r="K229" s="298">
        <f t="shared" si="545"/>
        <v>2839037.5717920838</v>
      </c>
      <c r="L229" s="298">
        <f t="shared" si="545"/>
        <v>2951135.3069258975</v>
      </c>
      <c r="M229" s="298">
        <f t="shared" si="545"/>
        <v>3063640.5978791993</v>
      </c>
      <c r="N229" s="298">
        <f t="shared" si="545"/>
        <v>3176562.6512761926</v>
      </c>
      <c r="O229" s="298">
        <f t="shared" si="545"/>
        <v>3289910.4838283928</v>
      </c>
      <c r="P229" s="298">
        <f t="shared" si="545"/>
        <v>3403693.1370053426</v>
      </c>
      <c r="Q229" s="298">
        <f t="shared" si="545"/>
        <v>3517919.7793090823</v>
      </c>
      <c r="R229" s="298">
        <f t="shared" si="545"/>
        <v>3632599.7584512504</v>
      </c>
      <c r="S229" s="298">
        <f t="shared" si="545"/>
        <v>3747742.5660825395</v>
      </c>
      <c r="T229" s="298">
        <f t="shared" si="545"/>
        <v>3863358.0580025264</v>
      </c>
      <c r="U229" s="298">
        <f t="shared" si="545"/>
        <v>3979455.6379113002</v>
      </c>
      <c r="V229" s="298">
        <f t="shared" si="545"/>
        <v>4096047.4744192809</v>
      </c>
      <c r="W229" s="298">
        <f t="shared" si="545"/>
        <v>4213135.9600512683</v>
      </c>
      <c r="X229" s="298">
        <f t="shared" si="545"/>
        <v>4330763.2722663842</v>
      </c>
      <c r="Z229" s="296">
        <v>23</v>
      </c>
      <c r="AA229" s="3" t="s">
        <v>61</v>
      </c>
      <c r="AB229" s="297">
        <f t="shared" ref="AB229:AV229" si="546">+AB199+AB169+AB139+AB109+AB79+AB49+AB19</f>
        <v>2081257.8295897066</v>
      </c>
      <c r="AC229" s="298">
        <f t="shared" si="546"/>
        <v>2191396.4593254616</v>
      </c>
      <c r="AD229" s="298">
        <f t="shared" si="546"/>
        <v>2302316.9254707578</v>
      </c>
      <c r="AE229" s="298">
        <f t="shared" si="546"/>
        <v>2413510.0926032057</v>
      </c>
      <c r="AF229" s="298">
        <f t="shared" si="546"/>
        <v>2524936.1331773354</v>
      </c>
      <c r="AG229" s="298">
        <f t="shared" si="546"/>
        <v>2636697.0734103844</v>
      </c>
      <c r="AH229" s="298">
        <f t="shared" si="546"/>
        <v>2748825.2693814002</v>
      </c>
      <c r="AI229" s="298">
        <f t="shared" si="546"/>
        <v>2861341.3686580509</v>
      </c>
      <c r="AJ229" s="298">
        <f t="shared" si="546"/>
        <v>2974257.7507994585</v>
      </c>
      <c r="AK229" s="298">
        <f t="shared" si="546"/>
        <v>3087584.6688366858</v>
      </c>
      <c r="AL229" s="298">
        <f t="shared" si="546"/>
        <v>3201331.40987672</v>
      </c>
      <c r="AM229" s="298">
        <f t="shared" si="546"/>
        <v>3315507.0619527916</v>
      </c>
      <c r="AN229" s="298">
        <f t="shared" si="546"/>
        <v>3430120.735022686</v>
      </c>
      <c r="AO229" s="298">
        <f t="shared" si="546"/>
        <v>3545181.6658404586</v>
      </c>
      <c r="AP229" s="298">
        <f t="shared" si="546"/>
        <v>3660699.2712341412</v>
      </c>
      <c r="AQ229" s="298">
        <f t="shared" si="546"/>
        <v>3776683.1128538125</v>
      </c>
      <c r="AR229" s="298">
        <f t="shared" si="546"/>
        <v>3893143.1191109992</v>
      </c>
      <c r="AS229" s="298">
        <f t="shared" si="546"/>
        <v>4010088.762962223</v>
      </c>
      <c r="AT229" s="298">
        <f t="shared" si="546"/>
        <v>4127532.3026220258</v>
      </c>
      <c r="AU229" s="298">
        <f t="shared" si="546"/>
        <v>4245476.1482339334</v>
      </c>
      <c r="AV229" s="298">
        <f t="shared" si="546"/>
        <v>4363962.7878108919</v>
      </c>
      <c r="AX229" s="301"/>
      <c r="AY229" s="301"/>
      <c r="AZ229" s="301"/>
      <c r="BA229" s="301"/>
      <c r="BB229" s="301"/>
      <c r="BC229" s="301"/>
      <c r="BD229" s="301"/>
      <c r="BE229" s="301"/>
      <c r="BF229" s="301"/>
      <c r="BG229" s="301"/>
      <c r="BH229" s="301"/>
      <c r="BI229" s="301"/>
      <c r="BJ229" s="301"/>
      <c r="BK229" s="301"/>
      <c r="BL229" s="301"/>
      <c r="BM229" s="301"/>
      <c r="BN229" s="301"/>
      <c r="BO229" s="301"/>
      <c r="BP229" s="301"/>
      <c r="BQ229" s="301"/>
      <c r="BR229" s="301"/>
    </row>
    <row r="230" spans="2:70" x14ac:dyDescent="0.2">
      <c r="B230" s="296">
        <v>26</v>
      </c>
      <c r="C230" s="3" t="s">
        <v>62</v>
      </c>
      <c r="D230" s="297">
        <f t="shared" ref="D230:X230" si="547">+D200+D170+D140+D110+D80+D50+D20</f>
        <v>81234.999999999971</v>
      </c>
      <c r="E230" s="298">
        <f t="shared" si="547"/>
        <v>82759.817297055546</v>
      </c>
      <c r="F230" s="298">
        <f t="shared" si="547"/>
        <v>84284.574794955304</v>
      </c>
      <c r="G230" s="298">
        <f t="shared" si="547"/>
        <v>85810.288295277685</v>
      </c>
      <c r="H230" s="298">
        <f t="shared" si="547"/>
        <v>86550.167804196768</v>
      </c>
      <c r="I230" s="298">
        <f t="shared" si="547"/>
        <v>89311.036434559428</v>
      </c>
      <c r="J230" s="298">
        <f t="shared" si="547"/>
        <v>90453.392963406484</v>
      </c>
      <c r="K230" s="298">
        <f t="shared" si="547"/>
        <v>92268.775197786308</v>
      </c>
      <c r="L230" s="298">
        <f t="shared" si="547"/>
        <v>93435.031787199157</v>
      </c>
      <c r="M230" s="298">
        <f t="shared" si="547"/>
        <v>94958.833282676293</v>
      </c>
      <c r="N230" s="298">
        <f t="shared" si="547"/>
        <v>96483.59078057608</v>
      </c>
      <c r="O230" s="298">
        <f t="shared" si="547"/>
        <v>98009.304280898476</v>
      </c>
      <c r="P230" s="298">
        <f t="shared" si="547"/>
        <v>99627.75001621616</v>
      </c>
      <c r="Q230" s="298">
        <f t="shared" si="547"/>
        <v>101221.33968854541</v>
      </c>
      <c r="R230" s="298">
        <f t="shared" si="547"/>
        <v>103471.31932101311</v>
      </c>
      <c r="S230" s="298">
        <f t="shared" si="547"/>
        <v>105772.28919563751</v>
      </c>
      <c r="T230" s="298">
        <f t="shared" si="547"/>
        <v>108084.82566787952</v>
      </c>
      <c r="U230" s="298">
        <f t="shared" si="547"/>
        <v>110447.08938106342</v>
      </c>
      <c r="V230" s="298">
        <f t="shared" si="547"/>
        <v>111203.16323105695</v>
      </c>
      <c r="W230" s="298">
        <f t="shared" si="547"/>
        <v>112130.29089137437</v>
      </c>
      <c r="X230" s="298">
        <f t="shared" si="547"/>
        <v>113065.41827944572</v>
      </c>
      <c r="Z230" s="296">
        <v>26</v>
      </c>
      <c r="AA230" s="3" t="s">
        <v>62</v>
      </c>
      <c r="AB230" s="297">
        <f t="shared" ref="AB230:AV230" si="548">+AB200+AB170+AB140+AB110+AB80+AB50+AB20</f>
        <v>83609.499049999984</v>
      </c>
      <c r="AC230" s="298">
        <f t="shared" si="548"/>
        <v>85178.886756648484</v>
      </c>
      <c r="AD230" s="298">
        <f t="shared" si="548"/>
        <v>86748.212916211851</v>
      </c>
      <c r="AE230" s="298">
        <f t="shared" si="548"/>
        <v>88318.523022148671</v>
      </c>
      <c r="AF230" s="298">
        <f t="shared" si="548"/>
        <v>89080.029209113447</v>
      </c>
      <c r="AG230" s="298">
        <f t="shared" si="548"/>
        <v>91921.598029541608</v>
      </c>
      <c r="AH230" s="298">
        <f t="shared" si="548"/>
        <v>93097.345639726875</v>
      </c>
      <c r="AI230" s="298">
        <f t="shared" si="548"/>
        <v>94965.791496817605</v>
      </c>
      <c r="AJ230" s="298">
        <f t="shared" si="548"/>
        <v>96166.137766339001</v>
      </c>
      <c r="AK230" s="298">
        <f t="shared" si="548"/>
        <v>97734.479979528929</v>
      </c>
      <c r="AL230" s="298">
        <f t="shared" si="548"/>
        <v>99303.806139092325</v>
      </c>
      <c r="AM230" s="298">
        <f t="shared" si="548"/>
        <v>100874.11624502914</v>
      </c>
      <c r="AN230" s="298">
        <f t="shared" si="548"/>
        <v>102539.86914919017</v>
      </c>
      <c r="AO230" s="298">
        <f t="shared" si="548"/>
        <v>104180.03944764161</v>
      </c>
      <c r="AP230" s="298">
        <f t="shared" si="548"/>
        <v>106495.78598476633</v>
      </c>
      <c r="AQ230" s="298">
        <f t="shared" si="548"/>
        <v>108864.01320882601</v>
      </c>
      <c r="AR230" s="298">
        <f t="shared" si="548"/>
        <v>111244.14512215163</v>
      </c>
      <c r="AS230" s="298">
        <f t="shared" si="548"/>
        <v>113675.4578036719</v>
      </c>
      <c r="AT230" s="298">
        <f t="shared" si="548"/>
        <v>114453.63169230075</v>
      </c>
      <c r="AU230" s="298">
        <f t="shared" si="548"/>
        <v>115407.85929412924</v>
      </c>
      <c r="AV230" s="298">
        <f t="shared" si="548"/>
        <v>116370.32045575391</v>
      </c>
      <c r="AX230" s="301"/>
      <c r="AY230" s="301"/>
      <c r="AZ230" s="301"/>
      <c r="BA230" s="301"/>
      <c r="BB230" s="301"/>
      <c r="BC230" s="301"/>
      <c r="BD230" s="301"/>
      <c r="BE230" s="301"/>
      <c r="BF230" s="301"/>
      <c r="BG230" s="301"/>
      <c r="BH230" s="301"/>
      <c r="BI230" s="301"/>
      <c r="BJ230" s="301"/>
      <c r="BK230" s="301"/>
      <c r="BL230" s="301"/>
      <c r="BM230" s="301"/>
      <c r="BN230" s="301"/>
      <c r="BO230" s="301"/>
      <c r="BP230" s="301"/>
      <c r="BQ230" s="301"/>
      <c r="BR230" s="301"/>
    </row>
    <row r="231" spans="2:70" x14ac:dyDescent="0.2">
      <c r="B231" s="296">
        <v>28</v>
      </c>
      <c r="C231" s="3" t="s">
        <v>63</v>
      </c>
      <c r="D231" s="297">
        <f t="shared" ref="D231:X231" si="549">+D201+D171+D141+D111+D81+D51+D21</f>
        <v>52839.798410342148</v>
      </c>
      <c r="E231" s="298">
        <f t="shared" si="549"/>
        <v>53765.48021935884</v>
      </c>
      <c r="F231" s="298">
        <f t="shared" si="549"/>
        <v>53776.726364841918</v>
      </c>
      <c r="G231" s="298">
        <f t="shared" si="549"/>
        <v>53776.862994715171</v>
      </c>
      <c r="H231" s="298">
        <f t="shared" si="549"/>
        <v>53776.864654636986</v>
      </c>
      <c r="I231" s="298">
        <f t="shared" si="549"/>
        <v>53776.864674803437</v>
      </c>
      <c r="J231" s="298">
        <f t="shared" si="549"/>
        <v>53776.864675048433</v>
      </c>
      <c r="K231" s="298">
        <f t="shared" si="549"/>
        <v>53776.864675051431</v>
      </c>
      <c r="L231" s="298">
        <f t="shared" si="549"/>
        <v>53776.86467505146</v>
      </c>
      <c r="M231" s="298">
        <f t="shared" si="549"/>
        <v>53776.86467505146</v>
      </c>
      <c r="N231" s="298">
        <f t="shared" si="549"/>
        <v>53776.86467505146</v>
      </c>
      <c r="O231" s="298">
        <f t="shared" si="549"/>
        <v>53776.86467505146</v>
      </c>
      <c r="P231" s="298">
        <f t="shared" si="549"/>
        <v>53776.86467505146</v>
      </c>
      <c r="Q231" s="298">
        <f t="shared" si="549"/>
        <v>53776.86467505146</v>
      </c>
      <c r="R231" s="298">
        <f t="shared" si="549"/>
        <v>53776.86467505146</v>
      </c>
      <c r="S231" s="298">
        <f t="shared" si="549"/>
        <v>53776.86467505146</v>
      </c>
      <c r="T231" s="298">
        <f t="shared" si="549"/>
        <v>53776.86467505146</v>
      </c>
      <c r="U231" s="298">
        <f t="shared" si="549"/>
        <v>53776.86467505146</v>
      </c>
      <c r="V231" s="298">
        <f t="shared" si="549"/>
        <v>53776.86467505146</v>
      </c>
      <c r="W231" s="298">
        <f t="shared" si="549"/>
        <v>53776.86467505146</v>
      </c>
      <c r="X231" s="298">
        <f t="shared" si="549"/>
        <v>53776.86467505146</v>
      </c>
      <c r="Z231" s="296">
        <v>28</v>
      </c>
      <c r="AA231" s="3" t="s">
        <v>63</v>
      </c>
      <c r="AB231" s="297">
        <f t="shared" ref="AB231:AV231" si="550">+AB201+AB171+AB141+AB111+AB81+AB51+AB21</f>
        <v>53772.949250268794</v>
      </c>
      <c r="AC231" s="298">
        <f t="shared" si="550"/>
        <v>54714.9786000327</v>
      </c>
      <c r="AD231" s="298">
        <f t="shared" si="550"/>
        <v>54726.423352445039</v>
      </c>
      <c r="AE231" s="298">
        <f t="shared" si="550"/>
        <v>54726.562395201836</v>
      </c>
      <c r="AF231" s="298">
        <f t="shared" si="550"/>
        <v>54726.564084437865</v>
      </c>
      <c r="AG231" s="298">
        <f t="shared" si="550"/>
        <v>54726.56410496046</v>
      </c>
      <c r="AH231" s="298">
        <f t="shared" si="550"/>
        <v>54726.564105209807</v>
      </c>
      <c r="AI231" s="298">
        <f t="shared" si="550"/>
        <v>54726.564105212819</v>
      </c>
      <c r="AJ231" s="298">
        <f t="shared" si="550"/>
        <v>54726.564105212849</v>
      </c>
      <c r="AK231" s="298">
        <f t="shared" si="550"/>
        <v>54726.564105212849</v>
      </c>
      <c r="AL231" s="298">
        <f t="shared" si="550"/>
        <v>54726.564105212849</v>
      </c>
      <c r="AM231" s="298">
        <f t="shared" si="550"/>
        <v>54726.564105212849</v>
      </c>
      <c r="AN231" s="298">
        <f t="shared" si="550"/>
        <v>54726.564105212849</v>
      </c>
      <c r="AO231" s="298">
        <f t="shared" si="550"/>
        <v>54726.564105212849</v>
      </c>
      <c r="AP231" s="298">
        <f t="shared" si="550"/>
        <v>54726.564105212849</v>
      </c>
      <c r="AQ231" s="298">
        <f t="shared" si="550"/>
        <v>54726.564105212849</v>
      </c>
      <c r="AR231" s="298">
        <f t="shared" si="550"/>
        <v>54726.564105212849</v>
      </c>
      <c r="AS231" s="298">
        <f t="shared" si="550"/>
        <v>54726.564105212849</v>
      </c>
      <c r="AT231" s="298">
        <f t="shared" si="550"/>
        <v>54726.564105212849</v>
      </c>
      <c r="AU231" s="298">
        <f t="shared" si="550"/>
        <v>54726.564105212849</v>
      </c>
      <c r="AV231" s="298">
        <f t="shared" si="550"/>
        <v>54726.564105212849</v>
      </c>
      <c r="AX231" s="301"/>
      <c r="AY231" s="301"/>
      <c r="AZ231" s="301"/>
      <c r="BA231" s="301"/>
      <c r="BB231" s="301"/>
      <c r="BC231" s="301"/>
      <c r="BD231" s="301"/>
      <c r="BE231" s="301"/>
      <c r="BF231" s="301"/>
      <c r="BG231" s="301"/>
      <c r="BH231" s="301"/>
      <c r="BI231" s="301"/>
      <c r="BJ231" s="301"/>
      <c r="BK231" s="301"/>
      <c r="BL231" s="301"/>
      <c r="BM231" s="301"/>
      <c r="BN231" s="301"/>
      <c r="BO231" s="301"/>
      <c r="BP231" s="301"/>
      <c r="BQ231" s="301"/>
      <c r="BR231" s="301"/>
    </row>
    <row r="232" spans="2:70" x14ac:dyDescent="0.2">
      <c r="B232" s="296">
        <v>29</v>
      </c>
      <c r="C232" s="3" t="s">
        <v>64</v>
      </c>
      <c r="D232" s="297">
        <f t="shared" ref="D232:X232" si="551">+D202+D172+D142+D112+D82+D52+D22</f>
        <v>93201.769017061568</v>
      </c>
      <c r="E232" s="298">
        <f t="shared" si="551"/>
        <v>94151.748449636158</v>
      </c>
      <c r="F232" s="298">
        <f t="shared" si="551"/>
        <v>96320.05665588571</v>
      </c>
      <c r="G232" s="298">
        <f t="shared" si="551"/>
        <v>98189.399410681799</v>
      </c>
      <c r="H232" s="298">
        <f t="shared" si="551"/>
        <v>100176.85022871295</v>
      </c>
      <c r="I232" s="298">
        <f t="shared" si="551"/>
        <v>102117.64176713405</v>
      </c>
      <c r="J232" s="298">
        <f t="shared" si="551"/>
        <v>104076.86632625276</v>
      </c>
      <c r="K232" s="298">
        <f t="shared" si="551"/>
        <v>106028.80881297617</v>
      </c>
      <c r="L232" s="298">
        <f t="shared" si="551"/>
        <v>107983.62812489498</v>
      </c>
      <c r="M232" s="298">
        <f t="shared" si="551"/>
        <v>109937.31093023218</v>
      </c>
      <c r="N232" s="298">
        <f t="shared" si="551"/>
        <v>111891.4427191268</v>
      </c>
      <c r="O232" s="298">
        <f t="shared" si="551"/>
        <v>113845.39713444683</v>
      </c>
      <c r="P232" s="298">
        <f t="shared" si="551"/>
        <v>115799.42162223256</v>
      </c>
      <c r="Q232" s="298">
        <f t="shared" si="551"/>
        <v>117753.41842748196</v>
      </c>
      <c r="R232" s="298">
        <f t="shared" si="551"/>
        <v>119707.42616887865</v>
      </c>
      <c r="S232" s="298">
        <f t="shared" si="551"/>
        <v>121661.4295898868</v>
      </c>
      <c r="T232" s="298">
        <f t="shared" si="551"/>
        <v>123615.43471768941</v>
      </c>
      <c r="U232" s="298">
        <f t="shared" si="551"/>
        <v>125569.43917121302</v>
      </c>
      <c r="V232" s="298">
        <f t="shared" si="551"/>
        <v>127523.44389111461</v>
      </c>
      <c r="W232" s="298">
        <f t="shared" si="551"/>
        <v>129477.44850578201</v>
      </c>
      <c r="X232" s="298">
        <f t="shared" si="551"/>
        <v>131431.45316202255</v>
      </c>
      <c r="Z232" s="296">
        <v>29</v>
      </c>
      <c r="AA232" s="3" t="s">
        <v>64</v>
      </c>
      <c r="AB232" s="297">
        <f t="shared" ref="AB232:AV232" si="552">+AB202+AB172+AB142+AB112+AB82+AB52+AB22</f>
        <v>96913.995477011136</v>
      </c>
      <c r="AC232" s="298">
        <f t="shared" si="552"/>
        <v>97901.812590385147</v>
      </c>
      <c r="AD232" s="298">
        <f t="shared" si="552"/>
        <v>100156.48451248964</v>
      </c>
      <c r="AE232" s="298">
        <f t="shared" si="552"/>
        <v>102100.28318920925</v>
      </c>
      <c r="AF232" s="298">
        <f t="shared" si="552"/>
        <v>104166.89417332259</v>
      </c>
      <c r="AG232" s="298">
        <f t="shared" si="552"/>
        <v>106184.98743871899</v>
      </c>
      <c r="AH232" s="298">
        <f t="shared" si="552"/>
        <v>108222.24791202741</v>
      </c>
      <c r="AI232" s="298">
        <f t="shared" si="552"/>
        <v>110251.93626799702</v>
      </c>
      <c r="AJ232" s="298">
        <f t="shared" si="552"/>
        <v>112284.61603310953</v>
      </c>
      <c r="AK232" s="298">
        <f t="shared" si="552"/>
        <v>114316.11402458335</v>
      </c>
      <c r="AL232" s="298">
        <f t="shared" si="552"/>
        <v>116348.07888262963</v>
      </c>
      <c r="AM232" s="298">
        <f t="shared" si="552"/>
        <v>118379.85930231183</v>
      </c>
      <c r="AN232" s="298">
        <f t="shared" si="552"/>
        <v>120411.71258544609</v>
      </c>
      <c r="AO232" s="298">
        <f t="shared" si="552"/>
        <v>122443.53708344857</v>
      </c>
      <c r="AP232" s="298">
        <f t="shared" si="552"/>
        <v>124475.37295318511</v>
      </c>
      <c r="AQ232" s="298">
        <f t="shared" si="552"/>
        <v>126507.20433045202</v>
      </c>
      <c r="AR232" s="298">
        <f t="shared" si="552"/>
        <v>128539.03748249498</v>
      </c>
      <c r="AS232" s="298">
        <f t="shared" si="552"/>
        <v>130570.86993340247</v>
      </c>
      <c r="AT232" s="298">
        <f t="shared" si="552"/>
        <v>132602.70266129769</v>
      </c>
      <c r="AU232" s="298">
        <f t="shared" si="552"/>
        <v>134634.53527976735</v>
      </c>
      <c r="AV232" s="298">
        <f t="shared" si="552"/>
        <v>136666.36794146593</v>
      </c>
      <c r="AX232" s="301"/>
      <c r="AY232" s="301"/>
      <c r="AZ232" s="301"/>
      <c r="BA232" s="301"/>
      <c r="BB232" s="301"/>
      <c r="BC232" s="301"/>
      <c r="BD232" s="301"/>
      <c r="BE232" s="301"/>
      <c r="BF232" s="301"/>
      <c r="BG232" s="301"/>
      <c r="BH232" s="301"/>
      <c r="BI232" s="301"/>
      <c r="BJ232" s="301"/>
      <c r="BK232" s="301"/>
      <c r="BL232" s="301"/>
      <c r="BM232" s="301"/>
      <c r="BN232" s="301"/>
      <c r="BO232" s="301"/>
      <c r="BP232" s="301"/>
      <c r="BQ232" s="301"/>
      <c r="BR232" s="301"/>
    </row>
    <row r="233" spans="2:70" x14ac:dyDescent="0.2">
      <c r="B233" s="296">
        <v>31</v>
      </c>
      <c r="C233" s="3" t="s">
        <v>65</v>
      </c>
      <c r="D233" s="297">
        <f t="shared" ref="D233:X233" si="553">+D203+D173+D143+D113+D83+D53+D23</f>
        <v>150214.59333374482</v>
      </c>
      <c r="E233" s="298">
        <f t="shared" si="553"/>
        <v>154414.15320436773</v>
      </c>
      <c r="F233" s="298">
        <f t="shared" si="553"/>
        <v>158054.70879230992</v>
      </c>
      <c r="G233" s="298">
        <f t="shared" si="553"/>
        <v>161501.30079372897</v>
      </c>
      <c r="H233" s="298">
        <f t="shared" si="553"/>
        <v>164912.3966102362</v>
      </c>
      <c r="I233" s="298">
        <f t="shared" si="553"/>
        <v>168360.72116900893</v>
      </c>
      <c r="J233" s="298">
        <f t="shared" si="553"/>
        <v>171869.52661154675</v>
      </c>
      <c r="K233" s="298">
        <f t="shared" si="553"/>
        <v>175448.13113777124</v>
      </c>
      <c r="L233" s="298">
        <f t="shared" si="553"/>
        <v>179100.558521203</v>
      </c>
      <c r="M233" s="298">
        <f t="shared" si="553"/>
        <v>182829.24958034055</v>
      </c>
      <c r="N233" s="298">
        <f t="shared" si="553"/>
        <v>186636.09502417044</v>
      </c>
      <c r="O233" s="298">
        <f t="shared" si="553"/>
        <v>190522.83509064271</v>
      </c>
      <c r="P233" s="298">
        <f t="shared" si="553"/>
        <v>194491.18023359706</v>
      </c>
      <c r="Q233" s="298">
        <f t="shared" si="553"/>
        <v>198542.85477897438</v>
      </c>
      <c r="R233" s="298">
        <f t="shared" si="553"/>
        <v>202679.61395415023</v>
      </c>
      <c r="S233" s="298">
        <f t="shared" si="553"/>
        <v>206903.23932139989</v>
      </c>
      <c r="T233" s="298">
        <f t="shared" si="553"/>
        <v>211215.58065083431</v>
      </c>
      <c r="U233" s="298">
        <f t="shared" si="553"/>
        <v>215618.4028528285</v>
      </c>
      <c r="V233" s="298">
        <f t="shared" si="553"/>
        <v>220113.98976886022</v>
      </c>
      <c r="W233" s="298">
        <f t="shared" si="553"/>
        <v>224702.79046912343</v>
      </c>
      <c r="X233" s="298">
        <f t="shared" si="553"/>
        <v>229392.72089132958</v>
      </c>
      <c r="Z233" s="296">
        <v>31</v>
      </c>
      <c r="AA233" s="3" t="s">
        <v>65</v>
      </c>
      <c r="AB233" s="297">
        <f t="shared" ref="AB233:AV233" si="554">+AB203+AB173+AB143+AB113+AB83+AB53+AB23</f>
        <v>156197.64058622794</v>
      </c>
      <c r="AC233" s="298">
        <f t="shared" si="554"/>
        <v>160564.46892649768</v>
      </c>
      <c r="AD233" s="298">
        <f t="shared" si="554"/>
        <v>164350.02784350762</v>
      </c>
      <c r="AE233" s="298">
        <f t="shared" si="554"/>
        <v>167933.89760434316</v>
      </c>
      <c r="AF233" s="298">
        <f t="shared" si="554"/>
        <v>171480.85736722191</v>
      </c>
      <c r="AG233" s="298">
        <f t="shared" si="554"/>
        <v>175066.52869317052</v>
      </c>
      <c r="AH233" s="298">
        <f t="shared" si="554"/>
        <v>178715.08985648464</v>
      </c>
      <c r="AI233" s="298">
        <f t="shared" si="554"/>
        <v>182436.23020098871</v>
      </c>
      <c r="AJ233" s="298">
        <f t="shared" si="554"/>
        <v>186234.13376710244</v>
      </c>
      <c r="AK233" s="298">
        <f t="shared" si="554"/>
        <v>190111.33859112562</v>
      </c>
      <c r="AL233" s="298">
        <f t="shared" si="554"/>
        <v>194069.81068898324</v>
      </c>
      <c r="AM233" s="298">
        <f t="shared" si="554"/>
        <v>198111.35961230303</v>
      </c>
      <c r="AN233" s="298">
        <f t="shared" si="554"/>
        <v>202237.76394230116</v>
      </c>
      <c r="AO233" s="298">
        <f t="shared" si="554"/>
        <v>206450.81668482113</v>
      </c>
      <c r="AP233" s="298">
        <f t="shared" si="554"/>
        <v>210752.34297794406</v>
      </c>
      <c r="AQ233" s="298">
        <f t="shared" si="554"/>
        <v>215144.19534357125</v>
      </c>
      <c r="AR233" s="298">
        <f t="shared" si="554"/>
        <v>219628.29722815711</v>
      </c>
      <c r="AS233" s="298">
        <f t="shared" si="554"/>
        <v>224206.48383845651</v>
      </c>
      <c r="AT233" s="298">
        <f t="shared" si="554"/>
        <v>228881.12998135376</v>
      </c>
      <c r="AU233" s="298">
        <f t="shared" si="554"/>
        <v>233652.70261350874</v>
      </c>
      <c r="AV233" s="298">
        <f t="shared" si="554"/>
        <v>238529.43296443118</v>
      </c>
      <c r="AX233" s="301"/>
      <c r="AY233" s="301"/>
      <c r="AZ233" s="301"/>
      <c r="BA233" s="301"/>
      <c r="BB233" s="301"/>
      <c r="BC233" s="301"/>
      <c r="BD233" s="301"/>
      <c r="BE233" s="301"/>
      <c r="BF233" s="301"/>
      <c r="BG233" s="301"/>
      <c r="BH233" s="301"/>
      <c r="BI233" s="301"/>
      <c r="BJ233" s="301"/>
      <c r="BK233" s="301"/>
      <c r="BL233" s="301"/>
      <c r="BM233" s="301"/>
      <c r="BN233" s="301"/>
      <c r="BO233" s="301"/>
      <c r="BP233" s="301"/>
      <c r="BQ233" s="301"/>
      <c r="BR233" s="301"/>
    </row>
    <row r="234" spans="2:70" x14ac:dyDescent="0.2">
      <c r="B234" s="296">
        <v>32</v>
      </c>
      <c r="C234" s="3" t="s">
        <v>66</v>
      </c>
      <c r="D234" s="297">
        <f t="shared" ref="D234:X234" si="555">+D204+D174+D144+D114+D84+D54+D24</f>
        <v>134724.16436395133</v>
      </c>
      <c r="E234" s="298">
        <f t="shared" si="555"/>
        <v>139244.58837546548</v>
      </c>
      <c r="F234" s="298">
        <f t="shared" si="555"/>
        <v>142845.69803577577</v>
      </c>
      <c r="G234" s="298">
        <f t="shared" si="555"/>
        <v>146570.78493937381</v>
      </c>
      <c r="H234" s="298">
        <f t="shared" si="555"/>
        <v>150370.78216258841</v>
      </c>
      <c r="I234" s="298">
        <f t="shared" si="555"/>
        <v>154251.3866545792</v>
      </c>
      <c r="J234" s="298">
        <f t="shared" si="555"/>
        <v>158213.2776294201</v>
      </c>
      <c r="K234" s="298">
        <f t="shared" si="555"/>
        <v>162258.42103785591</v>
      </c>
      <c r="L234" s="298">
        <f t="shared" si="555"/>
        <v>166388.49897636601</v>
      </c>
      <c r="M234" s="298">
        <f t="shared" si="555"/>
        <v>170605.31199786899</v>
      </c>
      <c r="N234" s="298">
        <f t="shared" si="555"/>
        <v>174910.67721734027</v>
      </c>
      <c r="O234" s="298">
        <f t="shared" si="555"/>
        <v>179306.45530696237</v>
      </c>
      <c r="P234" s="298">
        <f t="shared" si="555"/>
        <v>183794.54477649447</v>
      </c>
      <c r="Q234" s="298">
        <f t="shared" si="555"/>
        <v>188376.88375836168</v>
      </c>
      <c r="R234" s="298">
        <f t="shared" si="555"/>
        <v>193055.45334273844</v>
      </c>
      <c r="S234" s="298">
        <f t="shared" si="555"/>
        <v>197832.26708371603</v>
      </c>
      <c r="T234" s="298">
        <f t="shared" si="555"/>
        <v>202709.41657446048</v>
      </c>
      <c r="U234" s="298">
        <f t="shared" si="555"/>
        <v>207688.89773048271</v>
      </c>
      <c r="V234" s="298">
        <f t="shared" si="555"/>
        <v>212773.29347954097</v>
      </c>
      <c r="W234" s="298">
        <f t="shared" si="555"/>
        <v>217963.11164893612</v>
      </c>
      <c r="X234" s="298">
        <f t="shared" si="555"/>
        <v>223267.30512619991</v>
      </c>
      <c r="Z234" s="296">
        <v>32</v>
      </c>
      <c r="AA234" s="3" t="s">
        <v>66</v>
      </c>
      <c r="AB234" s="297">
        <f t="shared" ref="AB234:AV234" si="556">+AB204+AB174+AB144+AB114+AB84+AB54+AB24</f>
        <v>140090.22783056751</v>
      </c>
      <c r="AC234" s="298">
        <f t="shared" si="556"/>
        <v>144790.70033046018</v>
      </c>
      <c r="AD234" s="298">
        <f t="shared" si="556"/>
        <v>148535.24218854075</v>
      </c>
      <c r="AE234" s="298">
        <f t="shared" si="556"/>
        <v>152408.69930350909</v>
      </c>
      <c r="AF234" s="298">
        <f t="shared" si="556"/>
        <v>156360.05041612429</v>
      </c>
      <c r="AG234" s="298">
        <f t="shared" si="556"/>
        <v>160395.21938503115</v>
      </c>
      <c r="AH234" s="298">
        <f t="shared" si="556"/>
        <v>164514.91247739998</v>
      </c>
      <c r="AI234" s="298">
        <f t="shared" si="556"/>
        <v>168721.17394779366</v>
      </c>
      <c r="AJ234" s="298">
        <f t="shared" si="556"/>
        <v>173015.75289059471</v>
      </c>
      <c r="AK234" s="298">
        <f t="shared" si="556"/>
        <v>177400.52157474402</v>
      </c>
      <c r="AL234" s="298">
        <f t="shared" si="556"/>
        <v>181877.36949090695</v>
      </c>
      <c r="AM234" s="298">
        <f t="shared" si="556"/>
        <v>186448.23142183869</v>
      </c>
      <c r="AN234" s="298">
        <f t="shared" si="556"/>
        <v>191115.08149494225</v>
      </c>
      <c r="AO234" s="298">
        <f t="shared" si="556"/>
        <v>195879.93503845722</v>
      </c>
      <c r="AP234" s="298">
        <f t="shared" si="556"/>
        <v>200744.85204937978</v>
      </c>
      <c r="AQ234" s="298">
        <f t="shared" si="556"/>
        <v>205711.9262816605</v>
      </c>
      <c r="AR234" s="298">
        <f t="shared" si="556"/>
        <v>210783.33263662126</v>
      </c>
      <c r="AS234" s="298">
        <f t="shared" si="556"/>
        <v>215961.14652708784</v>
      </c>
      <c r="AT234" s="298">
        <f t="shared" si="556"/>
        <v>221248.053758831</v>
      </c>
      <c r="AU234" s="298">
        <f t="shared" si="556"/>
        <v>226644.58238591329</v>
      </c>
      <c r="AV234" s="298">
        <f t="shared" si="556"/>
        <v>232160.0418893765</v>
      </c>
      <c r="AX234" s="301"/>
      <c r="AY234" s="301"/>
      <c r="AZ234" s="301"/>
      <c r="BA234" s="301"/>
      <c r="BB234" s="301"/>
      <c r="BC234" s="301"/>
      <c r="BD234" s="301"/>
      <c r="BE234" s="301"/>
      <c r="BF234" s="301"/>
      <c r="BG234" s="301"/>
      <c r="BH234" s="301"/>
      <c r="BI234" s="301"/>
      <c r="BJ234" s="301"/>
      <c r="BK234" s="301"/>
      <c r="BL234" s="301"/>
      <c r="BM234" s="301"/>
      <c r="BN234" s="301"/>
      <c r="BO234" s="301"/>
      <c r="BP234" s="301"/>
      <c r="BQ234" s="301"/>
      <c r="BR234" s="301"/>
    </row>
    <row r="235" spans="2:70" x14ac:dyDescent="0.2">
      <c r="B235" s="296">
        <v>33</v>
      </c>
      <c r="C235" s="3" t="s">
        <v>67</v>
      </c>
      <c r="D235" s="297">
        <f t="shared" ref="D235:X235" si="557">+D205+D175+D145+D115+D85+D55+D25</f>
        <v>308892.49430282775</v>
      </c>
      <c r="E235" s="298">
        <f t="shared" si="557"/>
        <v>331679.91043893585</v>
      </c>
      <c r="F235" s="298">
        <f t="shared" si="557"/>
        <v>353471.18481353472</v>
      </c>
      <c r="G235" s="298">
        <f t="shared" si="557"/>
        <v>375100.37058422819</v>
      </c>
      <c r="H235" s="298">
        <f t="shared" si="557"/>
        <v>403731.24070886284</v>
      </c>
      <c r="I235" s="298">
        <f t="shared" si="557"/>
        <v>432068.29986334231</v>
      </c>
      <c r="J235" s="298">
        <f t="shared" si="557"/>
        <v>455688.81183374417</v>
      </c>
      <c r="K235" s="298">
        <f t="shared" si="557"/>
        <v>479332.3574294303</v>
      </c>
      <c r="L235" s="298">
        <f t="shared" si="557"/>
        <v>502999.57731027284</v>
      </c>
      <c r="M235" s="298">
        <f t="shared" si="557"/>
        <v>519674.73248196283</v>
      </c>
      <c r="N235" s="298">
        <f t="shared" si="557"/>
        <v>536374.60836131359</v>
      </c>
      <c r="O235" s="298">
        <f t="shared" si="557"/>
        <v>553099.72541504144</v>
      </c>
      <c r="P235" s="298">
        <f t="shared" si="557"/>
        <v>569850.61384915654</v>
      </c>
      <c r="Q235" s="298">
        <f t="shared" si="557"/>
        <v>586627.81478274625</v>
      </c>
      <c r="R235" s="298">
        <f t="shared" si="557"/>
        <v>603431.88130096055</v>
      </c>
      <c r="S235" s="298">
        <f t="shared" si="557"/>
        <v>620263.37554735609</v>
      </c>
      <c r="T235" s="298">
        <f t="shared" si="557"/>
        <v>637122.88145150419</v>
      </c>
      <c r="U235" s="298">
        <f t="shared" si="557"/>
        <v>654010.95623160526</v>
      </c>
      <c r="V235" s="298">
        <f t="shared" si="557"/>
        <v>670928.32098745671</v>
      </c>
      <c r="W235" s="298">
        <f t="shared" si="557"/>
        <v>687875.11749389814</v>
      </c>
      <c r="X235" s="298">
        <f t="shared" si="557"/>
        <v>704853.84521121671</v>
      </c>
      <c r="Z235" s="296">
        <v>33</v>
      </c>
      <c r="AA235" s="3" t="s">
        <v>67</v>
      </c>
      <c r="AB235" s="297">
        <f t="shared" ref="AB235:AV235" si="558">+AB205+AB175+AB145+AB115+AB85+AB55+AB25</f>
        <v>321195.68235090969</v>
      </c>
      <c r="AC235" s="298">
        <f t="shared" si="558"/>
        <v>344890.72127171868</v>
      </c>
      <c r="AD235" s="298">
        <f t="shared" si="558"/>
        <v>367549.94210465765</v>
      </c>
      <c r="AE235" s="298">
        <f t="shared" si="558"/>
        <v>390040.61834459775</v>
      </c>
      <c r="AF235" s="298">
        <f t="shared" si="558"/>
        <v>419811.8560262972</v>
      </c>
      <c r="AG235" s="298">
        <f t="shared" si="558"/>
        <v>449277.58024689817</v>
      </c>
      <c r="AH235" s="298">
        <f t="shared" si="558"/>
        <v>473838.89720908203</v>
      </c>
      <c r="AI235" s="298">
        <f t="shared" si="558"/>
        <v>498424.16522584378</v>
      </c>
      <c r="AJ235" s="298">
        <f t="shared" si="558"/>
        <v>523034.05047454196</v>
      </c>
      <c r="AK235" s="298">
        <f t="shared" si="558"/>
        <v>540373.37707671837</v>
      </c>
      <c r="AL235" s="298">
        <f t="shared" si="558"/>
        <v>557738.40901234478</v>
      </c>
      <c r="AM235" s="298">
        <f t="shared" si="558"/>
        <v>575129.68747832277</v>
      </c>
      <c r="AN235" s="298">
        <f t="shared" si="558"/>
        <v>592547.76379876921</v>
      </c>
      <c r="AO235" s="298">
        <f t="shared" si="558"/>
        <v>609993.20064554317</v>
      </c>
      <c r="AP235" s="298">
        <f t="shared" si="558"/>
        <v>627466.57313317922</v>
      </c>
      <c r="AQ235" s="298">
        <f t="shared" si="558"/>
        <v>644968.46579540812</v>
      </c>
      <c r="AR235" s="298">
        <f t="shared" si="558"/>
        <v>662499.48581971787</v>
      </c>
      <c r="AS235" s="298">
        <f t="shared" si="558"/>
        <v>680060.21261830954</v>
      </c>
      <c r="AT235" s="298">
        <f t="shared" si="558"/>
        <v>697651.39601238724</v>
      </c>
      <c r="AU235" s="298">
        <f t="shared" si="558"/>
        <v>715273.18342368188</v>
      </c>
      <c r="AV235" s="298">
        <f t="shared" si="558"/>
        <v>732928.17386597814</v>
      </c>
      <c r="AX235" s="301"/>
      <c r="AY235" s="301"/>
      <c r="AZ235" s="301"/>
      <c r="BA235" s="301"/>
      <c r="BB235" s="301"/>
      <c r="BC235" s="301"/>
      <c r="BD235" s="301"/>
      <c r="BE235" s="301"/>
      <c r="BF235" s="301"/>
      <c r="BG235" s="301"/>
      <c r="BH235" s="301"/>
      <c r="BI235" s="301"/>
      <c r="BJ235" s="301"/>
      <c r="BK235" s="301"/>
      <c r="BL235" s="301"/>
      <c r="BM235" s="301"/>
      <c r="BN235" s="301"/>
      <c r="BO235" s="301"/>
      <c r="BP235" s="301"/>
      <c r="BQ235" s="301"/>
      <c r="BR235" s="301"/>
    </row>
    <row r="236" spans="2:70" x14ac:dyDescent="0.2">
      <c r="B236" s="296">
        <v>34</v>
      </c>
      <c r="C236" s="3" t="s">
        <v>68</v>
      </c>
      <c r="D236" s="297">
        <f t="shared" ref="D236:X236" si="559">+D206+D176+D146+D116+D86+D56+D26</f>
        <v>69571.242289424525</v>
      </c>
      <c r="E236" s="298">
        <f t="shared" si="559"/>
        <v>73079.209547903461</v>
      </c>
      <c r="F236" s="298">
        <f t="shared" si="559"/>
        <v>77017.813832933607</v>
      </c>
      <c r="G236" s="298">
        <f t="shared" si="559"/>
        <v>81031.24502872015</v>
      </c>
      <c r="H236" s="298">
        <f t="shared" si="559"/>
        <v>85101.793674113796</v>
      </c>
      <c r="I236" s="298">
        <f t="shared" si="559"/>
        <v>89229.189412459789</v>
      </c>
      <c r="J236" s="298">
        <f t="shared" si="559"/>
        <v>93412.858516709108</v>
      </c>
      <c r="K236" s="298">
        <f t="shared" si="559"/>
        <v>97652.635813313216</v>
      </c>
      <c r="L236" s="298">
        <f t="shared" si="559"/>
        <v>101948.35986362025</v>
      </c>
      <c r="M236" s="298">
        <f t="shared" si="559"/>
        <v>106299.94679390237</v>
      </c>
      <c r="N236" s="298">
        <f t="shared" si="559"/>
        <v>110707.36375866996</v>
      </c>
      <c r="O236" s="298">
        <f t="shared" si="559"/>
        <v>115170.63143627551</v>
      </c>
      <c r="P236" s="298">
        <f t="shared" si="559"/>
        <v>119689.81988640765</v>
      </c>
      <c r="Q236" s="298">
        <f t="shared" si="559"/>
        <v>124265.0463986664</v>
      </c>
      <c r="R236" s="298">
        <f t="shared" si="559"/>
        <v>128896.47400078525</v>
      </c>
      <c r="S236" s="298">
        <f t="shared" si="559"/>
        <v>133584.30705633486</v>
      </c>
      <c r="T236" s="298">
        <f t="shared" si="559"/>
        <v>138328.80001191492</v>
      </c>
      <c r="U236" s="298">
        <f t="shared" si="559"/>
        <v>143130.21543098718</v>
      </c>
      <c r="V236" s="298">
        <f t="shared" si="559"/>
        <v>147988.98242615402</v>
      </c>
      <c r="W236" s="298">
        <f t="shared" si="559"/>
        <v>152905.06786543591</v>
      </c>
      <c r="X236" s="298">
        <f t="shared" si="559"/>
        <v>157880.47213427225</v>
      </c>
      <c r="Z236" s="296">
        <v>34</v>
      </c>
      <c r="AA236" s="3" t="s">
        <v>68</v>
      </c>
      <c r="AB236" s="297">
        <f t="shared" ref="AB236:AV236" si="560">+AB206+AB176+AB146+AB116+AB86+AB56+AB26</f>
        <v>72342.264869812323</v>
      </c>
      <c r="AC236" s="298">
        <f t="shared" si="560"/>
        <v>75989.954464196475</v>
      </c>
      <c r="AD236" s="298">
        <f t="shared" si="560"/>
        <v>80085.433357899383</v>
      </c>
      <c r="AE236" s="298">
        <f t="shared" si="560"/>
        <v>84258.719518214144</v>
      </c>
      <c r="AF236" s="298">
        <f t="shared" si="560"/>
        <v>88491.398116153825</v>
      </c>
      <c r="AG236" s="298">
        <f t="shared" si="560"/>
        <v>92783.188026758056</v>
      </c>
      <c r="AH236" s="298">
        <f t="shared" si="560"/>
        <v>97133.492671429529</v>
      </c>
      <c r="AI236" s="298">
        <f t="shared" si="560"/>
        <v>101542.14029775756</v>
      </c>
      <c r="AJ236" s="298">
        <f t="shared" si="560"/>
        <v>106008.96303698825</v>
      </c>
      <c r="AK236" s="298">
        <f t="shared" si="560"/>
        <v>110533.87367470354</v>
      </c>
      <c r="AL236" s="298">
        <f t="shared" si="560"/>
        <v>115116.83805717781</v>
      </c>
      <c r="AM236" s="298">
        <f t="shared" si="560"/>
        <v>119757.87768638233</v>
      </c>
      <c r="AN236" s="298">
        <f t="shared" si="560"/>
        <v>124457.06541248332</v>
      </c>
      <c r="AO236" s="298">
        <f t="shared" si="560"/>
        <v>129214.52319672523</v>
      </c>
      <c r="AP236" s="298">
        <f t="shared" si="560"/>
        <v>134030.42056023655</v>
      </c>
      <c r="AQ236" s="298">
        <f t="shared" si="560"/>
        <v>138904.97000638867</v>
      </c>
      <c r="AR236" s="298">
        <f t="shared" si="560"/>
        <v>143838.43611638944</v>
      </c>
      <c r="AS236" s="298">
        <f t="shared" si="560"/>
        <v>148831.09191160341</v>
      </c>
      <c r="AT236" s="298">
        <f t="shared" si="560"/>
        <v>153883.38359618763</v>
      </c>
      <c r="AU236" s="298">
        <f t="shared" si="560"/>
        <v>158995.27671851619</v>
      </c>
      <c r="AV236" s="298">
        <f t="shared" si="560"/>
        <v>164168.8513393804</v>
      </c>
      <c r="AX236" s="301"/>
      <c r="AY236" s="301"/>
      <c r="AZ236" s="301"/>
      <c r="BA236" s="301"/>
      <c r="BB236" s="301"/>
      <c r="BC236" s="301"/>
      <c r="BD236" s="301"/>
      <c r="BE236" s="301"/>
      <c r="BF236" s="301"/>
      <c r="BG236" s="301"/>
      <c r="BH236" s="301"/>
      <c r="BI236" s="301"/>
      <c r="BJ236" s="301"/>
      <c r="BK236" s="301"/>
      <c r="BL236" s="301"/>
      <c r="BM236" s="301"/>
      <c r="BN236" s="301"/>
      <c r="BO236" s="301"/>
      <c r="BP236" s="301"/>
      <c r="BQ236" s="301"/>
      <c r="BR236" s="301"/>
    </row>
    <row r="237" spans="2:70" x14ac:dyDescent="0.2">
      <c r="B237" s="296">
        <v>35</v>
      </c>
      <c r="C237" s="3" t="s">
        <v>69</v>
      </c>
      <c r="D237" s="297">
        <f t="shared" ref="D237:X237" si="561">+D207+D177+D147+D117+D87+D57+D27</f>
        <v>60892.97711090371</v>
      </c>
      <c r="E237" s="298">
        <f t="shared" si="561"/>
        <v>63076.459326433447</v>
      </c>
      <c r="F237" s="298">
        <f t="shared" si="561"/>
        <v>65067.744669863961</v>
      </c>
      <c r="G237" s="298">
        <f t="shared" si="561"/>
        <v>67365.316149095277</v>
      </c>
      <c r="H237" s="298">
        <f t="shared" si="561"/>
        <v>69751.537697924417</v>
      </c>
      <c r="I237" s="298">
        <f t="shared" si="561"/>
        <v>72194.833468404235</v>
      </c>
      <c r="J237" s="298">
        <f t="shared" si="561"/>
        <v>74699.144052301388</v>
      </c>
      <c r="K237" s="298">
        <f t="shared" si="561"/>
        <v>77265.211219434103</v>
      </c>
      <c r="L237" s="298">
        <f t="shared" si="561"/>
        <v>79894.614686816902</v>
      </c>
      <c r="M237" s="298">
        <f t="shared" si="561"/>
        <v>82588.762554930756</v>
      </c>
      <c r="N237" s="298">
        <f t="shared" si="561"/>
        <v>85349.151148563251</v>
      </c>
      <c r="O237" s="298">
        <f t="shared" si="561"/>
        <v>88177.299264434667</v>
      </c>
      <c r="P237" s="298">
        <f t="shared" si="561"/>
        <v>91074.765971189176</v>
      </c>
      <c r="Q237" s="298">
        <f t="shared" si="561"/>
        <v>94043.14714348389</v>
      </c>
      <c r="R237" s="298">
        <f t="shared" si="561"/>
        <v>97084.076901756838</v>
      </c>
      <c r="S237" s="298">
        <f t="shared" si="561"/>
        <v>100199.23010466978</v>
      </c>
      <c r="T237" s="298">
        <f t="shared" si="561"/>
        <v>103390.3156668258</v>
      </c>
      <c r="U237" s="298">
        <f t="shared" si="561"/>
        <v>106659.1072499248</v>
      </c>
      <c r="V237" s="298">
        <f t="shared" si="561"/>
        <v>110007.32735356624</v>
      </c>
      <c r="W237" s="298">
        <f t="shared" si="561"/>
        <v>113437.10589668681</v>
      </c>
      <c r="X237" s="298">
        <f t="shared" si="561"/>
        <v>116949.18769618796</v>
      </c>
      <c r="Z237" s="296">
        <v>35</v>
      </c>
      <c r="AA237" s="3" t="s">
        <v>69</v>
      </c>
      <c r="AB237" s="297">
        <f t="shared" ref="AB237:AV237" si="562">+AB207+AB177+AB147+AB117+AB87+AB57+AB27</f>
        <v>61856.912938569309</v>
      </c>
      <c r="AC237" s="298">
        <f t="shared" si="562"/>
        <v>64074.959677570892</v>
      </c>
      <c r="AD237" s="298">
        <f t="shared" si="562"/>
        <v>66097.767067987908</v>
      </c>
      <c r="AE237" s="298">
        <f t="shared" si="562"/>
        <v>68431.709103735455</v>
      </c>
      <c r="AF237" s="298">
        <f t="shared" si="562"/>
        <v>70855.704539682571</v>
      </c>
      <c r="AG237" s="298">
        <f t="shared" si="562"/>
        <v>73337.677682209061</v>
      </c>
      <c r="AH237" s="298">
        <f t="shared" si="562"/>
        <v>75881.63150264931</v>
      </c>
      <c r="AI237" s="298">
        <f t="shared" si="562"/>
        <v>78488.319513037743</v>
      </c>
      <c r="AJ237" s="298">
        <f t="shared" si="562"/>
        <v>81159.346437309199</v>
      </c>
      <c r="AK237" s="298">
        <f t="shared" si="562"/>
        <v>83896.142666175321</v>
      </c>
      <c r="AL237" s="298">
        <f t="shared" si="562"/>
        <v>86700.228211245005</v>
      </c>
      <c r="AM237" s="298">
        <f t="shared" si="562"/>
        <v>89573.145911790663</v>
      </c>
      <c r="AN237" s="298">
        <f t="shared" si="562"/>
        <v>92516.479516513093</v>
      </c>
      <c r="AO237" s="298">
        <f t="shared" si="562"/>
        <v>95531.850162765244</v>
      </c>
      <c r="AP237" s="298">
        <f t="shared" si="562"/>
        <v>98620.917839111658</v>
      </c>
      <c r="AQ237" s="298">
        <f t="shared" si="562"/>
        <v>101785.38391722672</v>
      </c>
      <c r="AR237" s="298">
        <f t="shared" si="562"/>
        <v>105026.98436383167</v>
      </c>
      <c r="AS237" s="298">
        <f t="shared" si="562"/>
        <v>108347.52091769112</v>
      </c>
      <c r="AT237" s="298">
        <f t="shared" si="562"/>
        <v>111748.7433455732</v>
      </c>
      <c r="AU237" s="298">
        <f t="shared" si="562"/>
        <v>115232.81528303138</v>
      </c>
      <c r="AV237" s="298">
        <f t="shared" si="562"/>
        <v>118800.49333741862</v>
      </c>
      <c r="AX237" s="301"/>
      <c r="AY237" s="301"/>
      <c r="AZ237" s="301"/>
      <c r="BA237" s="301"/>
      <c r="BB237" s="301"/>
      <c r="BC237" s="301"/>
      <c r="BD237" s="301"/>
      <c r="BE237" s="301"/>
      <c r="BF237" s="301"/>
      <c r="BG237" s="301"/>
      <c r="BH237" s="301"/>
      <c r="BI237" s="301"/>
      <c r="BJ237" s="301"/>
      <c r="BK237" s="301"/>
      <c r="BL237" s="301"/>
      <c r="BM237" s="301"/>
      <c r="BN237" s="301"/>
      <c r="BO237" s="301"/>
      <c r="BP237" s="301"/>
      <c r="BQ237" s="301"/>
      <c r="BR237" s="301"/>
    </row>
    <row r="238" spans="2:70" x14ac:dyDescent="0.2">
      <c r="B238" s="296">
        <v>36</v>
      </c>
      <c r="C238" s="3" t="s">
        <v>70</v>
      </c>
      <c r="D238" s="297">
        <f t="shared" ref="D238:X238" si="563">+D208+D178+D148+D118+D88+D58+D28</f>
        <v>59341.854122377183</v>
      </c>
      <c r="E238" s="298">
        <f t="shared" si="563"/>
        <v>63243.809941281696</v>
      </c>
      <c r="F238" s="298">
        <f t="shared" si="563"/>
        <v>67023.671874280713</v>
      </c>
      <c r="G238" s="298">
        <f t="shared" si="563"/>
        <v>70758.424200795635</v>
      </c>
      <c r="H238" s="298">
        <f t="shared" si="563"/>
        <v>74465.920113553599</v>
      </c>
      <c r="I238" s="298">
        <f t="shared" si="563"/>
        <v>78144.086755246841</v>
      </c>
      <c r="J238" s="298">
        <f t="shared" si="563"/>
        <v>81792.676991169108</v>
      </c>
      <c r="K238" s="298">
        <f t="shared" si="563"/>
        <v>85410.975502427056</v>
      </c>
      <c r="L238" s="298">
        <f t="shared" si="563"/>
        <v>88998.370251615735</v>
      </c>
      <c r="M238" s="298">
        <f t="shared" si="563"/>
        <v>92554.206100490162</v>
      </c>
      <c r="N238" s="298">
        <f t="shared" si="563"/>
        <v>96077.821884635618</v>
      </c>
      <c r="O238" s="298">
        <f t="shared" si="563"/>
        <v>99568.540591176832</v>
      </c>
      <c r="P238" s="298">
        <f t="shared" si="563"/>
        <v>103025.67143988756</v>
      </c>
      <c r="Q238" s="298">
        <f t="shared" si="563"/>
        <v>106448.50923367964</v>
      </c>
      <c r="R238" s="298">
        <f t="shared" si="563"/>
        <v>109836.33314511852</v>
      </c>
      <c r="S238" s="298">
        <f t="shared" si="563"/>
        <v>113188.41053464686</v>
      </c>
      <c r="T238" s="298">
        <f t="shared" si="563"/>
        <v>116503.98036788295</v>
      </c>
      <c r="U238" s="298">
        <f t="shared" si="563"/>
        <v>119782.31642313593</v>
      </c>
      <c r="V238" s="298">
        <f t="shared" si="563"/>
        <v>123022.47889200484</v>
      </c>
      <c r="W238" s="298">
        <f t="shared" si="563"/>
        <v>126224.2829995334</v>
      </c>
      <c r="X238" s="298">
        <f t="shared" si="563"/>
        <v>129384.47120246053</v>
      </c>
      <c r="Z238" s="296">
        <v>36</v>
      </c>
      <c r="AA238" s="3" t="s">
        <v>70</v>
      </c>
      <c r="AB238" s="297">
        <f t="shared" ref="AB238:AV238" si="564">+AB208+AB178+AB148+AB118+AB88+AB58+AB28</f>
        <v>59774.456238929342</v>
      </c>
      <c r="AC238" s="298">
        <f t="shared" si="564"/>
        <v>63704.857315753616</v>
      </c>
      <c r="AD238" s="298">
        <f t="shared" si="564"/>
        <v>67512.274442244205</v>
      </c>
      <c r="AE238" s="298">
        <f t="shared" si="564"/>
        <v>71274.253113219427</v>
      </c>
      <c r="AF238" s="298">
        <f t="shared" si="564"/>
        <v>75008.776671181389</v>
      </c>
      <c r="AG238" s="298">
        <f t="shared" si="564"/>
        <v>78713.75714769261</v>
      </c>
      <c r="AH238" s="298">
        <f t="shared" si="564"/>
        <v>82388.945606434747</v>
      </c>
      <c r="AI238" s="298">
        <f t="shared" si="564"/>
        <v>86033.621513839782</v>
      </c>
      <c r="AJ238" s="298">
        <f t="shared" si="564"/>
        <v>89647.168370750049</v>
      </c>
      <c r="AK238" s="298">
        <f t="shared" si="564"/>
        <v>93228.926262962734</v>
      </c>
      <c r="AL238" s="298">
        <f t="shared" si="564"/>
        <v>96778.229206174583</v>
      </c>
      <c r="AM238" s="298">
        <f t="shared" si="564"/>
        <v>100294.39525208654</v>
      </c>
      <c r="AN238" s="298">
        <f t="shared" si="564"/>
        <v>103776.72858468437</v>
      </c>
      <c r="AO238" s="298">
        <f t="shared" si="564"/>
        <v>107224.51886599316</v>
      </c>
      <c r="AP238" s="298">
        <f t="shared" si="564"/>
        <v>110637.04001374647</v>
      </c>
      <c r="AQ238" s="298">
        <f t="shared" si="564"/>
        <v>114013.55404744441</v>
      </c>
      <c r="AR238" s="298">
        <f t="shared" si="564"/>
        <v>117353.29438476477</v>
      </c>
      <c r="AS238" s="298">
        <f t="shared" si="564"/>
        <v>120655.52950986059</v>
      </c>
      <c r="AT238" s="298">
        <f t="shared" si="564"/>
        <v>123919.31276312759</v>
      </c>
      <c r="AU238" s="298">
        <f t="shared" si="564"/>
        <v>127144.45802260004</v>
      </c>
      <c r="AV238" s="298">
        <f t="shared" si="564"/>
        <v>130327.68399752647</v>
      </c>
      <c r="AX238" s="301"/>
      <c r="AY238" s="301"/>
      <c r="AZ238" s="301"/>
      <c r="BA238" s="301"/>
      <c r="BB238" s="301"/>
      <c r="BC238" s="301"/>
      <c r="BD238" s="301"/>
      <c r="BE238" s="301"/>
      <c r="BF238" s="301"/>
      <c r="BG238" s="301"/>
      <c r="BH238" s="301"/>
      <c r="BI238" s="301"/>
      <c r="BJ238" s="301"/>
      <c r="BK238" s="301"/>
      <c r="BL238" s="301"/>
      <c r="BM238" s="301"/>
      <c r="BN238" s="301"/>
      <c r="BO238" s="301"/>
      <c r="BP238" s="301"/>
      <c r="BQ238" s="301"/>
      <c r="BR238" s="301"/>
    </row>
    <row r="239" spans="2:70" x14ac:dyDescent="0.2">
      <c r="B239" s="296">
        <v>39</v>
      </c>
      <c r="C239" s="3" t="s">
        <v>71</v>
      </c>
      <c r="D239" s="297">
        <f t="shared" ref="D239:X239" si="565">+D209+D179+D149+D119+D89+D59+D29</f>
        <v>174591.27106848668</v>
      </c>
      <c r="E239" s="298">
        <f t="shared" si="565"/>
        <v>184918.11585201795</v>
      </c>
      <c r="F239" s="298">
        <f t="shared" si="565"/>
        <v>194893.71671218262</v>
      </c>
      <c r="G239" s="298">
        <f t="shared" si="565"/>
        <v>204788.80591055853</v>
      </c>
      <c r="H239" s="298">
        <f t="shared" si="565"/>
        <v>214655.77766777884</v>
      </c>
      <c r="I239" s="298">
        <f t="shared" si="565"/>
        <v>224492.49364517955</v>
      </c>
      <c r="J239" s="298">
        <f t="shared" si="565"/>
        <v>234298.69890109386</v>
      </c>
      <c r="K239" s="298">
        <f t="shared" si="565"/>
        <v>244073.65551977587</v>
      </c>
      <c r="L239" s="298">
        <f t="shared" si="565"/>
        <v>253816.73212961969</v>
      </c>
      <c r="M239" s="298">
        <f t="shared" si="565"/>
        <v>263527.25289662858</v>
      </c>
      <c r="N239" s="298">
        <f t="shared" si="565"/>
        <v>273204.53577026958</v>
      </c>
      <c r="O239" s="298">
        <f t="shared" si="565"/>
        <v>282847.88235089817</v>
      </c>
      <c r="P239" s="298">
        <f t="shared" si="565"/>
        <v>292456.58003660943</v>
      </c>
      <c r="Q239" s="298">
        <f t="shared" si="565"/>
        <v>302029.90135320858</v>
      </c>
      <c r="R239" s="298">
        <f t="shared" si="565"/>
        <v>311567.10270239552</v>
      </c>
      <c r="S239" s="298">
        <f t="shared" si="565"/>
        <v>321067.42830060126</v>
      </c>
      <c r="T239" s="298">
        <f t="shared" si="565"/>
        <v>330530.09307244443</v>
      </c>
      <c r="U239" s="298">
        <f t="shared" si="565"/>
        <v>339954.34785496263</v>
      </c>
      <c r="V239" s="298">
        <f t="shared" si="565"/>
        <v>349339.22315130127</v>
      </c>
      <c r="W239" s="298">
        <f t="shared" si="565"/>
        <v>358684.52834948135</v>
      </c>
      <c r="X239" s="298">
        <f t="shared" si="565"/>
        <v>367986.90300077398</v>
      </c>
      <c r="Z239" s="296">
        <v>39</v>
      </c>
      <c r="AA239" s="3" t="s">
        <v>71</v>
      </c>
      <c r="AB239" s="297">
        <f t="shared" ref="AB239:AV239" si="566">+AB209+AB179+AB149+AB119+AB89+AB59+AB29</f>
        <v>175864.04143457604</v>
      </c>
      <c r="AC239" s="298">
        <f t="shared" si="566"/>
        <v>186266.16891657913</v>
      </c>
      <c r="AD239" s="298">
        <f t="shared" si="566"/>
        <v>196314.49190701445</v>
      </c>
      <c r="AE239" s="298">
        <f t="shared" si="566"/>
        <v>206281.71630564649</v>
      </c>
      <c r="AF239" s="298">
        <f t="shared" si="566"/>
        <v>216220.61828697694</v>
      </c>
      <c r="AG239" s="298">
        <f t="shared" si="566"/>
        <v>226129.04392385279</v>
      </c>
      <c r="AH239" s="298">
        <f t="shared" si="566"/>
        <v>236006.73641608295</v>
      </c>
      <c r="AI239" s="298">
        <f t="shared" si="566"/>
        <v>245852.9524685152</v>
      </c>
      <c r="AJ239" s="298">
        <f t="shared" si="566"/>
        <v>255667.05610684474</v>
      </c>
      <c r="AK239" s="298">
        <f t="shared" si="566"/>
        <v>265448.36657024513</v>
      </c>
      <c r="AL239" s="298">
        <f t="shared" si="566"/>
        <v>275196.19683603488</v>
      </c>
      <c r="AM239" s="298">
        <f t="shared" si="566"/>
        <v>284909.84341323626</v>
      </c>
      <c r="AN239" s="298">
        <f t="shared" si="566"/>
        <v>294588.58850507636</v>
      </c>
      <c r="AO239" s="298">
        <f t="shared" si="566"/>
        <v>304231.69933407335</v>
      </c>
      <c r="AP239" s="298">
        <f t="shared" si="566"/>
        <v>313838.42688109615</v>
      </c>
      <c r="AQ239" s="298">
        <f t="shared" si="566"/>
        <v>323408.00985291274</v>
      </c>
      <c r="AR239" s="298">
        <f t="shared" si="566"/>
        <v>332939.65745094279</v>
      </c>
      <c r="AS239" s="298">
        <f t="shared" si="566"/>
        <v>342432.61505082535</v>
      </c>
      <c r="AT239" s="298">
        <f t="shared" si="566"/>
        <v>351885.90608807385</v>
      </c>
      <c r="AU239" s="298">
        <f t="shared" si="566"/>
        <v>361299.33856114873</v>
      </c>
      <c r="AV239" s="298">
        <f t="shared" si="566"/>
        <v>370669.52752364951</v>
      </c>
      <c r="AX239" s="301"/>
      <c r="AY239" s="301"/>
      <c r="AZ239" s="301"/>
      <c r="BA239" s="301"/>
      <c r="BB239" s="301"/>
      <c r="BC239" s="301"/>
      <c r="BD239" s="301"/>
      <c r="BE239" s="301"/>
      <c r="BF239" s="301"/>
      <c r="BG239" s="301"/>
      <c r="BH239" s="301"/>
      <c r="BI239" s="301"/>
      <c r="BJ239" s="301"/>
      <c r="BK239" s="301"/>
      <c r="BL239" s="301"/>
      <c r="BM239" s="301"/>
      <c r="BN239" s="301"/>
      <c r="BO239" s="301"/>
      <c r="BP239" s="301"/>
      <c r="BQ239" s="301"/>
      <c r="BR239" s="301"/>
    </row>
    <row r="240" spans="2:70" x14ac:dyDescent="0.2">
      <c r="B240" s="296">
        <v>40</v>
      </c>
      <c r="C240" s="3" t="s">
        <v>72</v>
      </c>
      <c r="D240" s="297">
        <f t="shared" ref="D240:X240" si="567">+D210+D180+D150+D120+D90+D60+D30</f>
        <v>145990.21439708467</v>
      </c>
      <c r="E240" s="298">
        <f t="shared" si="567"/>
        <v>155439.15012264857</v>
      </c>
      <c r="F240" s="298">
        <f t="shared" si="567"/>
        <v>167459.18701088015</v>
      </c>
      <c r="G240" s="298">
        <f t="shared" si="567"/>
        <v>178228.38062668563</v>
      </c>
      <c r="H240" s="298">
        <f t="shared" si="567"/>
        <v>187382.38434997504</v>
      </c>
      <c r="I240" s="298">
        <f t="shared" si="567"/>
        <v>196539.29446704657</v>
      </c>
      <c r="J240" s="298">
        <f t="shared" si="567"/>
        <v>205699.33200989806</v>
      </c>
      <c r="K240" s="298">
        <f t="shared" si="567"/>
        <v>214862.52333088737</v>
      </c>
      <c r="L240" s="298">
        <f t="shared" si="567"/>
        <v>224028.94470558071</v>
      </c>
      <c r="M240" s="298">
        <f t="shared" si="567"/>
        <v>233198.66139647804</v>
      </c>
      <c r="N240" s="298">
        <f t="shared" si="567"/>
        <v>242371.74326198941</v>
      </c>
      <c r="O240" s="298">
        <f t="shared" si="567"/>
        <v>251548.26080310438</v>
      </c>
      <c r="P240" s="298">
        <f t="shared" si="567"/>
        <v>260728.28621075835</v>
      </c>
      <c r="Q240" s="298">
        <f t="shared" si="567"/>
        <v>269911.89314392116</v>
      </c>
      <c r="R240" s="298">
        <f t="shared" si="567"/>
        <v>279099.1567988554</v>
      </c>
      <c r="S240" s="298">
        <f t="shared" si="567"/>
        <v>288290.15403850999</v>
      </c>
      <c r="T240" s="298">
        <f t="shared" si="567"/>
        <v>297484.96298538131</v>
      </c>
      <c r="U240" s="298">
        <f t="shared" si="567"/>
        <v>306683.66478974844</v>
      </c>
      <c r="V240" s="298">
        <f t="shared" si="567"/>
        <v>315886.33688976004</v>
      </c>
      <c r="W240" s="298">
        <f t="shared" si="567"/>
        <v>325093.07949864632</v>
      </c>
      <c r="X240" s="298">
        <f t="shared" si="567"/>
        <v>334303.91231924883</v>
      </c>
      <c r="Z240" s="296">
        <v>40</v>
      </c>
      <c r="AA240" s="3" t="s">
        <v>72</v>
      </c>
      <c r="AB240" s="297">
        <f t="shared" ref="AB240:AV240" si="568">+AB210+AB180+AB150+AB120+AB90+AB60+AB30</f>
        <v>147054.48306003932</v>
      </c>
      <c r="AC240" s="298">
        <f t="shared" si="568"/>
        <v>156572.3015270427</v>
      </c>
      <c r="AD240" s="298">
        <f t="shared" si="568"/>
        <v>168679.96448418946</v>
      </c>
      <c r="AE240" s="298">
        <f t="shared" si="568"/>
        <v>179527.6655214543</v>
      </c>
      <c r="AF240" s="298">
        <f t="shared" si="568"/>
        <v>188748.40193188615</v>
      </c>
      <c r="AG240" s="298">
        <f t="shared" si="568"/>
        <v>197972.06592371128</v>
      </c>
      <c r="AH240" s="298">
        <f t="shared" si="568"/>
        <v>207198.88014025008</v>
      </c>
      <c r="AI240" s="298">
        <f t="shared" si="568"/>
        <v>216428.87112596948</v>
      </c>
      <c r="AJ240" s="298">
        <f t="shared" si="568"/>
        <v>225662.11571248446</v>
      </c>
      <c r="AK240" s="298">
        <f t="shared" si="568"/>
        <v>234898.67963805835</v>
      </c>
      <c r="AL240" s="298">
        <f t="shared" si="568"/>
        <v>244138.63327036946</v>
      </c>
      <c r="AM240" s="298">
        <f t="shared" si="568"/>
        <v>253382.04762435891</v>
      </c>
      <c r="AN240" s="298">
        <f t="shared" si="568"/>
        <v>262628.99541723501</v>
      </c>
      <c r="AO240" s="298">
        <f t="shared" si="568"/>
        <v>271879.55084494036</v>
      </c>
      <c r="AP240" s="298">
        <f t="shared" si="568"/>
        <v>281133.78965191892</v>
      </c>
      <c r="AQ240" s="298">
        <f t="shared" si="568"/>
        <v>290391.78926145093</v>
      </c>
      <c r="AR240" s="298">
        <f t="shared" si="568"/>
        <v>299653.62836554472</v>
      </c>
      <c r="AS240" s="298">
        <f t="shared" si="568"/>
        <v>308919.38870606571</v>
      </c>
      <c r="AT240" s="298">
        <f t="shared" si="568"/>
        <v>318189.1482856861</v>
      </c>
      <c r="AU240" s="298">
        <f t="shared" si="568"/>
        <v>327463.00804819149</v>
      </c>
      <c r="AV240" s="298">
        <f t="shared" si="568"/>
        <v>336740.98784005595</v>
      </c>
      <c r="AX240" s="301"/>
      <c r="AY240" s="301"/>
      <c r="AZ240" s="301"/>
      <c r="BA240" s="301"/>
      <c r="BB240" s="301"/>
      <c r="BC240" s="301"/>
      <c r="BD240" s="301"/>
      <c r="BE240" s="301"/>
      <c r="BF240" s="301"/>
      <c r="BG240" s="301"/>
      <c r="BH240" s="301"/>
      <c r="BI240" s="301"/>
      <c r="BJ240" s="301"/>
      <c r="BK240" s="301"/>
      <c r="BL240" s="301"/>
      <c r="BM240" s="301"/>
      <c r="BN240" s="301"/>
      <c r="BO240" s="301"/>
      <c r="BP240" s="301"/>
      <c r="BQ240" s="301"/>
      <c r="BR240" s="301"/>
    </row>
    <row r="241" spans="2:70" x14ac:dyDescent="0.2">
      <c r="B241" s="296">
        <v>45</v>
      </c>
      <c r="C241" s="3" t="s">
        <v>73</v>
      </c>
      <c r="D241" s="297">
        <f t="shared" ref="D241:X241" si="569">+D211+D181+D151+D121+D91+D61+D31</f>
        <v>1363.7397799662494</v>
      </c>
      <c r="E241" s="298">
        <f t="shared" si="569"/>
        <v>1381.0823579461589</v>
      </c>
      <c r="F241" s="298">
        <f t="shared" si="569"/>
        <v>1398.4966941059304</v>
      </c>
      <c r="G241" s="298">
        <f t="shared" si="569"/>
        <v>1417.5126117694372</v>
      </c>
      <c r="H241" s="298">
        <f t="shared" si="569"/>
        <v>1435.0765713680703</v>
      </c>
      <c r="I241" s="298">
        <f t="shared" si="569"/>
        <v>1454.2421124704385</v>
      </c>
      <c r="J241" s="298">
        <f t="shared" si="569"/>
        <v>1473.4855188318063</v>
      </c>
      <c r="K241" s="298">
        <f t="shared" si="569"/>
        <v>1492.8052636823891</v>
      </c>
      <c r="L241" s="298">
        <f t="shared" si="569"/>
        <v>1512.2028737919718</v>
      </c>
      <c r="M241" s="298">
        <f t="shared" si="569"/>
        <v>1531.6798759303379</v>
      </c>
      <c r="N241" s="298">
        <f t="shared" si="569"/>
        <v>1551.2362700974882</v>
      </c>
      <c r="O241" s="298">
        <f t="shared" si="569"/>
        <v>1572.4018796172945</v>
      </c>
      <c r="P241" s="298">
        <f t="shared" si="569"/>
        <v>1592.1216381513652</v>
      </c>
      <c r="Q241" s="298">
        <f t="shared" si="569"/>
        <v>1613.4490852683082</v>
      </c>
      <c r="R241" s="298">
        <f t="shared" si="569"/>
        <v>1633.3352617088678</v>
      </c>
      <c r="S241" s="298">
        <f t="shared" si="569"/>
        <v>1654.8321802718683</v>
      </c>
      <c r="T241" s="298">
        <f t="shared" si="569"/>
        <v>1676.4130711730056</v>
      </c>
      <c r="U241" s="298">
        <f t="shared" si="569"/>
        <v>1698.0809879518483</v>
      </c>
      <c r="V241" s="298">
        <f t="shared" si="569"/>
        <v>1721.3642271624844</v>
      </c>
      <c r="W241" s="298">
        <f t="shared" si="569"/>
        <v>1743.2077224665222</v>
      </c>
      <c r="X241" s="298">
        <f t="shared" si="569"/>
        <v>1766.6665402023532</v>
      </c>
      <c r="Z241" s="296">
        <v>45</v>
      </c>
      <c r="AA241" s="3" t="s">
        <v>73</v>
      </c>
      <c r="AB241" s="297">
        <f t="shared" ref="AB241:AV241" si="570">+AB211+AB181+AB151+AB121+AB91+AB61+AB31</f>
        <v>1404.5019619894406</v>
      </c>
      <c r="AC241" s="298">
        <f t="shared" si="570"/>
        <v>1422.3629096251693</v>
      </c>
      <c r="AD241" s="298">
        <f t="shared" si="570"/>
        <v>1440.2977602927567</v>
      </c>
      <c r="AE241" s="298">
        <f t="shared" si="570"/>
        <v>1459.8820637352255</v>
      </c>
      <c r="AF241" s="298">
        <f t="shared" si="570"/>
        <v>1477.9710100862621</v>
      </c>
      <c r="AG241" s="298">
        <f t="shared" si="570"/>
        <v>1497.7094092121799</v>
      </c>
      <c r="AH241" s="298">
        <f t="shared" si="570"/>
        <v>1517.5280009896887</v>
      </c>
      <c r="AI241" s="298">
        <f t="shared" si="570"/>
        <v>1537.4252130138557</v>
      </c>
      <c r="AJ241" s="298">
        <f t="shared" si="570"/>
        <v>1557.4026176896136</v>
      </c>
      <c r="AK241" s="298">
        <f t="shared" si="570"/>
        <v>1577.4617874218957</v>
      </c>
      <c r="AL241" s="298">
        <f t="shared" si="570"/>
        <v>1597.6027222107018</v>
      </c>
      <c r="AM241" s="298">
        <f t="shared" si="570"/>
        <v>1619.4009717990555</v>
      </c>
      <c r="AN241" s="298">
        <f t="shared" si="570"/>
        <v>1639.7101539157093</v>
      </c>
      <c r="AO241" s="298">
        <f t="shared" si="570"/>
        <v>1661.675078426978</v>
      </c>
      <c r="AP241" s="298">
        <f t="shared" si="570"/>
        <v>1682.1556526813461</v>
      </c>
      <c r="AQ241" s="298">
        <f t="shared" si="570"/>
        <v>1704.2951141401945</v>
      </c>
      <c r="AR241" s="298">
        <f t="shared" si="570"/>
        <v>1726.5210578703668</v>
      </c>
      <c r="AS241" s="298">
        <f t="shared" si="570"/>
        <v>1748.8366286817291</v>
      </c>
      <c r="AT241" s="298">
        <f t="shared" si="570"/>
        <v>1772.8158039123709</v>
      </c>
      <c r="AU241" s="298">
        <f t="shared" si="570"/>
        <v>1795.3122012910464</v>
      </c>
      <c r="AV241" s="298">
        <f t="shared" si="570"/>
        <v>1819.4722030890016</v>
      </c>
      <c r="AX241" s="301"/>
      <c r="AY241" s="301"/>
      <c r="AZ241" s="301"/>
      <c r="BA241" s="301"/>
      <c r="BB241" s="301"/>
      <c r="BC241" s="301"/>
      <c r="BD241" s="301"/>
      <c r="BE241" s="301"/>
      <c r="BF241" s="301"/>
      <c r="BG241" s="301"/>
      <c r="BH241" s="301"/>
      <c r="BI241" s="301"/>
      <c r="BJ241" s="301"/>
      <c r="BK241" s="301"/>
      <c r="BL241" s="301"/>
      <c r="BM241" s="301"/>
      <c r="BN241" s="301"/>
      <c r="BO241" s="301"/>
      <c r="BP241" s="301"/>
      <c r="BQ241" s="301"/>
      <c r="BR241" s="301"/>
    </row>
    <row r="242" spans="2:70" ht="13.5" thickBot="1" x14ac:dyDescent="0.25">
      <c r="B242" s="296">
        <v>46</v>
      </c>
      <c r="C242" s="76" t="s">
        <v>74</v>
      </c>
      <c r="D242" s="297">
        <f t="shared" ref="D242:X242" si="571">+D212+D182+D152+D122+D92+D62+D32</f>
        <v>68.52</v>
      </c>
      <c r="E242" s="298">
        <f t="shared" si="571"/>
        <v>123.94</v>
      </c>
      <c r="F242" s="298">
        <f t="shared" si="571"/>
        <v>140.25775761805068</v>
      </c>
      <c r="G242" s="298">
        <f t="shared" si="571"/>
        <v>149.27673024734435</v>
      </c>
      <c r="H242" s="298">
        <f t="shared" si="571"/>
        <v>159.3143614794138</v>
      </c>
      <c r="I242" s="298">
        <f t="shared" si="571"/>
        <v>169.97664185469489</v>
      </c>
      <c r="J242" s="298">
        <f t="shared" si="571"/>
        <v>188.1106869814686</v>
      </c>
      <c r="K242" s="298">
        <f t="shared" si="571"/>
        <v>214.08167635884323</v>
      </c>
      <c r="L242" s="298">
        <f t="shared" si="571"/>
        <v>269.93011475536957</v>
      </c>
      <c r="M242" s="298">
        <f t="shared" si="571"/>
        <v>280.47982072872605</v>
      </c>
      <c r="N242" s="298">
        <f t="shared" si="571"/>
        <v>291.44184192754426</v>
      </c>
      <c r="O242" s="298">
        <f t="shared" si="571"/>
        <v>302.83229290947889</v>
      </c>
      <c r="P242" s="298">
        <f t="shared" si="571"/>
        <v>314.66791803907114</v>
      </c>
      <c r="Q242" s="298">
        <f t="shared" si="571"/>
        <v>326.96611610255491</v>
      </c>
      <c r="R242" s="298">
        <f t="shared" si="571"/>
        <v>339.74496588468605</v>
      </c>
      <c r="S242" s="298">
        <f t="shared" si="571"/>
        <v>353.02325274519342</v>
      </c>
      <c r="T242" s="298">
        <f t="shared" si="571"/>
        <v>366.82049623391987</v>
      </c>
      <c r="U242" s="298">
        <f t="shared" si="571"/>
        <v>381.15697878524884</v>
      </c>
      <c r="V242" s="298">
        <f t="shared" si="571"/>
        <v>396.05377553399791</v>
      </c>
      <c r="W242" s="298">
        <f t="shared" si="571"/>
        <v>411.53278529661014</v>
      </c>
      <c r="X242" s="298">
        <f t="shared" si="571"/>
        <v>427.61676276318633</v>
      </c>
      <c r="Z242" s="296">
        <v>46</v>
      </c>
      <c r="AA242" s="76" t="s">
        <v>74</v>
      </c>
      <c r="AB242" s="297">
        <f t="shared" ref="AB242:AV242" si="572">+AB212+AB182+AB152+AB122+AB92+AB62+AB32</f>
        <v>69.313461599999997</v>
      </c>
      <c r="AC242" s="298">
        <f t="shared" si="572"/>
        <v>125.37522519999999</v>
      </c>
      <c r="AD242" s="298">
        <f t="shared" si="572"/>
        <v>141.88194245126769</v>
      </c>
      <c r="AE242" s="298">
        <f t="shared" si="572"/>
        <v>151.0053547836086</v>
      </c>
      <c r="AF242" s="298">
        <f t="shared" si="572"/>
        <v>161.15922178534541</v>
      </c>
      <c r="AG242" s="298">
        <f t="shared" si="572"/>
        <v>171.94497136737223</v>
      </c>
      <c r="AH242" s="298">
        <f t="shared" si="572"/>
        <v>190.28900873671401</v>
      </c>
      <c r="AI242" s="298">
        <f t="shared" si="572"/>
        <v>216.5607421710786</v>
      </c>
      <c r="AJ242" s="298">
        <f t="shared" si="572"/>
        <v>273.05590548423675</v>
      </c>
      <c r="AK242" s="298">
        <f t="shared" si="572"/>
        <v>283.72777705276468</v>
      </c>
      <c r="AL242" s="298">
        <f t="shared" si="572"/>
        <v>294.81673845706518</v>
      </c>
      <c r="AM242" s="298">
        <f t="shared" si="572"/>
        <v>306.33909086137066</v>
      </c>
      <c r="AN242" s="298">
        <f t="shared" si="572"/>
        <v>318.31177252996355</v>
      </c>
      <c r="AO242" s="298">
        <f t="shared" si="572"/>
        <v>330.75238372702245</v>
      </c>
      <c r="AP242" s="298">
        <f t="shared" si="572"/>
        <v>343.67921258963071</v>
      </c>
      <c r="AQ242" s="298">
        <f t="shared" si="572"/>
        <v>357.11126201198272</v>
      </c>
      <c r="AR242" s="298">
        <f t="shared" si="572"/>
        <v>371.06827758030863</v>
      </c>
      <c r="AS242" s="298">
        <f t="shared" si="572"/>
        <v>385.57077659958202</v>
      </c>
      <c r="AT242" s="298">
        <f t="shared" si="572"/>
        <v>400.64007825468155</v>
      </c>
      <c r="AU242" s="298">
        <f t="shared" si="572"/>
        <v>416.29833495034484</v>
      </c>
      <c r="AV242" s="298">
        <f t="shared" si="572"/>
        <v>432.56856487598401</v>
      </c>
      <c r="AX242" s="301"/>
      <c r="AY242" s="301"/>
      <c r="AZ242" s="301"/>
      <c r="BA242" s="301"/>
      <c r="BB242" s="301"/>
      <c r="BC242" s="301"/>
      <c r="BD242" s="301"/>
      <c r="BE242" s="301"/>
      <c r="BF242" s="301"/>
      <c r="BG242" s="301"/>
      <c r="BH242" s="301"/>
      <c r="BI242" s="301"/>
      <c r="BJ242" s="301"/>
      <c r="BK242" s="301"/>
      <c r="BL242" s="301"/>
      <c r="BM242" s="301"/>
      <c r="BN242" s="301"/>
      <c r="BO242" s="301"/>
      <c r="BP242" s="301"/>
      <c r="BQ242" s="301"/>
      <c r="BR242" s="301"/>
    </row>
    <row r="243" spans="2:70" ht="13.5" thickBot="1" x14ac:dyDescent="0.25">
      <c r="B243" s="305"/>
      <c r="C243" s="306" t="s">
        <v>75</v>
      </c>
      <c r="D243" s="307">
        <f t="shared" ref="D243" si="573">+SUM(D219:D242)</f>
        <v>31089088.461908441</v>
      </c>
      <c r="E243" s="307">
        <f t="shared" ref="E243" si="574">+SUM(E219:E242)</f>
        <v>31806300.283716161</v>
      </c>
      <c r="F243" s="307">
        <f t="shared" ref="F243" si="575">+SUM(F219:F242)</f>
        <v>32573790.812660098</v>
      </c>
      <c r="G243" s="307">
        <f t="shared" ref="G243" si="576">+SUM(G219:G242)</f>
        <v>33370260.77260799</v>
      </c>
      <c r="H243" s="307">
        <f t="shared" ref="H243" si="577">+SUM(H219:H242)</f>
        <v>34165974.083889499</v>
      </c>
      <c r="I243" s="307">
        <f t="shared" ref="I243" si="578">+SUM(I219:I242)</f>
        <v>34973192.979825824</v>
      </c>
      <c r="J243" s="307">
        <f t="shared" ref="J243" si="579">+SUM(J219:J242)</f>
        <v>35780342.222153634</v>
      </c>
      <c r="K243" s="307">
        <f t="shared" ref="K243" si="580">+SUM(K219:K242)</f>
        <v>36594738.231903441</v>
      </c>
      <c r="L243" s="307">
        <f t="shared" ref="L243" si="581">+SUM(L219:L242)</f>
        <v>37415971.350734904</v>
      </c>
      <c r="M243" s="307">
        <f t="shared" ref="M243" si="582">+SUM(M219:M242)</f>
        <v>38237534.477259912</v>
      </c>
      <c r="N243" s="307">
        <f t="shared" ref="N243" si="583">+SUM(N219:N242)</f>
        <v>39066579.657444879</v>
      </c>
      <c r="O243" s="307">
        <f t="shared" ref="O243" si="584">+SUM(O219:O242)</f>
        <v>39903156.958430178</v>
      </c>
      <c r="P243" s="307">
        <f t="shared" ref="P243" si="585">+SUM(P219:P242)</f>
        <v>40747535.45667173</v>
      </c>
      <c r="Q243" s="307">
        <f t="shared" ref="Q243" si="586">+SUM(Q219:Q242)</f>
        <v>41599766.48447676</v>
      </c>
      <c r="R243" s="307">
        <f t="shared" ref="R243" si="587">+SUM(R219:R242)</f>
        <v>42460684.769389242</v>
      </c>
      <c r="S243" s="307">
        <f t="shared" ref="S243" si="588">+SUM(S219:S242)</f>
        <v>43329860.672334082</v>
      </c>
      <c r="T243" s="307">
        <f t="shared" ref="T243" si="589">+SUM(T219:T242)</f>
        <v>44207424.755330384</v>
      </c>
      <c r="U243" s="307">
        <f t="shared" ref="U243" si="590">+SUM(U219:U242)</f>
        <v>45093582.061821781</v>
      </c>
      <c r="V243" s="307">
        <f t="shared" ref="V243" si="591">+SUM(V219:V242)</f>
        <v>45986892.544716507</v>
      </c>
      <c r="W243" s="307">
        <f t="shared" ref="W243" si="592">+SUM(W219:W242)</f>
        <v>46889174.376074113</v>
      </c>
      <c r="X243" s="307">
        <f t="shared" ref="X243" si="593">+SUM(X219:X242)</f>
        <v>47801005.494310409</v>
      </c>
      <c r="Z243" s="305"/>
      <c r="AA243" s="306" t="s">
        <v>75</v>
      </c>
      <c r="AB243" s="307">
        <f t="shared" ref="AB243" si="594">+SUM(AB219:AB242)</f>
        <v>31865239.188412137</v>
      </c>
      <c r="AC243" s="307">
        <f t="shared" ref="AC243" si="595">+SUM(AC219:AC242)</f>
        <v>32603079.813846942</v>
      </c>
      <c r="AD243" s="307">
        <f t="shared" ref="AD243" si="596">+SUM(AD219:AD242)</f>
        <v>33391979.881021868</v>
      </c>
      <c r="AE243" s="307">
        <f t="shared" ref="AE243" si="597">+SUM(AE219:AE242)</f>
        <v>34210961.869528316</v>
      </c>
      <c r="AF243" s="307">
        <f t="shared" ref="AF243" si="598">+SUM(AF219:AF242)</f>
        <v>35029144.262433857</v>
      </c>
      <c r="AG243" s="307">
        <f t="shared" ref="AG243" si="599">+SUM(AG219:AG242)</f>
        <v>35859169.127372369</v>
      </c>
      <c r="AH243" s="307">
        <f t="shared" ref="AH243" si="600">+SUM(AH219:AH242)</f>
        <v>36689033.387369268</v>
      </c>
      <c r="AI243" s="307">
        <f t="shared" ref="AI243" si="601">+SUM(AI219:AI242)</f>
        <v>37526316.64281211</v>
      </c>
      <c r="AJ243" s="307">
        <f t="shared" ref="AJ243" si="602">+SUM(AJ219:AJ242)</f>
        <v>38370603.626270071</v>
      </c>
      <c r="AK243" s="307">
        <f t="shared" ref="AK243" si="603">+SUM(AK219:AK242)</f>
        <v>39215116.97867211</v>
      </c>
      <c r="AL243" s="307">
        <f t="shared" ref="AL243" si="604">+SUM(AL219:AL242)</f>
        <v>40067293.646247551</v>
      </c>
      <c r="AM243" s="307">
        <f t="shared" ref="AM243" si="605">+SUM(AM219:AM242)</f>
        <v>40927183.198336042</v>
      </c>
      <c r="AN243" s="307">
        <f t="shared" ref="AN243" si="606">+SUM(AN219:AN242)</f>
        <v>41795061.971297696</v>
      </c>
      <c r="AO243" s="307">
        <f t="shared" ref="AO243" si="607">+SUM(AO219:AO242)</f>
        <v>42670981.994801037</v>
      </c>
      <c r="AP243" s="307">
        <f t="shared" ref="AP243" si="608">+SUM(AP219:AP242)</f>
        <v>43555801.433954932</v>
      </c>
      <c r="AQ243" s="307">
        <f t="shared" ref="AQ243" si="609">+SUM(AQ219:AQ242)</f>
        <v>44449077.262491599</v>
      </c>
      <c r="AR243" s="307">
        <f t="shared" ref="AR243" si="610">+SUM(AR219:AR242)</f>
        <v>45350942.912050746</v>
      </c>
      <c r="AS243" s="307">
        <f t="shared" ref="AS243" si="611">+SUM(AS219:AS242)</f>
        <v>46261608.547135077</v>
      </c>
      <c r="AT243" s="307">
        <f t="shared" ref="AT243" si="612">+SUM(AT219:AT242)</f>
        <v>47179590.898938939</v>
      </c>
      <c r="AU243" s="307">
        <f t="shared" ref="AU243" si="613">+SUM(AU219:AU242)</f>
        <v>48106761.029957332</v>
      </c>
      <c r="AV243" s="307">
        <f t="shared" ref="AV243" si="614">+SUM(AV219:AV242)</f>
        <v>49043709.949146926</v>
      </c>
      <c r="AX243" s="301"/>
      <c r="AY243" s="301"/>
      <c r="AZ243" s="301"/>
      <c r="BA243" s="301"/>
      <c r="BB243" s="301"/>
      <c r="BC243" s="301"/>
      <c r="BD243" s="301"/>
      <c r="BE243" s="301"/>
      <c r="BF243" s="301"/>
      <c r="BG243" s="301"/>
      <c r="BH243" s="301"/>
      <c r="BI243" s="301"/>
      <c r="BJ243" s="301"/>
      <c r="BK243" s="301"/>
      <c r="BL243" s="301"/>
      <c r="BM243" s="301"/>
      <c r="BN243" s="301"/>
      <c r="BO243" s="301"/>
      <c r="BP243" s="301"/>
      <c r="BQ243" s="301"/>
      <c r="BR243" s="301"/>
    </row>
    <row r="244" spans="2:70" ht="13.5" thickBot="1" x14ac:dyDescent="0.25">
      <c r="C244" s="306" t="s">
        <v>101</v>
      </c>
      <c r="D244" s="307">
        <f t="shared" ref="D244:X244" si="615">+D243-D213-D183-D153-D123-D93-D63-D33</f>
        <v>0</v>
      </c>
      <c r="E244" s="314">
        <f t="shared" si="615"/>
        <v>0</v>
      </c>
      <c r="F244" s="314">
        <f t="shared" si="615"/>
        <v>0</v>
      </c>
      <c r="G244" s="314">
        <f t="shared" si="615"/>
        <v>0</v>
      </c>
      <c r="H244" s="314">
        <f t="shared" si="615"/>
        <v>0</v>
      </c>
      <c r="I244" s="314">
        <f t="shared" si="615"/>
        <v>0</v>
      </c>
      <c r="J244" s="314">
        <f t="shared" si="615"/>
        <v>0</v>
      </c>
      <c r="K244" s="314">
        <f t="shared" si="615"/>
        <v>0</v>
      </c>
      <c r="L244" s="314">
        <f t="shared" si="615"/>
        <v>0</v>
      </c>
      <c r="M244" s="314">
        <f t="shared" si="615"/>
        <v>0</v>
      </c>
      <c r="N244" s="314">
        <f t="shared" si="615"/>
        <v>0</v>
      </c>
      <c r="O244" s="314">
        <f t="shared" si="615"/>
        <v>0</v>
      </c>
      <c r="P244" s="314">
        <f t="shared" si="615"/>
        <v>0</v>
      </c>
      <c r="Q244" s="314">
        <f t="shared" si="615"/>
        <v>0</v>
      </c>
      <c r="R244" s="314">
        <f t="shared" si="615"/>
        <v>0</v>
      </c>
      <c r="S244" s="314">
        <f t="shared" si="615"/>
        <v>2.9802322387695313E-8</v>
      </c>
      <c r="T244" s="314">
        <f t="shared" si="615"/>
        <v>0</v>
      </c>
      <c r="U244" s="314">
        <f t="shared" si="615"/>
        <v>0</v>
      </c>
      <c r="V244" s="314">
        <f t="shared" si="615"/>
        <v>0</v>
      </c>
      <c r="W244" s="314">
        <f t="shared" si="615"/>
        <v>0</v>
      </c>
      <c r="X244" s="314">
        <f t="shared" si="615"/>
        <v>0</v>
      </c>
      <c r="AA244" s="306" t="s">
        <v>101</v>
      </c>
      <c r="AB244" s="307">
        <f t="shared" ref="AB244:AV244" si="616">+AB243-AB213-AB183-AB153-AB123-AB93-AB63-AB33</f>
        <v>0</v>
      </c>
      <c r="AC244" s="314">
        <f t="shared" si="616"/>
        <v>0</v>
      </c>
      <c r="AD244" s="314">
        <f t="shared" si="616"/>
        <v>0</v>
      </c>
      <c r="AE244" s="314">
        <f t="shared" si="616"/>
        <v>0</v>
      </c>
      <c r="AF244" s="314">
        <f t="shared" si="616"/>
        <v>0</v>
      </c>
      <c r="AG244" s="314">
        <f t="shared" si="616"/>
        <v>0</v>
      </c>
      <c r="AH244" s="314">
        <f t="shared" si="616"/>
        <v>0</v>
      </c>
      <c r="AI244" s="314">
        <f t="shared" si="616"/>
        <v>0</v>
      </c>
      <c r="AJ244" s="314">
        <f t="shared" si="616"/>
        <v>0</v>
      </c>
      <c r="AK244" s="314">
        <f t="shared" si="616"/>
        <v>0</v>
      </c>
      <c r="AL244" s="314">
        <f t="shared" si="616"/>
        <v>0</v>
      </c>
      <c r="AM244" s="314">
        <f t="shared" si="616"/>
        <v>0</v>
      </c>
      <c r="AN244" s="314">
        <f t="shared" si="616"/>
        <v>0</v>
      </c>
      <c r="AO244" s="314">
        <f t="shared" si="616"/>
        <v>0</v>
      </c>
      <c r="AP244" s="314">
        <f t="shared" si="616"/>
        <v>0</v>
      </c>
      <c r="AQ244" s="314">
        <f t="shared" si="616"/>
        <v>0</v>
      </c>
      <c r="AR244" s="314">
        <f t="shared" si="616"/>
        <v>0</v>
      </c>
      <c r="AS244" s="314">
        <f t="shared" si="616"/>
        <v>0</v>
      </c>
      <c r="AT244" s="314">
        <f t="shared" si="616"/>
        <v>0</v>
      </c>
      <c r="AU244" s="314">
        <f t="shared" si="616"/>
        <v>0</v>
      </c>
      <c r="AV244" s="314">
        <f t="shared" si="616"/>
        <v>0</v>
      </c>
    </row>
    <row r="245" spans="2:70" x14ac:dyDescent="0.2">
      <c r="AB245" s="311"/>
      <c r="AC245" s="311"/>
      <c r="AD245" s="311"/>
      <c r="AE245" s="311"/>
      <c r="AF245" s="311"/>
      <c r="AG245" s="311"/>
      <c r="AH245" s="311"/>
      <c r="AI245" s="311"/>
      <c r="AJ245" s="311"/>
      <c r="AK245" s="311"/>
      <c r="AL245" s="311"/>
      <c r="AM245" s="311"/>
      <c r="AN245" s="311"/>
      <c r="AO245" s="311"/>
      <c r="AP245" s="311"/>
      <c r="AQ245" s="311"/>
      <c r="AR245" s="311"/>
      <c r="AS245" s="311"/>
      <c r="AT245" s="311"/>
      <c r="AU245" s="311"/>
      <c r="AV245" s="311"/>
    </row>
    <row r="247" spans="2:70" x14ac:dyDescent="0.2">
      <c r="B247" s="294" t="s">
        <v>127</v>
      </c>
      <c r="Z247" s="294" t="s">
        <v>128</v>
      </c>
    </row>
    <row r="248" spans="2:70" ht="13.5" thickBot="1" x14ac:dyDescent="0.25"/>
    <row r="249" spans="2:70" ht="13.5" thickBot="1" x14ac:dyDescent="0.25">
      <c r="B249" s="88" t="s">
        <v>39</v>
      </c>
      <c r="C249" s="89" t="s">
        <v>40</v>
      </c>
      <c r="D249" s="90">
        <f t="shared" ref="D249:X249" si="617">+D218</f>
        <v>2024</v>
      </c>
      <c r="E249" s="91">
        <f t="shared" si="617"/>
        <v>2025</v>
      </c>
      <c r="F249" s="91">
        <f t="shared" si="617"/>
        <v>2026</v>
      </c>
      <c r="G249" s="91">
        <f t="shared" si="617"/>
        <v>2027</v>
      </c>
      <c r="H249" s="91">
        <f t="shared" si="617"/>
        <v>2028</v>
      </c>
      <c r="I249" s="91">
        <f t="shared" si="617"/>
        <v>2029</v>
      </c>
      <c r="J249" s="91">
        <f t="shared" si="617"/>
        <v>2030</v>
      </c>
      <c r="K249" s="91">
        <f t="shared" si="617"/>
        <v>2031</v>
      </c>
      <c r="L249" s="91">
        <f t="shared" si="617"/>
        <v>2032</v>
      </c>
      <c r="M249" s="91">
        <f t="shared" si="617"/>
        <v>2033</v>
      </c>
      <c r="N249" s="91">
        <f t="shared" si="617"/>
        <v>2034</v>
      </c>
      <c r="O249" s="91">
        <f t="shared" si="617"/>
        <v>2035</v>
      </c>
      <c r="P249" s="91">
        <f t="shared" si="617"/>
        <v>2036</v>
      </c>
      <c r="Q249" s="91">
        <f t="shared" si="617"/>
        <v>2037</v>
      </c>
      <c r="R249" s="91">
        <f t="shared" si="617"/>
        <v>2038</v>
      </c>
      <c r="S249" s="91">
        <f t="shared" si="617"/>
        <v>2039</v>
      </c>
      <c r="T249" s="91">
        <f t="shared" si="617"/>
        <v>2040</v>
      </c>
      <c r="U249" s="91">
        <f t="shared" si="617"/>
        <v>2041</v>
      </c>
      <c r="V249" s="91">
        <f t="shared" si="617"/>
        <v>2042</v>
      </c>
      <c r="W249" s="91">
        <f t="shared" si="617"/>
        <v>2043</v>
      </c>
      <c r="X249" s="91">
        <f t="shared" si="617"/>
        <v>2044</v>
      </c>
      <c r="Z249" s="88" t="s">
        <v>39</v>
      </c>
      <c r="AA249" s="89" t="s">
        <v>40</v>
      </c>
      <c r="AB249" s="90">
        <f t="shared" ref="AB249" si="618">+D249</f>
        <v>2024</v>
      </c>
      <c r="AC249" s="91">
        <f t="shared" ref="AC249" si="619">+E249</f>
        <v>2025</v>
      </c>
      <c r="AD249" s="91">
        <f t="shared" ref="AD249" si="620">+F249</f>
        <v>2026</v>
      </c>
      <c r="AE249" s="91">
        <f t="shared" ref="AE249" si="621">+G249</f>
        <v>2027</v>
      </c>
      <c r="AF249" s="91">
        <f t="shared" ref="AF249" si="622">+H249</f>
        <v>2028</v>
      </c>
      <c r="AG249" s="91">
        <f t="shared" ref="AG249" si="623">+I249</f>
        <v>2029</v>
      </c>
      <c r="AH249" s="91">
        <f t="shared" ref="AH249" si="624">+J249</f>
        <v>2030</v>
      </c>
      <c r="AI249" s="91">
        <f t="shared" ref="AI249" si="625">+K249</f>
        <v>2031</v>
      </c>
      <c r="AJ249" s="91">
        <f t="shared" ref="AJ249" si="626">+L249</f>
        <v>2032</v>
      </c>
      <c r="AK249" s="91">
        <f t="shared" ref="AK249" si="627">+M249</f>
        <v>2033</v>
      </c>
      <c r="AL249" s="91">
        <f t="shared" ref="AL249" si="628">+N249</f>
        <v>2034</v>
      </c>
      <c r="AM249" s="91">
        <f t="shared" ref="AM249" si="629">+O249</f>
        <v>2035</v>
      </c>
      <c r="AN249" s="91">
        <f t="shared" ref="AN249" si="630">+P249</f>
        <v>2036</v>
      </c>
      <c r="AO249" s="91">
        <f t="shared" ref="AO249" si="631">+Q249</f>
        <v>2037</v>
      </c>
      <c r="AP249" s="91">
        <f t="shared" ref="AP249" si="632">+R249</f>
        <v>2038</v>
      </c>
      <c r="AQ249" s="91">
        <f t="shared" ref="AQ249" si="633">+S249</f>
        <v>2039</v>
      </c>
      <c r="AR249" s="91">
        <f t="shared" ref="AR249" si="634">+T249</f>
        <v>2040</v>
      </c>
      <c r="AS249" s="91">
        <f t="shared" ref="AS249" si="635">+U249</f>
        <v>2041</v>
      </c>
      <c r="AT249" s="91">
        <f t="shared" ref="AT249" si="636">+V249</f>
        <v>2042</v>
      </c>
      <c r="AU249" s="91">
        <f t="shared" ref="AU249" si="637">+W249</f>
        <v>2043</v>
      </c>
      <c r="AV249" s="91">
        <f t="shared" ref="AV249" si="638">+X249</f>
        <v>2044</v>
      </c>
    </row>
    <row r="250" spans="2:70" x14ac:dyDescent="0.2">
      <c r="B250" s="296">
        <v>6</v>
      </c>
      <c r="C250" s="204" t="s">
        <v>48</v>
      </c>
      <c r="D250" s="297">
        <f t="shared" ref="D250:X250" si="639">+D219/1000</f>
        <v>2444.2383350965742</v>
      </c>
      <c r="E250" s="298">
        <f t="shared" si="639"/>
        <v>2467.7429153200123</v>
      </c>
      <c r="F250" s="298">
        <f t="shared" si="639"/>
        <v>2495.7938663171262</v>
      </c>
      <c r="G250" s="298">
        <f t="shared" si="639"/>
        <v>2522.6065298252283</v>
      </c>
      <c r="H250" s="298">
        <f t="shared" si="639"/>
        <v>2549.2303734553925</v>
      </c>
      <c r="I250" s="298">
        <f t="shared" si="639"/>
        <v>2576.1729997031734</v>
      </c>
      <c r="J250" s="298">
        <f t="shared" si="639"/>
        <v>2603.5970474829719</v>
      </c>
      <c r="K250" s="298">
        <f t="shared" si="639"/>
        <v>2631.5693838347652</v>
      </c>
      <c r="L250" s="298">
        <f t="shared" si="639"/>
        <v>2660.1196073421697</v>
      </c>
      <c r="M250" s="298">
        <f t="shared" si="639"/>
        <v>2689.2662254118836</v>
      </c>
      <c r="N250" s="298">
        <f t="shared" si="639"/>
        <v>2719.0238423731789</v>
      </c>
      <c r="O250" s="298">
        <f t="shared" si="639"/>
        <v>2749.4060083736485</v>
      </c>
      <c r="P250" s="298">
        <f t="shared" si="639"/>
        <v>2780.4260779216829</v>
      </c>
      <c r="Q250" s="298">
        <f t="shared" si="639"/>
        <v>2812.0975251703221</v>
      </c>
      <c r="R250" s="298">
        <f t="shared" si="639"/>
        <v>2844.4340691603702</v>
      </c>
      <c r="S250" s="298">
        <f t="shared" si="639"/>
        <v>2877.4496357632875</v>
      </c>
      <c r="T250" s="298">
        <f t="shared" si="639"/>
        <v>2911.1586843082355</v>
      </c>
      <c r="U250" s="298">
        <f t="shared" si="639"/>
        <v>2945.575010839164</v>
      </c>
      <c r="V250" s="298">
        <f t="shared" si="639"/>
        <v>2980.7164679372972</v>
      </c>
      <c r="W250" s="298">
        <f t="shared" si="639"/>
        <v>3016.5865656321835</v>
      </c>
      <c r="X250" s="298">
        <f t="shared" si="639"/>
        <v>3053.2471829997676</v>
      </c>
      <c r="Z250" s="296">
        <v>6</v>
      </c>
      <c r="AA250" s="204" t="s">
        <v>48</v>
      </c>
      <c r="AB250" s="297">
        <f t="shared" ref="AB250:AV250" si="640">+AB219/1000</f>
        <v>2487.4035840943779</v>
      </c>
      <c r="AC250" s="298">
        <f t="shared" si="640"/>
        <v>2511.3232552045647</v>
      </c>
      <c r="AD250" s="298">
        <f t="shared" si="640"/>
        <v>2539.8695859962909</v>
      </c>
      <c r="AE250" s="298">
        <f t="shared" si="640"/>
        <v>2567.1557611419398</v>
      </c>
      <c r="AF250" s="298">
        <f t="shared" si="640"/>
        <v>2594.2497818506154</v>
      </c>
      <c r="AG250" s="298">
        <f t="shared" si="640"/>
        <v>2621.6682148779323</v>
      </c>
      <c r="AH250" s="298">
        <f t="shared" si="640"/>
        <v>2649.5765713415217</v>
      </c>
      <c r="AI250" s="298">
        <f t="shared" si="640"/>
        <v>2678.0428991532876</v>
      </c>
      <c r="AJ250" s="298">
        <f t="shared" si="640"/>
        <v>2707.0973196078307</v>
      </c>
      <c r="AK250" s="298">
        <f t="shared" si="640"/>
        <v>2736.7586669526586</v>
      </c>
      <c r="AL250" s="298">
        <f t="shared" si="640"/>
        <v>2767.0418034294917</v>
      </c>
      <c r="AM250" s="298">
        <f t="shared" si="640"/>
        <v>2797.9605184815259</v>
      </c>
      <c r="AN250" s="298">
        <f t="shared" si="640"/>
        <v>2829.5284024577791</v>
      </c>
      <c r="AO250" s="298">
        <f t="shared" si="640"/>
        <v>2861.7591674648279</v>
      </c>
      <c r="AP250" s="298">
        <f t="shared" si="640"/>
        <v>2894.6667748217419</v>
      </c>
      <c r="AQ250" s="298">
        <f t="shared" si="640"/>
        <v>2928.265396330863</v>
      </c>
      <c r="AR250" s="298">
        <f t="shared" si="640"/>
        <v>2962.5697466731162</v>
      </c>
      <c r="AS250" s="298">
        <f t="shared" si="640"/>
        <v>2997.5938655305831</v>
      </c>
      <c r="AT250" s="298">
        <f t="shared" si="640"/>
        <v>3033.355920761072</v>
      </c>
      <c r="AU250" s="298">
        <f t="shared" si="640"/>
        <v>3069.8594843812484</v>
      </c>
      <c r="AV250" s="298">
        <f t="shared" si="640"/>
        <v>3107.1675282515425</v>
      </c>
    </row>
    <row r="251" spans="2:70" x14ac:dyDescent="0.2">
      <c r="B251" s="296">
        <v>8</v>
      </c>
      <c r="C251" s="3" t="s">
        <v>50</v>
      </c>
      <c r="D251" s="297">
        <f t="shared" ref="D251:X251" si="641">+D220/1000</f>
        <v>21.230882427375469</v>
      </c>
      <c r="E251" s="298">
        <f t="shared" si="641"/>
        <v>22.154864458576117</v>
      </c>
      <c r="F251" s="298">
        <f t="shared" si="641"/>
        <v>23.058128591584737</v>
      </c>
      <c r="G251" s="298">
        <f t="shared" si="641"/>
        <v>23.919654216886467</v>
      </c>
      <c r="H251" s="298">
        <f t="shared" si="641"/>
        <v>24.781226162192308</v>
      </c>
      <c r="I251" s="298">
        <f t="shared" si="641"/>
        <v>25.642798132421074</v>
      </c>
      <c r="J251" s="298">
        <f t="shared" si="641"/>
        <v>26.504370102663231</v>
      </c>
      <c r="K251" s="298">
        <f t="shared" si="641"/>
        <v>27.365942072905412</v>
      </c>
      <c r="L251" s="298">
        <f t="shared" si="641"/>
        <v>28.227514043147593</v>
      </c>
      <c r="M251" s="298">
        <f t="shared" si="641"/>
        <v>29.089086013389775</v>
      </c>
      <c r="N251" s="298">
        <f t="shared" si="641"/>
        <v>29.950657983631945</v>
      </c>
      <c r="O251" s="298">
        <f t="shared" si="641"/>
        <v>30.812229953874095</v>
      </c>
      <c r="P251" s="298">
        <f t="shared" si="641"/>
        <v>31.673801924116269</v>
      </c>
      <c r="Q251" s="298">
        <f t="shared" si="641"/>
        <v>32.535373894358464</v>
      </c>
      <c r="R251" s="298">
        <f t="shared" si="641"/>
        <v>33.396945864600639</v>
      </c>
      <c r="S251" s="298">
        <f t="shared" si="641"/>
        <v>34.258517834842792</v>
      </c>
      <c r="T251" s="298">
        <f t="shared" si="641"/>
        <v>35.120089805084973</v>
      </c>
      <c r="U251" s="298">
        <f t="shared" si="641"/>
        <v>35.981661775327147</v>
      </c>
      <c r="V251" s="298">
        <f t="shared" si="641"/>
        <v>36.843233745569322</v>
      </c>
      <c r="W251" s="298">
        <f t="shared" si="641"/>
        <v>37.704805715811503</v>
      </c>
      <c r="X251" s="298">
        <f t="shared" si="641"/>
        <v>38.566377686053663</v>
      </c>
      <c r="Z251" s="296">
        <v>8</v>
      </c>
      <c r="AA251" s="3" t="s">
        <v>50</v>
      </c>
      <c r="AB251" s="297">
        <f t="shared" ref="AB251:AV251" si="642">+AB220/1000</f>
        <v>21.605819811042917</v>
      </c>
      <c r="AC251" s="298">
        <f t="shared" si="642"/>
        <v>22.546119364914571</v>
      </c>
      <c r="AD251" s="298">
        <f t="shared" si="642"/>
        <v>23.465335142512128</v>
      </c>
      <c r="AE251" s="298">
        <f t="shared" si="642"/>
        <v>24.342075310356687</v>
      </c>
      <c r="AF251" s="298">
        <f t="shared" si="642"/>
        <v>25.218862616216622</v>
      </c>
      <c r="AG251" s="298">
        <f t="shared" si="642"/>
        <v>26.095649947439632</v>
      </c>
      <c r="AH251" s="298">
        <f t="shared" si="642"/>
        <v>26.972437278676264</v>
      </c>
      <c r="AI251" s="298">
        <f t="shared" si="642"/>
        <v>27.84922460991292</v>
      </c>
      <c r="AJ251" s="298">
        <f t="shared" si="642"/>
        <v>28.726011941149576</v>
      </c>
      <c r="AK251" s="298">
        <f t="shared" si="642"/>
        <v>29.602799272386235</v>
      </c>
      <c r="AL251" s="298">
        <f t="shared" si="642"/>
        <v>30.479586603622892</v>
      </c>
      <c r="AM251" s="298">
        <f t="shared" si="642"/>
        <v>31.356373934859516</v>
      </c>
      <c r="AN251" s="298">
        <f t="shared" si="642"/>
        <v>32.233161266096161</v>
      </c>
      <c r="AO251" s="298">
        <f t="shared" si="642"/>
        <v>33.109948597332831</v>
      </c>
      <c r="AP251" s="298">
        <f t="shared" si="642"/>
        <v>33.986735928569495</v>
      </c>
      <c r="AQ251" s="298">
        <f t="shared" si="642"/>
        <v>34.863523259806122</v>
      </c>
      <c r="AR251" s="298">
        <f t="shared" si="642"/>
        <v>35.740310591042771</v>
      </c>
      <c r="AS251" s="298">
        <f t="shared" si="642"/>
        <v>36.617097922279427</v>
      </c>
      <c r="AT251" s="298">
        <f t="shared" si="642"/>
        <v>37.493885253516062</v>
      </c>
      <c r="AU251" s="298">
        <f t="shared" si="642"/>
        <v>38.370672584752732</v>
      </c>
      <c r="AV251" s="298">
        <f t="shared" si="642"/>
        <v>39.247459915989367</v>
      </c>
    </row>
    <row r="252" spans="2:70" x14ac:dyDescent="0.2">
      <c r="B252" s="296">
        <v>9</v>
      </c>
      <c r="C252" s="3" t="s">
        <v>51</v>
      </c>
      <c r="D252" s="297">
        <f t="shared" ref="D252:X252" si="643">+D221/1000</f>
        <v>157.41332200584498</v>
      </c>
      <c r="E252" s="298">
        <f t="shared" si="643"/>
        <v>160.72818729485743</v>
      </c>
      <c r="F252" s="298">
        <f t="shared" si="643"/>
        <v>164.57624611791013</v>
      </c>
      <c r="G252" s="298">
        <f t="shared" si="643"/>
        <v>168.58621239592583</v>
      </c>
      <c r="H252" s="298">
        <f t="shared" si="643"/>
        <v>172.67813782985195</v>
      </c>
      <c r="I252" s="298">
        <f t="shared" si="643"/>
        <v>176.85692981564202</v>
      </c>
      <c r="J252" s="298">
        <f t="shared" si="643"/>
        <v>181.1232563139227</v>
      </c>
      <c r="K252" s="298">
        <f t="shared" si="643"/>
        <v>185.47923283927383</v>
      </c>
      <c r="L252" s="298">
        <f t="shared" si="643"/>
        <v>189.92667029472889</v>
      </c>
      <c r="M252" s="298">
        <f t="shared" si="643"/>
        <v>194.46750766503325</v>
      </c>
      <c r="N252" s="298">
        <f t="shared" si="643"/>
        <v>199.10370167304384</v>
      </c>
      <c r="O252" s="298">
        <f t="shared" si="643"/>
        <v>203.83725597231987</v>
      </c>
      <c r="P252" s="298">
        <f t="shared" si="643"/>
        <v>208.67021495454611</v>
      </c>
      <c r="Q252" s="298">
        <f t="shared" si="643"/>
        <v>213.60466568138824</v>
      </c>
      <c r="R252" s="298">
        <f t="shared" si="643"/>
        <v>218.64274146902963</v>
      </c>
      <c r="S252" s="298">
        <f t="shared" si="643"/>
        <v>223.78661060670038</v>
      </c>
      <c r="T252" s="298">
        <f t="shared" si="643"/>
        <v>229.0385253629612</v>
      </c>
      <c r="U252" s="298">
        <f t="shared" si="643"/>
        <v>234.40063519623678</v>
      </c>
      <c r="V252" s="298">
        <f t="shared" si="643"/>
        <v>239.8757208282282</v>
      </c>
      <c r="W252" s="298">
        <f t="shared" si="643"/>
        <v>245.46433176930668</v>
      </c>
      <c r="X252" s="298">
        <f t="shared" si="643"/>
        <v>251.17609717472271</v>
      </c>
      <c r="Z252" s="296">
        <v>9</v>
      </c>
      <c r="AA252" s="3" t="s">
        <v>51</v>
      </c>
      <c r="AB252" s="297">
        <f t="shared" ref="AB252:AV252" si="644">+AB221/1000</f>
        <v>160.19324127246813</v>
      </c>
      <c r="AC252" s="298">
        <f t="shared" si="644"/>
        <v>163.56664708248468</v>
      </c>
      <c r="AD252" s="298">
        <f t="shared" si="644"/>
        <v>167.48266262435249</v>
      </c>
      <c r="AE252" s="298">
        <f t="shared" si="644"/>
        <v>171.56344490683793</v>
      </c>
      <c r="AF252" s="298">
        <f t="shared" si="644"/>
        <v>175.7276337439271</v>
      </c>
      <c r="AG252" s="298">
        <f t="shared" si="644"/>
        <v>179.98022319618627</v>
      </c>
      <c r="AH252" s="298">
        <f t="shared" si="644"/>
        <v>184.32189302042684</v>
      </c>
      <c r="AI252" s="298">
        <f t="shared" si="644"/>
        <v>188.75479609121567</v>
      </c>
      <c r="AJ252" s="298">
        <f t="shared" si="644"/>
        <v>193.2807752921338</v>
      </c>
      <c r="AK252" s="298">
        <f t="shared" si="644"/>
        <v>197.9018038503979</v>
      </c>
      <c r="AL252" s="298">
        <f t="shared" si="644"/>
        <v>202.61987304458981</v>
      </c>
      <c r="AM252" s="298">
        <f t="shared" si="644"/>
        <v>207.43702191279124</v>
      </c>
      <c r="AN252" s="298">
        <f t="shared" si="644"/>
        <v>212.35533095064341</v>
      </c>
      <c r="AO252" s="298">
        <f t="shared" si="644"/>
        <v>217.37692407732169</v>
      </c>
      <c r="AP252" s="298">
        <f t="shared" si="644"/>
        <v>222.50397228337266</v>
      </c>
      <c r="AQ252" s="298">
        <f t="shared" si="644"/>
        <v>227.73868215001474</v>
      </c>
      <c r="AR252" s="298">
        <f t="shared" si="644"/>
        <v>233.08334572087099</v>
      </c>
      <c r="AS252" s="298">
        <f t="shared" si="644"/>
        <v>238.54015041380237</v>
      </c>
      <c r="AT252" s="298">
        <f t="shared" si="644"/>
        <v>244.11192605805468</v>
      </c>
      <c r="AU252" s="298">
        <f t="shared" si="644"/>
        <v>249.79923186835251</v>
      </c>
      <c r="AV252" s="298">
        <f t="shared" si="644"/>
        <v>255.61186705082824</v>
      </c>
    </row>
    <row r="253" spans="2:70" x14ac:dyDescent="0.2">
      <c r="B253" s="296">
        <v>10</v>
      </c>
      <c r="C253" s="3" t="s">
        <v>52</v>
      </c>
      <c r="D253" s="297">
        <f t="shared" ref="D253:X253" si="645">+D222/1000</f>
        <v>10013.618613714434</v>
      </c>
      <c r="E253" s="298">
        <f t="shared" si="645"/>
        <v>10079.635181075339</v>
      </c>
      <c r="F253" s="298">
        <f t="shared" si="645"/>
        <v>10188.865461705758</v>
      </c>
      <c r="G253" s="298">
        <f t="shared" si="645"/>
        <v>10303.336540659044</v>
      </c>
      <c r="H253" s="298">
        <f t="shared" si="645"/>
        <v>10420.109595879685</v>
      </c>
      <c r="I253" s="298">
        <f t="shared" si="645"/>
        <v>10539.359694502622</v>
      </c>
      <c r="J253" s="298">
        <f t="shared" si="645"/>
        <v>10661.10770829694</v>
      </c>
      <c r="K253" s="298">
        <f t="shared" si="645"/>
        <v>10785.414050567821</v>
      </c>
      <c r="L253" s="298">
        <f t="shared" si="645"/>
        <v>10912.330411738487</v>
      </c>
      <c r="M253" s="298">
        <f t="shared" si="645"/>
        <v>11041.912122398364</v>
      </c>
      <c r="N253" s="298">
        <f t="shared" si="645"/>
        <v>11174.215022078377</v>
      </c>
      <c r="O253" s="298">
        <f t="shared" si="645"/>
        <v>11309.296288814385</v>
      </c>
      <c r="P253" s="298">
        <f t="shared" si="645"/>
        <v>11447.214263381928</v>
      </c>
      <c r="Q253" s="298">
        <f t="shared" si="645"/>
        <v>11588.028504151951</v>
      </c>
      <c r="R253" s="298">
        <f t="shared" si="645"/>
        <v>11731.799889578622</v>
      </c>
      <c r="S253" s="298">
        <f t="shared" si="645"/>
        <v>11878.590295719612</v>
      </c>
      <c r="T253" s="298">
        <f t="shared" si="645"/>
        <v>12028.4639967766</v>
      </c>
      <c r="U253" s="298">
        <f t="shared" si="645"/>
        <v>12181.482326716918</v>
      </c>
      <c r="V253" s="298">
        <f t="shared" si="645"/>
        <v>12337.724658580672</v>
      </c>
      <c r="W253" s="298">
        <f t="shared" si="645"/>
        <v>12497.20659679323</v>
      </c>
      <c r="X253" s="298">
        <f t="shared" si="645"/>
        <v>12660.20326540582</v>
      </c>
      <c r="Z253" s="296">
        <v>10</v>
      </c>
      <c r="AA253" s="3" t="s">
        <v>52</v>
      </c>
      <c r="AB253" s="297">
        <f t="shared" ref="AB253:AV253" si="646">+AB222/1000</f>
        <v>10207.26693209722</v>
      </c>
      <c r="AC253" s="298">
        <f t="shared" si="646"/>
        <v>10274.560128207517</v>
      </c>
      <c r="AD253" s="298">
        <f t="shared" si="646"/>
        <v>10385.90284836629</v>
      </c>
      <c r="AE253" s="298">
        <f t="shared" si="646"/>
        <v>10502.587721371394</v>
      </c>
      <c r="AF253" s="298">
        <f t="shared" si="646"/>
        <v>10621.619089325699</v>
      </c>
      <c r="AG253" s="298">
        <f t="shared" si="646"/>
        <v>10743.175405043432</v>
      </c>
      <c r="AH253" s="298">
        <f t="shared" si="646"/>
        <v>10867.277943940197</v>
      </c>
      <c r="AI253" s="298">
        <f t="shared" si="646"/>
        <v>10993.988287674041</v>
      </c>
      <c r="AJ253" s="298">
        <f t="shared" si="646"/>
        <v>11123.359126326299</v>
      </c>
      <c r="AK253" s="298">
        <f t="shared" si="646"/>
        <v>11255.446860543012</v>
      </c>
      <c r="AL253" s="298">
        <f t="shared" si="646"/>
        <v>11390.308409754316</v>
      </c>
      <c r="AM253" s="298">
        <f t="shared" si="646"/>
        <v>11528.002057780885</v>
      </c>
      <c r="AN253" s="298">
        <f t="shared" si="646"/>
        <v>11668.5872736699</v>
      </c>
      <c r="AO253" s="298">
        <f t="shared" si="646"/>
        <v>11812.124767611313</v>
      </c>
      <c r="AP253" s="298">
        <f t="shared" si="646"/>
        <v>11958.676595407889</v>
      </c>
      <c r="AQ253" s="298">
        <f t="shared" si="646"/>
        <v>12108.305829758765</v>
      </c>
      <c r="AR253" s="298">
        <f t="shared" si="646"/>
        <v>12261.077987885721</v>
      </c>
      <c r="AS253" s="298">
        <f t="shared" si="646"/>
        <v>12417.055589914016</v>
      </c>
      <c r="AT253" s="298">
        <f t="shared" si="646"/>
        <v>12576.319543904849</v>
      </c>
      <c r="AU253" s="298">
        <f t="shared" si="646"/>
        <v>12738.885756064352</v>
      </c>
      <c r="AV253" s="298">
        <f t="shared" si="646"/>
        <v>12905.03467115234</v>
      </c>
    </row>
    <row r="254" spans="2:70" x14ac:dyDescent="0.2">
      <c r="B254" s="296">
        <v>13</v>
      </c>
      <c r="C254" s="3" t="s">
        <v>54</v>
      </c>
      <c r="D254" s="297">
        <f t="shared" ref="D254:X254" si="647">+D223/1000</f>
        <v>18.161207282788489</v>
      </c>
      <c r="E254" s="298">
        <f t="shared" si="647"/>
        <v>18.681000370411606</v>
      </c>
      <c r="F254" s="298">
        <f t="shared" si="647"/>
        <v>19.066001259569678</v>
      </c>
      <c r="G254" s="298">
        <f t="shared" si="647"/>
        <v>19.45147336055107</v>
      </c>
      <c r="H254" s="298">
        <f t="shared" si="647"/>
        <v>19.836946214455118</v>
      </c>
      <c r="I254" s="298">
        <f t="shared" si="647"/>
        <v>20.222419069562239</v>
      </c>
      <c r="J254" s="298">
        <f t="shared" si="647"/>
        <v>20.607891924671282</v>
      </c>
      <c r="K254" s="298">
        <f t="shared" si="647"/>
        <v>20.993364779780329</v>
      </c>
      <c r="L254" s="298">
        <f t="shared" si="647"/>
        <v>21.378837634889351</v>
      </c>
      <c r="M254" s="298">
        <f t="shared" si="647"/>
        <v>21.764310489998401</v>
      </c>
      <c r="N254" s="298">
        <f t="shared" si="647"/>
        <v>22.149783345107455</v>
      </c>
      <c r="O254" s="298">
        <f t="shared" si="647"/>
        <v>22.535256200216487</v>
      </c>
      <c r="P254" s="298">
        <f t="shared" si="647"/>
        <v>22.920729055325523</v>
      </c>
      <c r="Q254" s="298">
        <f t="shared" si="647"/>
        <v>23.306201910434574</v>
      </c>
      <c r="R254" s="298">
        <f t="shared" si="647"/>
        <v>23.691674765543599</v>
      </c>
      <c r="S254" s="298">
        <f t="shared" si="647"/>
        <v>24.077147620652646</v>
      </c>
      <c r="T254" s="298">
        <f t="shared" si="647"/>
        <v>24.4626204757617</v>
      </c>
      <c r="U254" s="298">
        <f t="shared" si="647"/>
        <v>24.848093330870721</v>
      </c>
      <c r="V254" s="298">
        <f t="shared" si="647"/>
        <v>25.233566185979772</v>
      </c>
      <c r="W254" s="298">
        <f t="shared" si="647"/>
        <v>25.619039041088815</v>
      </c>
      <c r="X254" s="298">
        <f t="shared" si="647"/>
        <v>26.004511896197847</v>
      </c>
      <c r="Z254" s="296">
        <v>13</v>
      </c>
      <c r="AA254" s="3" t="s">
        <v>54</v>
      </c>
      <c r="AB254" s="297">
        <f t="shared" ref="AB254:AV254" si="648">+AB223/1000</f>
        <v>18.503010023786985</v>
      </c>
      <c r="AC254" s="298">
        <f t="shared" si="648"/>
        <v>19.032609187765843</v>
      </c>
      <c r="AD254" s="298">
        <f t="shared" si="648"/>
        <v>19.425056787023035</v>
      </c>
      <c r="AE254" s="298">
        <f t="shared" si="648"/>
        <v>19.817983919704339</v>
      </c>
      <c r="AF254" s="298">
        <f t="shared" si="648"/>
        <v>20.210911818604924</v>
      </c>
      <c r="AG254" s="298">
        <f t="shared" si="648"/>
        <v>20.603839718729809</v>
      </c>
      <c r="AH254" s="298">
        <f t="shared" si="648"/>
        <v>20.996767618856669</v>
      </c>
      <c r="AI254" s="298">
        <f t="shared" si="648"/>
        <v>21.389695518983523</v>
      </c>
      <c r="AJ254" s="298">
        <f t="shared" si="648"/>
        <v>21.782623419110358</v>
      </c>
      <c r="AK254" s="298">
        <f t="shared" si="648"/>
        <v>22.175551319237215</v>
      </c>
      <c r="AL254" s="298">
        <f t="shared" si="648"/>
        <v>22.568479219364068</v>
      </c>
      <c r="AM254" s="298">
        <f t="shared" si="648"/>
        <v>22.961407119490907</v>
      </c>
      <c r="AN254" s="298">
        <f t="shared" si="648"/>
        <v>23.354335019617764</v>
      </c>
      <c r="AO254" s="298">
        <f t="shared" si="648"/>
        <v>23.747262919744617</v>
      </c>
      <c r="AP254" s="298">
        <f t="shared" si="648"/>
        <v>24.14019081987146</v>
      </c>
      <c r="AQ254" s="298">
        <f t="shared" si="648"/>
        <v>24.533118719998303</v>
      </c>
      <c r="AR254" s="298">
        <f t="shared" si="648"/>
        <v>24.926046620125167</v>
      </c>
      <c r="AS254" s="298">
        <f t="shared" si="648"/>
        <v>25.318974520252006</v>
      </c>
      <c r="AT254" s="298">
        <f t="shared" si="648"/>
        <v>25.71190242037887</v>
      </c>
      <c r="AU254" s="298">
        <f t="shared" si="648"/>
        <v>26.104830320505712</v>
      </c>
      <c r="AV254" s="298">
        <f t="shared" si="648"/>
        <v>26.497758220632544</v>
      </c>
    </row>
    <row r="255" spans="2:70" x14ac:dyDescent="0.2">
      <c r="B255" s="296">
        <v>14</v>
      </c>
      <c r="C255" s="3" t="s">
        <v>55</v>
      </c>
      <c r="D255" s="297">
        <f t="shared" ref="D255:X255" si="649">+D224/1000</f>
        <v>223.67954905679466</v>
      </c>
      <c r="E255" s="298">
        <f t="shared" si="649"/>
        <v>224.84261978983272</v>
      </c>
      <c r="F255" s="298">
        <f t="shared" si="649"/>
        <v>226.98065210759421</v>
      </c>
      <c r="G255" s="298">
        <f t="shared" si="649"/>
        <v>229.44230975973633</v>
      </c>
      <c r="H255" s="298">
        <f t="shared" si="649"/>
        <v>231.95347056930612</v>
      </c>
      <c r="I255" s="298">
        <f t="shared" si="649"/>
        <v>234.51789926367346</v>
      </c>
      <c r="J255" s="298">
        <f t="shared" si="649"/>
        <v>237.13604468941992</v>
      </c>
      <c r="K255" s="298">
        <f t="shared" si="649"/>
        <v>239.80920601024852</v>
      </c>
      <c r="L255" s="298">
        <f t="shared" si="649"/>
        <v>242.53849480980244</v>
      </c>
      <c r="M255" s="298">
        <f t="shared" si="649"/>
        <v>245.32510095156249</v>
      </c>
      <c r="N255" s="298">
        <f t="shared" si="649"/>
        <v>248.17022524375216</v>
      </c>
      <c r="O255" s="298">
        <f t="shared" si="649"/>
        <v>251.0750972786025</v>
      </c>
      <c r="P255" s="298">
        <f t="shared" si="649"/>
        <v>254.04097165263624</v>
      </c>
      <c r="Q255" s="298">
        <f t="shared" si="649"/>
        <v>257.06912914631323</v>
      </c>
      <c r="R255" s="298">
        <f t="shared" si="649"/>
        <v>260.16087892796008</v>
      </c>
      <c r="S255" s="298">
        <f t="shared" si="649"/>
        <v>263.31755161910718</v>
      </c>
      <c r="T255" s="298">
        <f t="shared" si="649"/>
        <v>266.54052941202508</v>
      </c>
      <c r="U255" s="298">
        <f t="shared" si="649"/>
        <v>269.83113127210117</v>
      </c>
      <c r="V255" s="298">
        <f t="shared" si="649"/>
        <v>273.19106408136207</v>
      </c>
      <c r="W255" s="298">
        <f t="shared" si="649"/>
        <v>276.62066342847766</v>
      </c>
      <c r="X255" s="298">
        <f t="shared" si="649"/>
        <v>280.1258456704831</v>
      </c>
      <c r="Z255" s="296">
        <v>14</v>
      </c>
      <c r="AA255" s="3" t="s">
        <v>55</v>
      </c>
      <c r="AB255" s="297">
        <f t="shared" ref="AB255:AV255" si="650">+AB224/1000</f>
        <v>228.0055115355531</v>
      </c>
      <c r="AC255" s="298">
        <f t="shared" si="650"/>
        <v>229.19107605656814</v>
      </c>
      <c r="AD255" s="298">
        <f t="shared" si="650"/>
        <v>231.370457919355</v>
      </c>
      <c r="AE255" s="298">
        <f t="shared" si="650"/>
        <v>233.8797240304896</v>
      </c>
      <c r="AF255" s="298">
        <f t="shared" si="650"/>
        <v>236.43945069011653</v>
      </c>
      <c r="AG255" s="298">
        <f t="shared" si="650"/>
        <v>239.05347543543289</v>
      </c>
      <c r="AH255" s="298">
        <f t="shared" si="650"/>
        <v>241.72225579371329</v>
      </c>
      <c r="AI255" s="298">
        <f t="shared" si="650"/>
        <v>244.44711605448674</v>
      </c>
      <c r="AJ255" s="298">
        <f t="shared" si="650"/>
        <v>247.22918929942412</v>
      </c>
      <c r="AK255" s="298">
        <f t="shared" si="650"/>
        <v>250.06968840396564</v>
      </c>
      <c r="AL255" s="298">
        <f t="shared" si="650"/>
        <v>252.96983739996631</v>
      </c>
      <c r="AM255" s="298">
        <f t="shared" si="650"/>
        <v>255.93088965997072</v>
      </c>
      <c r="AN255" s="298">
        <f t="shared" si="650"/>
        <v>258.95412404439827</v>
      </c>
      <c r="AO255" s="298">
        <f t="shared" si="650"/>
        <v>262.04084610400287</v>
      </c>
      <c r="AP255" s="298">
        <f t="shared" si="650"/>
        <v>265.19239032642679</v>
      </c>
      <c r="AQ255" s="298">
        <f t="shared" si="650"/>
        <v>268.4101130674207</v>
      </c>
      <c r="AR255" s="298">
        <f t="shared" si="650"/>
        <v>271.69542325085365</v>
      </c>
      <c r="AS255" s="298">
        <f t="shared" si="650"/>
        <v>275.04966535090364</v>
      </c>
      <c r="AT255" s="298">
        <f t="shared" si="650"/>
        <v>278.47457926069558</v>
      </c>
      <c r="AU255" s="298">
        <f t="shared" si="650"/>
        <v>281.9705070591844</v>
      </c>
      <c r="AV255" s="298">
        <f t="shared" si="650"/>
        <v>285.54347952575012</v>
      </c>
    </row>
    <row r="256" spans="2:70" x14ac:dyDescent="0.2">
      <c r="B256" s="296">
        <v>18</v>
      </c>
      <c r="C256" s="3" t="s">
        <v>57</v>
      </c>
      <c r="D256" s="297">
        <f t="shared" ref="D256:X256" si="651">+D225/1000</f>
        <v>13438.539956833336</v>
      </c>
      <c r="E256" s="298">
        <f t="shared" si="651"/>
        <v>13839.978117694911</v>
      </c>
      <c r="F256" s="298">
        <f t="shared" si="651"/>
        <v>14239.676419723866</v>
      </c>
      <c r="G256" s="298">
        <f t="shared" si="651"/>
        <v>14664.69431219539</v>
      </c>
      <c r="H256" s="298">
        <f t="shared" si="651"/>
        <v>15081.349547588314</v>
      </c>
      <c r="I256" s="298">
        <f t="shared" si="651"/>
        <v>15504.083932379168</v>
      </c>
      <c r="J256" s="298">
        <f t="shared" si="651"/>
        <v>15929.060095010045</v>
      </c>
      <c r="K256" s="298">
        <f t="shared" si="651"/>
        <v>16356.415386582834</v>
      </c>
      <c r="L256" s="298">
        <f t="shared" si="651"/>
        <v>16786.930864461632</v>
      </c>
      <c r="M256" s="298">
        <f t="shared" si="651"/>
        <v>17220.092347245314</v>
      </c>
      <c r="N256" s="298">
        <f t="shared" si="651"/>
        <v>17656.250883180488</v>
      </c>
      <c r="O256" s="298">
        <f t="shared" si="651"/>
        <v>18095.361322532855</v>
      </c>
      <c r="P256" s="298">
        <f t="shared" si="651"/>
        <v>18537.508176701373</v>
      </c>
      <c r="Q256" s="298">
        <f t="shared" si="651"/>
        <v>18982.760009288879</v>
      </c>
      <c r="R256" s="298">
        <f t="shared" si="651"/>
        <v>19431.173789039025</v>
      </c>
      <c r="S256" s="298">
        <f t="shared" si="651"/>
        <v>19882.821059210051</v>
      </c>
      <c r="T256" s="298">
        <f t="shared" si="651"/>
        <v>20337.768225650274</v>
      </c>
      <c r="U256" s="298">
        <f t="shared" si="651"/>
        <v>20796.08169778837</v>
      </c>
      <c r="V256" s="298">
        <f t="shared" si="651"/>
        <v>21257.846351820393</v>
      </c>
      <c r="W256" s="298">
        <f t="shared" si="651"/>
        <v>21723.078806615868</v>
      </c>
      <c r="X256" s="298">
        <f t="shared" si="651"/>
        <v>22192.073650011884</v>
      </c>
      <c r="Z256" s="296">
        <v>18</v>
      </c>
      <c r="AA256" s="3" t="s">
        <v>57</v>
      </c>
      <c r="AB256" s="297">
        <f t="shared" ref="AB256:AV256" si="652">+AB225/1000</f>
        <v>13861.527856796678</v>
      </c>
      <c r="AC256" s="298">
        <f t="shared" si="652"/>
        <v>14277.413894592404</v>
      </c>
      <c r="AD256" s="298">
        <f t="shared" si="652"/>
        <v>14691.36694487043</v>
      </c>
      <c r="AE256" s="298">
        <f t="shared" si="652"/>
        <v>15131.662772890129</v>
      </c>
      <c r="AF256" s="298">
        <f t="shared" si="652"/>
        <v>15563.245315978078</v>
      </c>
      <c r="AG256" s="298">
        <f t="shared" si="652"/>
        <v>16001.121395746026</v>
      </c>
      <c r="AH256" s="298">
        <f t="shared" si="652"/>
        <v>16441.300214008232</v>
      </c>
      <c r="AI256" s="298">
        <f t="shared" si="652"/>
        <v>16883.92386967966</v>
      </c>
      <c r="AJ256" s="298">
        <f t="shared" si="652"/>
        <v>17329.803938592799</v>
      </c>
      <c r="AK256" s="298">
        <f t="shared" si="652"/>
        <v>17778.405130645395</v>
      </c>
      <c r="AL256" s="298">
        <f t="shared" si="652"/>
        <v>18230.091842082202</v>
      </c>
      <c r="AM256" s="298">
        <f t="shared" si="652"/>
        <v>18684.816475440286</v>
      </c>
      <c r="AN256" s="298">
        <f t="shared" si="652"/>
        <v>19142.66624559099</v>
      </c>
      <c r="AO256" s="298">
        <f t="shared" si="652"/>
        <v>19603.711770580459</v>
      </c>
      <c r="AP256" s="298">
        <f t="shared" si="652"/>
        <v>20068.011596779274</v>
      </c>
      <c r="AQ256" s="298">
        <f t="shared" si="652"/>
        <v>20535.639414244935</v>
      </c>
      <c r="AR256" s="298">
        <f t="shared" si="652"/>
        <v>21006.663543764993</v>
      </c>
      <c r="AS256" s="298">
        <f t="shared" si="652"/>
        <v>21481.152343243306</v>
      </c>
      <c r="AT256" s="298">
        <f t="shared" si="652"/>
        <v>21959.193168003869</v>
      </c>
      <c r="AU256" s="298">
        <f t="shared" si="652"/>
        <v>22440.803121604375</v>
      </c>
      <c r="AV256" s="298">
        <f t="shared" si="652"/>
        <v>22926.28540058768</v>
      </c>
    </row>
    <row r="257" spans="2:48" x14ac:dyDescent="0.2">
      <c r="B257" s="296">
        <v>20</v>
      </c>
      <c r="C257" s="3" t="s">
        <v>58</v>
      </c>
      <c r="D257" s="297">
        <f t="shared" ref="D257:X257" si="653">+D226/1000</f>
        <v>1.8064540000000002</v>
      </c>
      <c r="E257" s="298">
        <f t="shared" si="653"/>
        <v>1.873292798</v>
      </c>
      <c r="F257" s="298">
        <f t="shared" si="653"/>
        <v>1.9426046315259997</v>
      </c>
      <c r="G257" s="298">
        <f t="shared" si="653"/>
        <v>2.0144810028924618</v>
      </c>
      <c r="H257" s="298">
        <f t="shared" si="653"/>
        <v>2.0890167999994822</v>
      </c>
      <c r="I257" s="298">
        <f t="shared" si="653"/>
        <v>2.1663104215994631</v>
      </c>
      <c r="J257" s="298">
        <f t="shared" si="653"/>
        <v>2.2464639071986432</v>
      </c>
      <c r="K257" s="298">
        <f t="shared" si="653"/>
        <v>2.3295830717649926</v>
      </c>
      <c r="L257" s="298">
        <f t="shared" si="653"/>
        <v>2.4157776454202975</v>
      </c>
      <c r="M257" s="298">
        <f t="shared" si="653"/>
        <v>2.5051614183008479</v>
      </c>
      <c r="N257" s="298">
        <f t="shared" si="653"/>
        <v>2.5978523907779789</v>
      </c>
      <c r="O257" s="298">
        <f t="shared" si="653"/>
        <v>2.693972929236764</v>
      </c>
      <c r="P257" s="298">
        <f t="shared" si="653"/>
        <v>2.793649927618524</v>
      </c>
      <c r="Q257" s="298">
        <f t="shared" si="653"/>
        <v>2.8970149749404097</v>
      </c>
      <c r="R257" s="298">
        <f t="shared" si="653"/>
        <v>3.0042045290132044</v>
      </c>
      <c r="S257" s="298">
        <f t="shared" si="653"/>
        <v>3.1153600965866928</v>
      </c>
      <c r="T257" s="298">
        <f t="shared" si="653"/>
        <v>3.2306284201604005</v>
      </c>
      <c r="U257" s="298">
        <f t="shared" si="653"/>
        <v>3.3501616717063349</v>
      </c>
      <c r="V257" s="298">
        <f t="shared" si="653"/>
        <v>3.4741176535594689</v>
      </c>
      <c r="W257" s="298">
        <f t="shared" si="653"/>
        <v>3.6026600067411692</v>
      </c>
      <c r="X257" s="298">
        <f t="shared" si="653"/>
        <v>3.7359584269905923</v>
      </c>
      <c r="Z257" s="296">
        <v>20</v>
      </c>
      <c r="AA257" s="3" t="s">
        <v>58</v>
      </c>
      <c r="AB257" s="297">
        <f t="shared" ref="AB257:AV257" si="654">+AB226/1000</f>
        <v>1.8273727373199999</v>
      </c>
      <c r="AC257" s="298">
        <f t="shared" si="654"/>
        <v>1.8949855286008397</v>
      </c>
      <c r="AD257" s="298">
        <f t="shared" si="654"/>
        <v>1.9650999931590705</v>
      </c>
      <c r="AE257" s="298">
        <f t="shared" si="654"/>
        <v>2.0378086929059562</v>
      </c>
      <c r="AF257" s="298">
        <f t="shared" si="654"/>
        <v>2.1132076145434762</v>
      </c>
      <c r="AG257" s="298">
        <f t="shared" si="654"/>
        <v>2.1913962962815847</v>
      </c>
      <c r="AH257" s="298">
        <f t="shared" si="654"/>
        <v>2.2724779592440032</v>
      </c>
      <c r="AI257" s="298">
        <f t="shared" si="654"/>
        <v>2.356559643736031</v>
      </c>
      <c r="AJ257" s="298">
        <f t="shared" si="654"/>
        <v>2.4437523505542642</v>
      </c>
      <c r="AK257" s="298">
        <f t="shared" si="654"/>
        <v>2.5341711875247719</v>
      </c>
      <c r="AL257" s="298">
        <f t="shared" si="654"/>
        <v>2.6279355214631877</v>
      </c>
      <c r="AM257" s="298">
        <f t="shared" si="654"/>
        <v>2.7251691357573256</v>
      </c>
      <c r="AN257" s="298">
        <f t="shared" si="654"/>
        <v>2.8260003937803466</v>
      </c>
      <c r="AO257" s="298">
        <f t="shared" si="654"/>
        <v>2.9305624083502191</v>
      </c>
      <c r="AP257" s="298">
        <f t="shared" si="654"/>
        <v>3.0389932174591774</v>
      </c>
      <c r="AQ257" s="298">
        <f t="shared" si="654"/>
        <v>3.1514359665051659</v>
      </c>
      <c r="AR257" s="298">
        <f t="shared" si="654"/>
        <v>3.2680390972658575</v>
      </c>
      <c r="AS257" s="298">
        <f t="shared" si="654"/>
        <v>3.388956543864694</v>
      </c>
      <c r="AT257" s="298">
        <f t="shared" si="654"/>
        <v>3.5143479359876872</v>
      </c>
      <c r="AU257" s="298">
        <f t="shared" si="654"/>
        <v>3.6443788096192322</v>
      </c>
      <c r="AV257" s="298">
        <f t="shared" si="654"/>
        <v>3.7792208255751429</v>
      </c>
    </row>
    <row r="258" spans="2:48" x14ac:dyDescent="0.2">
      <c r="B258" s="296">
        <v>21</v>
      </c>
      <c r="C258" s="3" t="s">
        <v>59</v>
      </c>
      <c r="D258" s="297">
        <f t="shared" ref="D258:X258" si="655">+D227/1000</f>
        <v>137.97595533169405</v>
      </c>
      <c r="E258" s="298">
        <f t="shared" si="655"/>
        <v>144.42530680894689</v>
      </c>
      <c r="F258" s="298">
        <f t="shared" si="655"/>
        <v>150.67751724182295</v>
      </c>
      <c r="G258" s="298">
        <f t="shared" si="655"/>
        <v>156.93996527046133</v>
      </c>
      <c r="H258" s="298">
        <f t="shared" si="655"/>
        <v>163.20407181478987</v>
      </c>
      <c r="I258" s="298">
        <f t="shared" si="655"/>
        <v>169.46835923030704</v>
      </c>
      <c r="J258" s="298">
        <f t="shared" si="655"/>
        <v>175.74097184592947</v>
      </c>
      <c r="K258" s="298">
        <f t="shared" si="655"/>
        <v>182.02646807287459</v>
      </c>
      <c r="L258" s="298">
        <f t="shared" si="655"/>
        <v>188.3147738473109</v>
      </c>
      <c r="M258" s="298">
        <f t="shared" si="655"/>
        <v>194.60307962174716</v>
      </c>
      <c r="N258" s="298">
        <f t="shared" si="655"/>
        <v>200.89138539618315</v>
      </c>
      <c r="O258" s="298">
        <f t="shared" si="655"/>
        <v>207.17969117061904</v>
      </c>
      <c r="P258" s="298">
        <f t="shared" si="655"/>
        <v>213.46799694505526</v>
      </c>
      <c r="Q258" s="298">
        <f t="shared" si="655"/>
        <v>219.75630271949166</v>
      </c>
      <c r="R258" s="298">
        <f t="shared" si="655"/>
        <v>226.04460849392805</v>
      </c>
      <c r="S258" s="298">
        <f t="shared" si="655"/>
        <v>232.33291426836425</v>
      </c>
      <c r="T258" s="298">
        <f t="shared" si="655"/>
        <v>238.6212200428001</v>
      </c>
      <c r="U258" s="298">
        <f t="shared" si="655"/>
        <v>244.90952581723619</v>
      </c>
      <c r="V258" s="298">
        <f t="shared" si="655"/>
        <v>251.1978315916723</v>
      </c>
      <c r="W258" s="298">
        <f t="shared" si="655"/>
        <v>257.48613736610866</v>
      </c>
      <c r="X258" s="298">
        <f t="shared" si="655"/>
        <v>263.77444314054503</v>
      </c>
      <c r="Z258" s="296">
        <v>21</v>
      </c>
      <c r="AA258" s="3" t="s">
        <v>59</v>
      </c>
      <c r="AB258" s="297">
        <f t="shared" ref="AB258:AV258" si="656">+AB227/1000</f>
        <v>143.4715376325554</v>
      </c>
      <c r="AC258" s="298">
        <f t="shared" si="656"/>
        <v>150.17776677914719</v>
      </c>
      <c r="AD258" s="298">
        <f t="shared" si="656"/>
        <v>156.67900275356476</v>
      </c>
      <c r="AE258" s="298">
        <f t="shared" si="656"/>
        <v>163.19088408718386</v>
      </c>
      <c r="AF258" s="298">
        <f t="shared" si="656"/>
        <v>169.70448999517293</v>
      </c>
      <c r="AG258" s="298">
        <f t="shared" si="656"/>
        <v>176.21828397845019</v>
      </c>
      <c r="AH258" s="298">
        <f t="shared" si="656"/>
        <v>182.74073475455282</v>
      </c>
      <c r="AI258" s="298">
        <f t="shared" si="656"/>
        <v>189.27658229621721</v>
      </c>
      <c r="AJ258" s="298">
        <f t="shared" si="656"/>
        <v>195.81535128964927</v>
      </c>
      <c r="AK258" s="298">
        <f t="shared" si="656"/>
        <v>202.3541202830813</v>
      </c>
      <c r="AL258" s="298">
        <f t="shared" si="656"/>
        <v>208.89288927651305</v>
      </c>
      <c r="AM258" s="298">
        <f t="shared" si="656"/>
        <v>215.43165826994485</v>
      </c>
      <c r="AN258" s="298">
        <f t="shared" si="656"/>
        <v>221.97042726337679</v>
      </c>
      <c r="AO258" s="298">
        <f t="shared" si="656"/>
        <v>228.50919625680893</v>
      </c>
      <c r="AP258" s="298">
        <f t="shared" si="656"/>
        <v>235.04796525024116</v>
      </c>
      <c r="AQ258" s="298">
        <f t="shared" si="656"/>
        <v>241.58673424367316</v>
      </c>
      <c r="AR258" s="298">
        <f t="shared" si="656"/>
        <v>248.12550323710491</v>
      </c>
      <c r="AS258" s="298">
        <f t="shared" si="656"/>
        <v>254.66427223053668</v>
      </c>
      <c r="AT258" s="298">
        <f t="shared" si="656"/>
        <v>261.20304122396868</v>
      </c>
      <c r="AU258" s="298">
        <f t="shared" si="656"/>
        <v>267.74181021740065</v>
      </c>
      <c r="AV258" s="298">
        <f t="shared" si="656"/>
        <v>274.28057921083291</v>
      </c>
    </row>
    <row r="259" spans="2:48" x14ac:dyDescent="0.2">
      <c r="B259" s="296">
        <v>22</v>
      </c>
      <c r="C259" s="3" t="s">
        <v>60</v>
      </c>
      <c r="D259" s="297">
        <f t="shared" ref="D259:X259" si="657">+D228/1000</f>
        <v>1234.8465848368753</v>
      </c>
      <c r="E259" s="298">
        <f t="shared" si="657"/>
        <v>1274.996224388414</v>
      </c>
      <c r="F259" s="298">
        <f t="shared" si="657"/>
        <v>1317.3283298406532</v>
      </c>
      <c r="G259" s="298">
        <f t="shared" si="657"/>
        <v>1360.1262376872901</v>
      </c>
      <c r="H259" s="298">
        <f t="shared" si="657"/>
        <v>1403.1996620305899</v>
      </c>
      <c r="I259" s="298">
        <f t="shared" si="657"/>
        <v>1446.5694437926966</v>
      </c>
      <c r="J259" s="298">
        <f t="shared" si="657"/>
        <v>1490.2380790378602</v>
      </c>
      <c r="K259" s="298">
        <f t="shared" si="657"/>
        <v>1534.2127956623385</v>
      </c>
      <c r="L259" s="298">
        <f t="shared" si="657"/>
        <v>1578.4997779706314</v>
      </c>
      <c r="M259" s="298">
        <f t="shared" si="657"/>
        <v>1623.1056457778932</v>
      </c>
      <c r="N259" s="298">
        <f t="shared" si="657"/>
        <v>1668.0370797904195</v>
      </c>
      <c r="O259" s="298">
        <f t="shared" si="657"/>
        <v>1713.300920854575</v>
      </c>
      <c r="P259" s="298">
        <f t="shared" si="657"/>
        <v>1758.9041489283088</v>
      </c>
      <c r="Q259" s="298">
        <f t="shared" si="657"/>
        <v>1804.8538896441175</v>
      </c>
      <c r="R259" s="298">
        <f t="shared" si="657"/>
        <v>1851.1574265706106</v>
      </c>
      <c r="S259" s="298">
        <f t="shared" si="657"/>
        <v>1897.8221626314903</v>
      </c>
      <c r="T259" s="298">
        <f t="shared" si="657"/>
        <v>1944.8557876646746</v>
      </c>
      <c r="U259" s="298">
        <f t="shared" si="657"/>
        <v>1992.2656397448122</v>
      </c>
      <c r="V259" s="298">
        <f t="shared" si="657"/>
        <v>2040.0612151239275</v>
      </c>
      <c r="W259" s="298">
        <f t="shared" si="657"/>
        <v>2088.2443808523108</v>
      </c>
      <c r="X259" s="298">
        <f t="shared" si="657"/>
        <v>2136.848052630377</v>
      </c>
      <c r="Z259" s="296">
        <v>22</v>
      </c>
      <c r="AA259" s="3" t="s">
        <v>60</v>
      </c>
      <c r="AB259" s="297">
        <f t="shared" ref="AB259:AV259" si="658">+AB228/1000</f>
        <v>1284.0305243109287</v>
      </c>
      <c r="AC259" s="298">
        <f t="shared" si="658"/>
        <v>1325.7793240058068</v>
      </c>
      <c r="AD259" s="298">
        <f t="shared" si="658"/>
        <v>1369.7975172182048</v>
      </c>
      <c r="AE259" s="298">
        <f t="shared" si="658"/>
        <v>1414.3000657343762</v>
      </c>
      <c r="AF259" s="298">
        <f t="shared" si="658"/>
        <v>1459.0891045692704</v>
      </c>
      <c r="AG259" s="298">
        <f t="shared" si="658"/>
        <v>1504.1863047389588</v>
      </c>
      <c r="AH259" s="298">
        <f t="shared" si="658"/>
        <v>1549.5942617259345</v>
      </c>
      <c r="AI259" s="298">
        <f t="shared" si="658"/>
        <v>1595.3204913135678</v>
      </c>
      <c r="AJ259" s="298">
        <f t="shared" si="658"/>
        <v>1641.3714241272035</v>
      </c>
      <c r="AK259" s="298">
        <f t="shared" si="658"/>
        <v>1687.7539436492252</v>
      </c>
      <c r="AL259" s="298">
        <f t="shared" si="658"/>
        <v>1734.4749966784725</v>
      </c>
      <c r="AM259" s="298">
        <f t="shared" si="658"/>
        <v>1781.5416965322131</v>
      </c>
      <c r="AN259" s="298">
        <f t="shared" si="658"/>
        <v>1828.9613011801264</v>
      </c>
      <c r="AO259" s="298">
        <f t="shared" si="658"/>
        <v>1876.7412200686415</v>
      </c>
      <c r="AP259" s="298">
        <f t="shared" si="658"/>
        <v>1924.8890268709142</v>
      </c>
      <c r="AQ259" s="298">
        <f t="shared" si="658"/>
        <v>1973.4124193691039</v>
      </c>
      <c r="AR259" s="298">
        <f t="shared" si="658"/>
        <v>2022.3193936873597</v>
      </c>
      <c r="AS259" s="298">
        <f t="shared" si="658"/>
        <v>2071.6175801758523</v>
      </c>
      <c r="AT259" s="298">
        <f t="shared" si="658"/>
        <v>2121.3168533223188</v>
      </c>
      <c r="AU259" s="298">
        <f t="shared" si="658"/>
        <v>2171.4191545416566</v>
      </c>
      <c r="AV259" s="298">
        <f t="shared" si="658"/>
        <v>2221.9587105666483</v>
      </c>
    </row>
    <row r="260" spans="2:48" x14ac:dyDescent="0.2">
      <c r="B260" s="296">
        <v>23</v>
      </c>
      <c r="C260" s="3" t="s">
        <v>61</v>
      </c>
      <c r="D260" s="297">
        <f t="shared" ref="D260:X260" si="659">+D229/1000</f>
        <v>2064.6499631265542</v>
      </c>
      <c r="E260" s="298">
        <f t="shared" si="659"/>
        <v>2173.9651085838027</v>
      </c>
      <c r="F260" s="298">
        <f t="shared" si="659"/>
        <v>2284.0717471135108</v>
      </c>
      <c r="G260" s="298">
        <f t="shared" si="659"/>
        <v>2394.4550879587114</v>
      </c>
      <c r="H260" s="298">
        <f t="shared" si="659"/>
        <v>2505.0719289394924</v>
      </c>
      <c r="I260" s="298">
        <f t="shared" si="659"/>
        <v>2616.0221264488614</v>
      </c>
      <c r="J260" s="298">
        <f t="shared" si="659"/>
        <v>2727.3372468256048</v>
      </c>
      <c r="K260" s="298">
        <f t="shared" si="659"/>
        <v>2839.0375717920838</v>
      </c>
      <c r="L260" s="298">
        <f t="shared" si="659"/>
        <v>2951.1353069258976</v>
      </c>
      <c r="M260" s="298">
        <f t="shared" si="659"/>
        <v>3063.6405978791995</v>
      </c>
      <c r="N260" s="298">
        <f t="shared" si="659"/>
        <v>3176.5626512761928</v>
      </c>
      <c r="O260" s="298">
        <f t="shared" si="659"/>
        <v>3289.9104838283929</v>
      </c>
      <c r="P260" s="298">
        <f t="shared" si="659"/>
        <v>3403.6931370053426</v>
      </c>
      <c r="Q260" s="298">
        <f t="shared" si="659"/>
        <v>3517.9197793090825</v>
      </c>
      <c r="R260" s="298">
        <f t="shared" si="659"/>
        <v>3632.5997584512502</v>
      </c>
      <c r="S260" s="298">
        <f t="shared" si="659"/>
        <v>3747.7425660825397</v>
      </c>
      <c r="T260" s="298">
        <f t="shared" si="659"/>
        <v>3863.3580580025264</v>
      </c>
      <c r="U260" s="298">
        <f t="shared" si="659"/>
        <v>3979.4556379113001</v>
      </c>
      <c r="V260" s="298">
        <f t="shared" si="659"/>
        <v>4096.0474744192807</v>
      </c>
      <c r="W260" s="298">
        <f t="shared" si="659"/>
        <v>4213.1359600512687</v>
      </c>
      <c r="X260" s="298">
        <f t="shared" si="659"/>
        <v>4330.7632722663839</v>
      </c>
      <c r="Z260" s="296">
        <v>23</v>
      </c>
      <c r="AA260" s="3" t="s">
        <v>61</v>
      </c>
      <c r="AB260" s="297">
        <f t="shared" ref="AB260:AV260" si="660">+AB229/1000</f>
        <v>2081.2578295897065</v>
      </c>
      <c r="AC260" s="298">
        <f t="shared" si="660"/>
        <v>2191.3964593254618</v>
      </c>
      <c r="AD260" s="298">
        <f t="shared" si="660"/>
        <v>2302.3169254707577</v>
      </c>
      <c r="AE260" s="298">
        <f t="shared" si="660"/>
        <v>2413.5100926032055</v>
      </c>
      <c r="AF260" s="298">
        <f t="shared" si="660"/>
        <v>2524.9361331773353</v>
      </c>
      <c r="AG260" s="298">
        <f t="shared" si="660"/>
        <v>2636.6970734103843</v>
      </c>
      <c r="AH260" s="298">
        <f t="shared" si="660"/>
        <v>2748.8252693814002</v>
      </c>
      <c r="AI260" s="298">
        <f t="shared" si="660"/>
        <v>2861.3413686580507</v>
      </c>
      <c r="AJ260" s="298">
        <f t="shared" si="660"/>
        <v>2974.2577507994583</v>
      </c>
      <c r="AK260" s="298">
        <f t="shared" si="660"/>
        <v>3087.584668836686</v>
      </c>
      <c r="AL260" s="298">
        <f t="shared" si="660"/>
        <v>3201.33140987672</v>
      </c>
      <c r="AM260" s="298">
        <f t="shared" si="660"/>
        <v>3315.5070619527914</v>
      </c>
      <c r="AN260" s="298">
        <f t="shared" si="660"/>
        <v>3430.1207350226859</v>
      </c>
      <c r="AO260" s="298">
        <f t="shared" si="660"/>
        <v>3545.1816658404587</v>
      </c>
      <c r="AP260" s="298">
        <f t="shared" si="660"/>
        <v>3660.6992712341412</v>
      </c>
      <c r="AQ260" s="298">
        <f t="shared" si="660"/>
        <v>3776.6831128538124</v>
      </c>
      <c r="AR260" s="298">
        <f t="shared" si="660"/>
        <v>3893.1431191109991</v>
      </c>
      <c r="AS260" s="298">
        <f t="shared" si="660"/>
        <v>4010.088762962223</v>
      </c>
      <c r="AT260" s="298">
        <f t="shared" si="660"/>
        <v>4127.5323026220258</v>
      </c>
      <c r="AU260" s="298">
        <f t="shared" si="660"/>
        <v>4245.4761482339336</v>
      </c>
      <c r="AV260" s="298">
        <f t="shared" si="660"/>
        <v>4363.9627878108922</v>
      </c>
    </row>
    <row r="261" spans="2:48" x14ac:dyDescent="0.2">
      <c r="B261" s="296">
        <v>26</v>
      </c>
      <c r="C261" s="3" t="s">
        <v>62</v>
      </c>
      <c r="D261" s="297">
        <f t="shared" ref="D261:X261" si="661">+D230/1000</f>
        <v>81.234999999999971</v>
      </c>
      <c r="E261" s="298">
        <f t="shared" si="661"/>
        <v>82.759817297055548</v>
      </c>
      <c r="F261" s="298">
        <f t="shared" si="661"/>
        <v>84.284574794955304</v>
      </c>
      <c r="G261" s="298">
        <f t="shared" si="661"/>
        <v>85.810288295277687</v>
      </c>
      <c r="H261" s="298">
        <f t="shared" si="661"/>
        <v>86.550167804196775</v>
      </c>
      <c r="I261" s="298">
        <f t="shared" si="661"/>
        <v>89.311036434559426</v>
      </c>
      <c r="J261" s="298">
        <f t="shared" si="661"/>
        <v>90.453392963406486</v>
      </c>
      <c r="K261" s="298">
        <f t="shared" si="661"/>
        <v>92.268775197786312</v>
      </c>
      <c r="L261" s="298">
        <f t="shared" si="661"/>
        <v>93.435031787199151</v>
      </c>
      <c r="M261" s="298">
        <f t="shared" si="661"/>
        <v>94.958833282676295</v>
      </c>
      <c r="N261" s="298">
        <f t="shared" si="661"/>
        <v>96.48359078057608</v>
      </c>
      <c r="O261" s="298">
        <f t="shared" si="661"/>
        <v>98.009304280898476</v>
      </c>
      <c r="P261" s="298">
        <f t="shared" si="661"/>
        <v>99.627750016216154</v>
      </c>
      <c r="Q261" s="298">
        <f t="shared" si="661"/>
        <v>101.22133968854541</v>
      </c>
      <c r="R261" s="298">
        <f t="shared" si="661"/>
        <v>103.47131932101311</v>
      </c>
      <c r="S261" s="298">
        <f t="shared" si="661"/>
        <v>105.77228919563751</v>
      </c>
      <c r="T261" s="298">
        <f t="shared" si="661"/>
        <v>108.08482566787951</v>
      </c>
      <c r="U261" s="298">
        <f t="shared" si="661"/>
        <v>110.44708938106342</v>
      </c>
      <c r="V261" s="298">
        <f t="shared" si="661"/>
        <v>111.20316323105695</v>
      </c>
      <c r="W261" s="298">
        <f t="shared" si="661"/>
        <v>112.13029089137437</v>
      </c>
      <c r="X261" s="298">
        <f t="shared" si="661"/>
        <v>113.06541827944571</v>
      </c>
      <c r="Z261" s="296">
        <v>26</v>
      </c>
      <c r="AA261" s="3" t="s">
        <v>62</v>
      </c>
      <c r="AB261" s="297">
        <f t="shared" ref="AB261:AV261" si="662">+AB230/1000</f>
        <v>83.609499049999982</v>
      </c>
      <c r="AC261" s="298">
        <f t="shared" si="662"/>
        <v>85.178886756648481</v>
      </c>
      <c r="AD261" s="298">
        <f t="shared" si="662"/>
        <v>86.748212916211855</v>
      </c>
      <c r="AE261" s="298">
        <f t="shared" si="662"/>
        <v>88.318523022148668</v>
      </c>
      <c r="AF261" s="298">
        <f t="shared" si="662"/>
        <v>89.080029209113448</v>
      </c>
      <c r="AG261" s="298">
        <f t="shared" si="662"/>
        <v>91.921598029541613</v>
      </c>
      <c r="AH261" s="298">
        <f t="shared" si="662"/>
        <v>93.097345639726868</v>
      </c>
      <c r="AI261" s="298">
        <f t="shared" si="662"/>
        <v>94.965791496817602</v>
      </c>
      <c r="AJ261" s="298">
        <f t="shared" si="662"/>
        <v>96.166137766339006</v>
      </c>
      <c r="AK261" s="298">
        <f t="shared" si="662"/>
        <v>97.734479979528928</v>
      </c>
      <c r="AL261" s="298">
        <f t="shared" si="662"/>
        <v>99.30380613909233</v>
      </c>
      <c r="AM261" s="298">
        <f t="shared" si="662"/>
        <v>100.87411624502914</v>
      </c>
      <c r="AN261" s="298">
        <f t="shared" si="662"/>
        <v>102.53986914919017</v>
      </c>
      <c r="AO261" s="298">
        <f t="shared" si="662"/>
        <v>104.1800394476416</v>
      </c>
      <c r="AP261" s="298">
        <f t="shared" si="662"/>
        <v>106.49578598476633</v>
      </c>
      <c r="AQ261" s="298">
        <f t="shared" si="662"/>
        <v>108.86401320882601</v>
      </c>
      <c r="AR261" s="298">
        <f t="shared" si="662"/>
        <v>111.24414512215164</v>
      </c>
      <c r="AS261" s="298">
        <f t="shared" si="662"/>
        <v>113.6754578036719</v>
      </c>
      <c r="AT261" s="298">
        <f t="shared" si="662"/>
        <v>114.45363169230076</v>
      </c>
      <c r="AU261" s="298">
        <f t="shared" si="662"/>
        <v>115.40785929412924</v>
      </c>
      <c r="AV261" s="298">
        <f t="shared" si="662"/>
        <v>116.37032045575391</v>
      </c>
    </row>
    <row r="262" spans="2:48" x14ac:dyDescent="0.2">
      <c r="B262" s="296">
        <v>28</v>
      </c>
      <c r="C262" s="3" t="s">
        <v>63</v>
      </c>
      <c r="D262" s="297">
        <f t="shared" ref="D262:X262" si="663">+D231/1000</f>
        <v>52.839798410342148</v>
      </c>
      <c r="E262" s="298">
        <f t="shared" si="663"/>
        <v>53.765480219358842</v>
      </c>
      <c r="F262" s="298">
        <f t="shared" si="663"/>
        <v>53.77672636484192</v>
      </c>
      <c r="G262" s="298">
        <f t="shared" si="663"/>
        <v>53.776862994715174</v>
      </c>
      <c r="H262" s="298">
        <f t="shared" si="663"/>
        <v>53.776864654636988</v>
      </c>
      <c r="I262" s="298">
        <f t="shared" si="663"/>
        <v>53.776864674803434</v>
      </c>
      <c r="J262" s="298">
        <f t="shared" si="663"/>
        <v>53.776864675048436</v>
      </c>
      <c r="K262" s="298">
        <f t="shared" si="663"/>
        <v>53.776864675051428</v>
      </c>
      <c r="L262" s="298">
        <f t="shared" si="663"/>
        <v>53.776864675051463</v>
      </c>
      <c r="M262" s="298">
        <f t="shared" si="663"/>
        <v>53.776864675051463</v>
      </c>
      <c r="N262" s="298">
        <f t="shared" si="663"/>
        <v>53.776864675051463</v>
      </c>
      <c r="O262" s="298">
        <f t="shared" si="663"/>
        <v>53.776864675051463</v>
      </c>
      <c r="P262" s="298">
        <f t="shared" si="663"/>
        <v>53.776864675051463</v>
      </c>
      <c r="Q262" s="298">
        <f t="shared" si="663"/>
        <v>53.776864675051463</v>
      </c>
      <c r="R262" s="298">
        <f t="shared" si="663"/>
        <v>53.776864675051463</v>
      </c>
      <c r="S262" s="298">
        <f t="shared" si="663"/>
        <v>53.776864675051463</v>
      </c>
      <c r="T262" s="298">
        <f t="shared" si="663"/>
        <v>53.776864675051463</v>
      </c>
      <c r="U262" s="298">
        <f t="shared" si="663"/>
        <v>53.776864675051463</v>
      </c>
      <c r="V262" s="298">
        <f t="shared" si="663"/>
        <v>53.776864675051463</v>
      </c>
      <c r="W262" s="298">
        <f t="shared" si="663"/>
        <v>53.776864675051463</v>
      </c>
      <c r="X262" s="298">
        <f t="shared" si="663"/>
        <v>53.776864675051463</v>
      </c>
      <c r="Z262" s="296">
        <v>28</v>
      </c>
      <c r="AA262" s="3" t="s">
        <v>63</v>
      </c>
      <c r="AB262" s="297">
        <f t="shared" ref="AB262:AV262" si="664">+AB231/1000</f>
        <v>53.772949250268795</v>
      </c>
      <c r="AC262" s="298">
        <f t="shared" si="664"/>
        <v>54.714978600032701</v>
      </c>
      <c r="AD262" s="298">
        <f t="shared" si="664"/>
        <v>54.726423352445039</v>
      </c>
      <c r="AE262" s="298">
        <f t="shared" si="664"/>
        <v>54.726562395201839</v>
      </c>
      <c r="AF262" s="298">
        <f t="shared" si="664"/>
        <v>54.726564084437868</v>
      </c>
      <c r="AG262" s="298">
        <f t="shared" si="664"/>
        <v>54.72656410496046</v>
      </c>
      <c r="AH262" s="298">
        <f t="shared" si="664"/>
        <v>54.72656410520981</v>
      </c>
      <c r="AI262" s="298">
        <f t="shared" si="664"/>
        <v>54.726564105212816</v>
      </c>
      <c r="AJ262" s="298">
        <f t="shared" si="664"/>
        <v>54.726564105212852</v>
      </c>
      <c r="AK262" s="298">
        <f t="shared" si="664"/>
        <v>54.726564105212852</v>
      </c>
      <c r="AL262" s="298">
        <f t="shared" si="664"/>
        <v>54.726564105212852</v>
      </c>
      <c r="AM262" s="298">
        <f t="shared" si="664"/>
        <v>54.726564105212852</v>
      </c>
      <c r="AN262" s="298">
        <f t="shared" si="664"/>
        <v>54.726564105212852</v>
      </c>
      <c r="AO262" s="298">
        <f t="shared" si="664"/>
        <v>54.726564105212852</v>
      </c>
      <c r="AP262" s="298">
        <f t="shared" si="664"/>
        <v>54.726564105212852</v>
      </c>
      <c r="AQ262" s="298">
        <f t="shared" si="664"/>
        <v>54.726564105212852</v>
      </c>
      <c r="AR262" s="298">
        <f t="shared" si="664"/>
        <v>54.726564105212852</v>
      </c>
      <c r="AS262" s="298">
        <f t="shared" si="664"/>
        <v>54.726564105212852</v>
      </c>
      <c r="AT262" s="298">
        <f t="shared" si="664"/>
        <v>54.726564105212852</v>
      </c>
      <c r="AU262" s="298">
        <f t="shared" si="664"/>
        <v>54.726564105212852</v>
      </c>
      <c r="AV262" s="298">
        <f t="shared" si="664"/>
        <v>54.726564105212852</v>
      </c>
    </row>
    <row r="263" spans="2:48" x14ac:dyDescent="0.2">
      <c r="B263" s="296">
        <v>29</v>
      </c>
      <c r="C263" s="3" t="s">
        <v>64</v>
      </c>
      <c r="D263" s="297">
        <f t="shared" ref="D263:X263" si="665">+D232/1000</f>
        <v>93.201769017061565</v>
      </c>
      <c r="E263" s="298">
        <f t="shared" si="665"/>
        <v>94.151748449636159</v>
      </c>
      <c r="F263" s="298">
        <f t="shared" si="665"/>
        <v>96.320056655885708</v>
      </c>
      <c r="G263" s="298">
        <f t="shared" si="665"/>
        <v>98.189399410681801</v>
      </c>
      <c r="H263" s="298">
        <f t="shared" si="665"/>
        <v>100.17685022871295</v>
      </c>
      <c r="I263" s="298">
        <f t="shared" si="665"/>
        <v>102.11764176713405</v>
      </c>
      <c r="J263" s="298">
        <f t="shared" si="665"/>
        <v>104.07686632625276</v>
      </c>
      <c r="K263" s="298">
        <f t="shared" si="665"/>
        <v>106.02880881297618</v>
      </c>
      <c r="L263" s="298">
        <f t="shared" si="665"/>
        <v>107.98362812489498</v>
      </c>
      <c r="M263" s="298">
        <f t="shared" si="665"/>
        <v>109.93731093023219</v>
      </c>
      <c r="N263" s="298">
        <f t="shared" si="665"/>
        <v>111.8914427191268</v>
      </c>
      <c r="O263" s="298">
        <f t="shared" si="665"/>
        <v>113.84539713444683</v>
      </c>
      <c r="P263" s="298">
        <f t="shared" si="665"/>
        <v>115.79942162223256</v>
      </c>
      <c r="Q263" s="298">
        <f t="shared" si="665"/>
        <v>117.75341842748196</v>
      </c>
      <c r="R263" s="298">
        <f t="shared" si="665"/>
        <v>119.70742616887865</v>
      </c>
      <c r="S263" s="298">
        <f t="shared" si="665"/>
        <v>121.66142958988679</v>
      </c>
      <c r="T263" s="298">
        <f t="shared" si="665"/>
        <v>123.61543471768941</v>
      </c>
      <c r="U263" s="298">
        <f t="shared" si="665"/>
        <v>125.56943917121302</v>
      </c>
      <c r="V263" s="298">
        <f t="shared" si="665"/>
        <v>127.52344389111461</v>
      </c>
      <c r="W263" s="298">
        <f t="shared" si="665"/>
        <v>129.47744850578201</v>
      </c>
      <c r="X263" s="298">
        <f t="shared" si="665"/>
        <v>131.43145316202254</v>
      </c>
      <c r="Z263" s="296">
        <v>29</v>
      </c>
      <c r="AA263" s="3" t="s">
        <v>64</v>
      </c>
      <c r="AB263" s="297">
        <f t="shared" ref="AB263:AV263" si="666">+AB232/1000</f>
        <v>96.913995477011142</v>
      </c>
      <c r="AC263" s="298">
        <f t="shared" si="666"/>
        <v>97.901812590385148</v>
      </c>
      <c r="AD263" s="298">
        <f t="shared" si="666"/>
        <v>100.15648451248964</v>
      </c>
      <c r="AE263" s="298">
        <f t="shared" si="666"/>
        <v>102.10028318920925</v>
      </c>
      <c r="AF263" s="298">
        <f t="shared" si="666"/>
        <v>104.16689417332259</v>
      </c>
      <c r="AG263" s="298">
        <f t="shared" si="666"/>
        <v>106.18498743871899</v>
      </c>
      <c r="AH263" s="298">
        <f t="shared" si="666"/>
        <v>108.22224791202741</v>
      </c>
      <c r="AI263" s="298">
        <f t="shared" si="666"/>
        <v>110.25193626799702</v>
      </c>
      <c r="AJ263" s="298">
        <f t="shared" si="666"/>
        <v>112.28461603310953</v>
      </c>
      <c r="AK263" s="298">
        <f t="shared" si="666"/>
        <v>114.31611402458336</v>
      </c>
      <c r="AL263" s="298">
        <f t="shared" si="666"/>
        <v>116.34807888262964</v>
      </c>
      <c r="AM263" s="298">
        <f t="shared" si="666"/>
        <v>118.37985930231183</v>
      </c>
      <c r="AN263" s="298">
        <f t="shared" si="666"/>
        <v>120.4117125854461</v>
      </c>
      <c r="AO263" s="298">
        <f t="shared" si="666"/>
        <v>122.44353708344856</v>
      </c>
      <c r="AP263" s="298">
        <f t="shared" si="666"/>
        <v>124.47537295318511</v>
      </c>
      <c r="AQ263" s="298">
        <f t="shared" si="666"/>
        <v>126.50720433045203</v>
      </c>
      <c r="AR263" s="298">
        <f t="shared" si="666"/>
        <v>128.53903748249499</v>
      </c>
      <c r="AS263" s="298">
        <f t="shared" si="666"/>
        <v>130.57086993340246</v>
      </c>
      <c r="AT263" s="298">
        <f t="shared" si="666"/>
        <v>132.60270266129768</v>
      </c>
      <c r="AU263" s="298">
        <f t="shared" si="666"/>
        <v>134.63453527976736</v>
      </c>
      <c r="AV263" s="298">
        <f t="shared" si="666"/>
        <v>136.66636794146592</v>
      </c>
    </row>
    <row r="264" spans="2:48" x14ac:dyDescent="0.2">
      <c r="B264" s="296">
        <v>31</v>
      </c>
      <c r="C264" s="3" t="s">
        <v>65</v>
      </c>
      <c r="D264" s="297">
        <f t="shared" ref="D264:X264" si="667">+D233/1000</f>
        <v>150.21459333374483</v>
      </c>
      <c r="E264" s="298">
        <f t="shared" si="667"/>
        <v>154.41415320436772</v>
      </c>
      <c r="F264" s="298">
        <f t="shared" si="667"/>
        <v>158.05470879230992</v>
      </c>
      <c r="G264" s="298">
        <f t="shared" si="667"/>
        <v>161.50130079372897</v>
      </c>
      <c r="H264" s="298">
        <f t="shared" si="667"/>
        <v>164.91239661023621</v>
      </c>
      <c r="I264" s="298">
        <f t="shared" si="667"/>
        <v>168.36072116900894</v>
      </c>
      <c r="J264" s="298">
        <f t="shared" si="667"/>
        <v>171.86952661154675</v>
      </c>
      <c r="K264" s="298">
        <f t="shared" si="667"/>
        <v>175.44813113777124</v>
      </c>
      <c r="L264" s="298">
        <f t="shared" si="667"/>
        <v>179.100558521203</v>
      </c>
      <c r="M264" s="298">
        <f t="shared" si="667"/>
        <v>182.82924958034056</v>
      </c>
      <c r="N264" s="298">
        <f t="shared" si="667"/>
        <v>186.63609502417043</v>
      </c>
      <c r="O264" s="298">
        <f t="shared" si="667"/>
        <v>190.5228350906427</v>
      </c>
      <c r="P264" s="298">
        <f t="shared" si="667"/>
        <v>194.49118023359705</v>
      </c>
      <c r="Q264" s="298">
        <f t="shared" si="667"/>
        <v>198.54285477897437</v>
      </c>
      <c r="R264" s="298">
        <f t="shared" si="667"/>
        <v>202.67961395415023</v>
      </c>
      <c r="S264" s="298">
        <f t="shared" si="667"/>
        <v>206.90323932139989</v>
      </c>
      <c r="T264" s="298">
        <f t="shared" si="667"/>
        <v>211.21558065083431</v>
      </c>
      <c r="U264" s="298">
        <f t="shared" si="667"/>
        <v>215.6184028528285</v>
      </c>
      <c r="V264" s="298">
        <f t="shared" si="667"/>
        <v>220.11398976886022</v>
      </c>
      <c r="W264" s="298">
        <f t="shared" si="667"/>
        <v>224.70279046912344</v>
      </c>
      <c r="X264" s="298">
        <f t="shared" si="667"/>
        <v>229.39272089132959</v>
      </c>
      <c r="Z264" s="296">
        <v>31</v>
      </c>
      <c r="AA264" s="3" t="s">
        <v>65</v>
      </c>
      <c r="AB264" s="297">
        <f t="shared" ref="AB264:AV264" si="668">+AB233/1000</f>
        <v>156.19764058622795</v>
      </c>
      <c r="AC264" s="298">
        <f t="shared" si="668"/>
        <v>160.56446892649768</v>
      </c>
      <c r="AD264" s="298">
        <f t="shared" si="668"/>
        <v>164.3500278435076</v>
      </c>
      <c r="AE264" s="298">
        <f t="shared" si="668"/>
        <v>167.93389760434317</v>
      </c>
      <c r="AF264" s="298">
        <f t="shared" si="668"/>
        <v>171.48085736722192</v>
      </c>
      <c r="AG264" s="298">
        <f t="shared" si="668"/>
        <v>175.06652869317051</v>
      </c>
      <c r="AH264" s="298">
        <f t="shared" si="668"/>
        <v>178.71508985648464</v>
      </c>
      <c r="AI264" s="298">
        <f t="shared" si="668"/>
        <v>182.43623020098872</v>
      </c>
      <c r="AJ264" s="298">
        <f t="shared" si="668"/>
        <v>186.23413376710243</v>
      </c>
      <c r="AK264" s="298">
        <f t="shared" si="668"/>
        <v>190.11133859112562</v>
      </c>
      <c r="AL264" s="298">
        <f t="shared" si="668"/>
        <v>194.06981068898324</v>
      </c>
      <c r="AM264" s="298">
        <f t="shared" si="668"/>
        <v>198.11135961230303</v>
      </c>
      <c r="AN264" s="298">
        <f t="shared" si="668"/>
        <v>202.23776394230114</v>
      </c>
      <c r="AO264" s="298">
        <f t="shared" si="668"/>
        <v>206.45081668482112</v>
      </c>
      <c r="AP264" s="298">
        <f t="shared" si="668"/>
        <v>210.75234297794407</v>
      </c>
      <c r="AQ264" s="298">
        <f t="shared" si="668"/>
        <v>215.14419534357125</v>
      </c>
      <c r="AR264" s="298">
        <f t="shared" si="668"/>
        <v>219.62829722815712</v>
      </c>
      <c r="AS264" s="298">
        <f t="shared" si="668"/>
        <v>224.20648383845651</v>
      </c>
      <c r="AT264" s="298">
        <f t="shared" si="668"/>
        <v>228.88112998135375</v>
      </c>
      <c r="AU264" s="298">
        <f t="shared" si="668"/>
        <v>233.65270261350872</v>
      </c>
      <c r="AV264" s="298">
        <f t="shared" si="668"/>
        <v>238.52943296443118</v>
      </c>
    </row>
    <row r="265" spans="2:48" x14ac:dyDescent="0.2">
      <c r="B265" s="296">
        <v>32</v>
      </c>
      <c r="C265" s="3" t="s">
        <v>66</v>
      </c>
      <c r="D265" s="297">
        <f t="shared" ref="D265:X265" si="669">+D234/1000</f>
        <v>134.72416436395133</v>
      </c>
      <c r="E265" s="298">
        <f t="shared" si="669"/>
        <v>139.24458837546547</v>
      </c>
      <c r="F265" s="298">
        <f t="shared" si="669"/>
        <v>142.84569803577577</v>
      </c>
      <c r="G265" s="298">
        <f t="shared" si="669"/>
        <v>146.57078493937382</v>
      </c>
      <c r="H265" s="298">
        <f t="shared" si="669"/>
        <v>150.3707821625884</v>
      </c>
      <c r="I265" s="298">
        <f t="shared" si="669"/>
        <v>154.25138665457919</v>
      </c>
      <c r="J265" s="298">
        <f t="shared" si="669"/>
        <v>158.21327762942011</v>
      </c>
      <c r="K265" s="298">
        <f t="shared" si="669"/>
        <v>162.2584210378559</v>
      </c>
      <c r="L265" s="298">
        <f t="shared" si="669"/>
        <v>166.38849897636601</v>
      </c>
      <c r="M265" s="298">
        <f t="shared" si="669"/>
        <v>170.60531199786899</v>
      </c>
      <c r="N265" s="298">
        <f t="shared" si="669"/>
        <v>174.91067721734026</v>
      </c>
      <c r="O265" s="298">
        <f t="shared" si="669"/>
        <v>179.30645530696236</v>
      </c>
      <c r="P265" s="298">
        <f t="shared" si="669"/>
        <v>183.79454477649446</v>
      </c>
      <c r="Q265" s="298">
        <f t="shared" si="669"/>
        <v>188.37688375836169</v>
      </c>
      <c r="R265" s="298">
        <f t="shared" si="669"/>
        <v>193.05545334273845</v>
      </c>
      <c r="S265" s="298">
        <f t="shared" si="669"/>
        <v>197.83226708371603</v>
      </c>
      <c r="T265" s="298">
        <f t="shared" si="669"/>
        <v>202.70941657446048</v>
      </c>
      <c r="U265" s="298">
        <f t="shared" si="669"/>
        <v>207.68889773048272</v>
      </c>
      <c r="V265" s="298">
        <f t="shared" si="669"/>
        <v>212.77329347954097</v>
      </c>
      <c r="W265" s="298">
        <f t="shared" si="669"/>
        <v>217.96311164893612</v>
      </c>
      <c r="X265" s="298">
        <f t="shared" si="669"/>
        <v>223.26730512619991</v>
      </c>
      <c r="Z265" s="296">
        <v>32</v>
      </c>
      <c r="AA265" s="3" t="s">
        <v>66</v>
      </c>
      <c r="AB265" s="297">
        <f t="shared" ref="AB265:AV265" si="670">+AB234/1000</f>
        <v>140.0902278305675</v>
      </c>
      <c r="AC265" s="298">
        <f t="shared" si="670"/>
        <v>144.79070033046017</v>
      </c>
      <c r="AD265" s="298">
        <f t="shared" si="670"/>
        <v>148.53524218854076</v>
      </c>
      <c r="AE265" s="298">
        <f t="shared" si="670"/>
        <v>152.40869930350908</v>
      </c>
      <c r="AF265" s="298">
        <f t="shared" si="670"/>
        <v>156.3600504161243</v>
      </c>
      <c r="AG265" s="298">
        <f t="shared" si="670"/>
        <v>160.39521938503114</v>
      </c>
      <c r="AH265" s="298">
        <f t="shared" si="670"/>
        <v>164.51491247739997</v>
      </c>
      <c r="AI265" s="298">
        <f t="shared" si="670"/>
        <v>168.72117394779366</v>
      </c>
      <c r="AJ265" s="298">
        <f t="shared" si="670"/>
        <v>173.01575289059471</v>
      </c>
      <c r="AK265" s="298">
        <f t="shared" si="670"/>
        <v>177.40052157474403</v>
      </c>
      <c r="AL265" s="298">
        <f t="shared" si="670"/>
        <v>181.87736949090694</v>
      </c>
      <c r="AM265" s="298">
        <f t="shared" si="670"/>
        <v>186.4482314218387</v>
      </c>
      <c r="AN265" s="298">
        <f t="shared" si="670"/>
        <v>191.11508149494225</v>
      </c>
      <c r="AO265" s="298">
        <f t="shared" si="670"/>
        <v>195.87993503845721</v>
      </c>
      <c r="AP265" s="298">
        <f t="shared" si="670"/>
        <v>200.74485204937977</v>
      </c>
      <c r="AQ265" s="298">
        <f t="shared" si="670"/>
        <v>205.71192628166051</v>
      </c>
      <c r="AR265" s="298">
        <f t="shared" si="670"/>
        <v>210.78333263662125</v>
      </c>
      <c r="AS265" s="298">
        <f t="shared" si="670"/>
        <v>215.96114652708783</v>
      </c>
      <c r="AT265" s="298">
        <f t="shared" si="670"/>
        <v>221.24805375883099</v>
      </c>
      <c r="AU265" s="298">
        <f t="shared" si="670"/>
        <v>226.64458238591328</v>
      </c>
      <c r="AV265" s="298">
        <f t="shared" si="670"/>
        <v>232.16004188937652</v>
      </c>
    </row>
    <row r="266" spans="2:48" x14ac:dyDescent="0.2">
      <c r="B266" s="296">
        <v>33</v>
      </c>
      <c r="C266" s="3" t="s">
        <v>67</v>
      </c>
      <c r="D266" s="297">
        <f t="shared" ref="D266:X266" si="671">+D235/1000</f>
        <v>308.89249430282774</v>
      </c>
      <c r="E266" s="298">
        <f t="shared" si="671"/>
        <v>331.67991043893585</v>
      </c>
      <c r="F266" s="298">
        <f t="shared" si="671"/>
        <v>353.47118481353471</v>
      </c>
      <c r="G266" s="298">
        <f t="shared" si="671"/>
        <v>375.10037058422819</v>
      </c>
      <c r="H266" s="298">
        <f t="shared" si="671"/>
        <v>403.73124070886286</v>
      </c>
      <c r="I266" s="298">
        <f t="shared" si="671"/>
        <v>432.0682998633423</v>
      </c>
      <c r="J266" s="298">
        <f t="shared" si="671"/>
        <v>455.68881183374418</v>
      </c>
      <c r="K266" s="298">
        <f t="shared" si="671"/>
        <v>479.33235742943032</v>
      </c>
      <c r="L266" s="298">
        <f t="shared" si="671"/>
        <v>502.99957731027285</v>
      </c>
      <c r="M266" s="298">
        <f t="shared" si="671"/>
        <v>519.67473248196279</v>
      </c>
      <c r="N266" s="298">
        <f t="shared" si="671"/>
        <v>536.37460836131356</v>
      </c>
      <c r="O266" s="298">
        <f t="shared" si="671"/>
        <v>553.09972541504146</v>
      </c>
      <c r="P266" s="298">
        <f t="shared" si="671"/>
        <v>569.8506138491565</v>
      </c>
      <c r="Q266" s="298">
        <f t="shared" si="671"/>
        <v>586.62781478274621</v>
      </c>
      <c r="R266" s="298">
        <f t="shared" si="671"/>
        <v>603.43188130096053</v>
      </c>
      <c r="S266" s="298">
        <f t="shared" si="671"/>
        <v>620.26337554735608</v>
      </c>
      <c r="T266" s="298">
        <f t="shared" si="671"/>
        <v>637.12288145150421</v>
      </c>
      <c r="U266" s="298">
        <f t="shared" si="671"/>
        <v>654.01095623160529</v>
      </c>
      <c r="V266" s="298">
        <f t="shared" si="671"/>
        <v>670.92832098745669</v>
      </c>
      <c r="W266" s="298">
        <f t="shared" si="671"/>
        <v>687.87511749389819</v>
      </c>
      <c r="X266" s="298">
        <f t="shared" si="671"/>
        <v>704.85384521121671</v>
      </c>
      <c r="Z266" s="296">
        <v>33</v>
      </c>
      <c r="AA266" s="3" t="s">
        <v>67</v>
      </c>
      <c r="AB266" s="297">
        <f t="shared" ref="AB266:AV266" si="672">+AB235/1000</f>
        <v>321.19568235090969</v>
      </c>
      <c r="AC266" s="298">
        <f t="shared" si="672"/>
        <v>344.89072127171869</v>
      </c>
      <c r="AD266" s="298">
        <f t="shared" si="672"/>
        <v>367.54994210465765</v>
      </c>
      <c r="AE266" s="298">
        <f t="shared" si="672"/>
        <v>390.04061834459776</v>
      </c>
      <c r="AF266" s="298">
        <f t="shared" si="672"/>
        <v>419.81185602629722</v>
      </c>
      <c r="AG266" s="298">
        <f t="shared" si="672"/>
        <v>449.2775802468982</v>
      </c>
      <c r="AH266" s="298">
        <f t="shared" si="672"/>
        <v>473.83889720908201</v>
      </c>
      <c r="AI266" s="298">
        <f t="shared" si="672"/>
        <v>498.42416522584381</v>
      </c>
      <c r="AJ266" s="298">
        <f t="shared" si="672"/>
        <v>523.03405047454191</v>
      </c>
      <c r="AK266" s="298">
        <f t="shared" si="672"/>
        <v>540.37337707671838</v>
      </c>
      <c r="AL266" s="298">
        <f t="shared" si="672"/>
        <v>557.73840901234473</v>
      </c>
      <c r="AM266" s="298">
        <f t="shared" si="672"/>
        <v>575.12968747832281</v>
      </c>
      <c r="AN266" s="298">
        <f t="shared" si="672"/>
        <v>592.54776379876921</v>
      </c>
      <c r="AO266" s="298">
        <f t="shared" si="672"/>
        <v>609.9932006455432</v>
      </c>
      <c r="AP266" s="298">
        <f t="shared" si="672"/>
        <v>627.46657313317917</v>
      </c>
      <c r="AQ266" s="298">
        <f t="shared" si="672"/>
        <v>644.96846579540806</v>
      </c>
      <c r="AR266" s="298">
        <f t="shared" si="672"/>
        <v>662.49948581971785</v>
      </c>
      <c r="AS266" s="298">
        <f t="shared" si="672"/>
        <v>680.06021261830949</v>
      </c>
      <c r="AT266" s="298">
        <f t="shared" si="672"/>
        <v>697.65139601238729</v>
      </c>
      <c r="AU266" s="298">
        <f t="shared" si="672"/>
        <v>715.27318342368187</v>
      </c>
      <c r="AV266" s="298">
        <f t="shared" si="672"/>
        <v>732.92817386597812</v>
      </c>
    </row>
    <row r="267" spans="2:48" x14ac:dyDescent="0.2">
      <c r="B267" s="296">
        <v>34</v>
      </c>
      <c r="C267" s="3" t="s">
        <v>68</v>
      </c>
      <c r="D267" s="297">
        <f t="shared" ref="D267:X267" si="673">+D236/1000</f>
        <v>69.571242289424518</v>
      </c>
      <c r="E267" s="298">
        <f t="shared" si="673"/>
        <v>73.07920954790346</v>
      </c>
      <c r="F267" s="298">
        <f t="shared" si="673"/>
        <v>77.017813832933612</v>
      </c>
      <c r="G267" s="298">
        <f t="shared" si="673"/>
        <v>81.03124502872015</v>
      </c>
      <c r="H267" s="298">
        <f t="shared" si="673"/>
        <v>85.101793674113793</v>
      </c>
      <c r="I267" s="298">
        <f t="shared" si="673"/>
        <v>89.229189412459789</v>
      </c>
      <c r="J267" s="298">
        <f t="shared" si="673"/>
        <v>93.412858516709107</v>
      </c>
      <c r="K267" s="298">
        <f t="shared" si="673"/>
        <v>97.652635813313211</v>
      </c>
      <c r="L267" s="298">
        <f t="shared" si="673"/>
        <v>101.94835986362025</v>
      </c>
      <c r="M267" s="298">
        <f t="shared" si="673"/>
        <v>106.29994679390238</v>
      </c>
      <c r="N267" s="298">
        <f t="shared" si="673"/>
        <v>110.70736375866996</v>
      </c>
      <c r="O267" s="298">
        <f t="shared" si="673"/>
        <v>115.17063143627551</v>
      </c>
      <c r="P267" s="298">
        <f t="shared" si="673"/>
        <v>119.68981988640766</v>
      </c>
      <c r="Q267" s="298">
        <f t="shared" si="673"/>
        <v>124.2650463986664</v>
      </c>
      <c r="R267" s="298">
        <f t="shared" si="673"/>
        <v>128.89647400078525</v>
      </c>
      <c r="S267" s="298">
        <f t="shared" si="673"/>
        <v>133.58430705633486</v>
      </c>
      <c r="T267" s="298">
        <f t="shared" si="673"/>
        <v>138.32880001191492</v>
      </c>
      <c r="U267" s="298">
        <f t="shared" si="673"/>
        <v>143.13021543098719</v>
      </c>
      <c r="V267" s="298">
        <f t="shared" si="673"/>
        <v>147.98898242615402</v>
      </c>
      <c r="W267" s="298">
        <f t="shared" si="673"/>
        <v>152.90506786543591</v>
      </c>
      <c r="X267" s="298">
        <f t="shared" si="673"/>
        <v>157.88047213427225</v>
      </c>
      <c r="Z267" s="296">
        <v>34</v>
      </c>
      <c r="AA267" s="3" t="s">
        <v>68</v>
      </c>
      <c r="AB267" s="297">
        <f t="shared" ref="AB267:AV267" si="674">+AB236/1000</f>
        <v>72.342264869812325</v>
      </c>
      <c r="AC267" s="298">
        <f t="shared" si="674"/>
        <v>75.989954464196472</v>
      </c>
      <c r="AD267" s="298">
        <f t="shared" si="674"/>
        <v>80.085433357899376</v>
      </c>
      <c r="AE267" s="298">
        <f t="shared" si="674"/>
        <v>84.25871951821415</v>
      </c>
      <c r="AF267" s="298">
        <f t="shared" si="674"/>
        <v>88.491398116153832</v>
      </c>
      <c r="AG267" s="298">
        <f t="shared" si="674"/>
        <v>92.783188026758054</v>
      </c>
      <c r="AH267" s="298">
        <f t="shared" si="674"/>
        <v>97.133492671429522</v>
      </c>
      <c r="AI267" s="298">
        <f t="shared" si="674"/>
        <v>101.54214029775757</v>
      </c>
      <c r="AJ267" s="298">
        <f t="shared" si="674"/>
        <v>106.00896303698825</v>
      </c>
      <c r="AK267" s="298">
        <f t="shared" si="674"/>
        <v>110.53387367470354</v>
      </c>
      <c r="AL267" s="298">
        <f t="shared" si="674"/>
        <v>115.11683805717782</v>
      </c>
      <c r="AM267" s="298">
        <f t="shared" si="674"/>
        <v>119.75787768638233</v>
      </c>
      <c r="AN267" s="298">
        <f t="shared" si="674"/>
        <v>124.45706541248332</v>
      </c>
      <c r="AO267" s="298">
        <f t="shared" si="674"/>
        <v>129.21452319672522</v>
      </c>
      <c r="AP267" s="298">
        <f t="shared" si="674"/>
        <v>134.03042056023656</v>
      </c>
      <c r="AQ267" s="298">
        <f t="shared" si="674"/>
        <v>138.90497000638868</v>
      </c>
      <c r="AR267" s="298">
        <f t="shared" si="674"/>
        <v>143.83843611638943</v>
      </c>
      <c r="AS267" s="298">
        <f t="shared" si="674"/>
        <v>148.83109191160341</v>
      </c>
      <c r="AT267" s="298">
        <f t="shared" si="674"/>
        <v>153.88338359618763</v>
      </c>
      <c r="AU267" s="298">
        <f t="shared" si="674"/>
        <v>158.99527671851618</v>
      </c>
      <c r="AV267" s="298">
        <f t="shared" si="674"/>
        <v>164.16885133938041</v>
      </c>
    </row>
    <row r="268" spans="2:48" x14ac:dyDescent="0.2">
      <c r="B268" s="296">
        <v>35</v>
      </c>
      <c r="C268" s="3" t="s">
        <v>69</v>
      </c>
      <c r="D268" s="297">
        <f t="shared" ref="D268:X268" si="675">+D237/1000</f>
        <v>60.892977110903708</v>
      </c>
      <c r="E268" s="298">
        <f t="shared" si="675"/>
        <v>63.076459326433444</v>
      </c>
      <c r="F268" s="298">
        <f t="shared" si="675"/>
        <v>65.067744669863956</v>
      </c>
      <c r="G268" s="298">
        <f t="shared" si="675"/>
        <v>67.365316149095278</v>
      </c>
      <c r="H268" s="298">
        <f t="shared" si="675"/>
        <v>69.751537697924419</v>
      </c>
      <c r="I268" s="298">
        <f t="shared" si="675"/>
        <v>72.194833468404241</v>
      </c>
      <c r="J268" s="298">
        <f t="shared" si="675"/>
        <v>74.699144052301392</v>
      </c>
      <c r="K268" s="298">
        <f t="shared" si="675"/>
        <v>77.265211219434107</v>
      </c>
      <c r="L268" s="298">
        <f t="shared" si="675"/>
        <v>79.894614686816908</v>
      </c>
      <c r="M268" s="298">
        <f t="shared" si="675"/>
        <v>82.588762554930753</v>
      </c>
      <c r="N268" s="298">
        <f t="shared" si="675"/>
        <v>85.349151148563251</v>
      </c>
      <c r="O268" s="298">
        <f t="shared" si="675"/>
        <v>88.177299264434666</v>
      </c>
      <c r="P268" s="298">
        <f t="shared" si="675"/>
        <v>91.07476597118918</v>
      </c>
      <c r="Q268" s="298">
        <f t="shared" si="675"/>
        <v>94.043147143483893</v>
      </c>
      <c r="R268" s="298">
        <f t="shared" si="675"/>
        <v>97.084076901756845</v>
      </c>
      <c r="S268" s="298">
        <f t="shared" si="675"/>
        <v>100.19923010466978</v>
      </c>
      <c r="T268" s="298">
        <f t="shared" si="675"/>
        <v>103.3903156668258</v>
      </c>
      <c r="U268" s="298">
        <f t="shared" si="675"/>
        <v>106.6591072499248</v>
      </c>
      <c r="V268" s="298">
        <f t="shared" si="675"/>
        <v>110.00732735356624</v>
      </c>
      <c r="W268" s="298">
        <f t="shared" si="675"/>
        <v>113.43710589668682</v>
      </c>
      <c r="X268" s="298">
        <f t="shared" si="675"/>
        <v>116.94918769618796</v>
      </c>
      <c r="Z268" s="296">
        <v>35</v>
      </c>
      <c r="AA268" s="3" t="s">
        <v>69</v>
      </c>
      <c r="AB268" s="297">
        <f t="shared" ref="AB268:AV268" si="676">+AB237/1000</f>
        <v>61.856912938569309</v>
      </c>
      <c r="AC268" s="298">
        <f t="shared" si="676"/>
        <v>64.074959677570888</v>
      </c>
      <c r="AD268" s="298">
        <f t="shared" si="676"/>
        <v>66.097767067987903</v>
      </c>
      <c r="AE268" s="298">
        <f t="shared" si="676"/>
        <v>68.431709103735457</v>
      </c>
      <c r="AF268" s="298">
        <f t="shared" si="676"/>
        <v>70.855704539682577</v>
      </c>
      <c r="AG268" s="298">
        <f t="shared" si="676"/>
        <v>73.337677682209062</v>
      </c>
      <c r="AH268" s="298">
        <f t="shared" si="676"/>
        <v>75.881631502649313</v>
      </c>
      <c r="AI268" s="298">
        <f t="shared" si="676"/>
        <v>78.488319513037737</v>
      </c>
      <c r="AJ268" s="298">
        <f t="shared" si="676"/>
        <v>81.159346437309196</v>
      </c>
      <c r="AK268" s="298">
        <f t="shared" si="676"/>
        <v>83.896142666175322</v>
      </c>
      <c r="AL268" s="298">
        <f t="shared" si="676"/>
        <v>86.700228211245005</v>
      </c>
      <c r="AM268" s="298">
        <f t="shared" si="676"/>
        <v>89.573145911790661</v>
      </c>
      <c r="AN268" s="298">
        <f t="shared" si="676"/>
        <v>92.516479516513087</v>
      </c>
      <c r="AO268" s="298">
        <f t="shared" si="676"/>
        <v>95.531850162765238</v>
      </c>
      <c r="AP268" s="298">
        <f t="shared" si="676"/>
        <v>98.620917839111655</v>
      </c>
      <c r="AQ268" s="298">
        <f t="shared" si="676"/>
        <v>101.78538391722672</v>
      </c>
      <c r="AR268" s="298">
        <f t="shared" si="676"/>
        <v>105.02698436383167</v>
      </c>
      <c r="AS268" s="298">
        <f t="shared" si="676"/>
        <v>108.34752091769111</v>
      </c>
      <c r="AT268" s="298">
        <f t="shared" si="676"/>
        <v>111.74874334557319</v>
      </c>
      <c r="AU268" s="298">
        <f t="shared" si="676"/>
        <v>115.23281528303137</v>
      </c>
      <c r="AV268" s="298">
        <f t="shared" si="676"/>
        <v>118.80049333741862</v>
      </c>
    </row>
    <row r="269" spans="2:48" x14ac:dyDescent="0.2">
      <c r="B269" s="296">
        <v>36</v>
      </c>
      <c r="C269" s="3" t="s">
        <v>70</v>
      </c>
      <c r="D269" s="297">
        <f t="shared" ref="D269:X269" si="677">+D238/1000</f>
        <v>59.341854122377185</v>
      </c>
      <c r="E269" s="298">
        <f t="shared" si="677"/>
        <v>63.243809941281697</v>
      </c>
      <c r="F269" s="298">
        <f t="shared" si="677"/>
        <v>67.023671874280708</v>
      </c>
      <c r="G269" s="298">
        <f t="shared" si="677"/>
        <v>70.758424200795631</v>
      </c>
      <c r="H269" s="298">
        <f t="shared" si="677"/>
        <v>74.465920113553594</v>
      </c>
      <c r="I269" s="298">
        <f t="shared" si="677"/>
        <v>78.144086755246846</v>
      </c>
      <c r="J269" s="298">
        <f t="shared" si="677"/>
        <v>81.792676991169103</v>
      </c>
      <c r="K269" s="298">
        <f t="shared" si="677"/>
        <v>85.41097550242705</v>
      </c>
      <c r="L269" s="298">
        <f t="shared" si="677"/>
        <v>88.998370251615739</v>
      </c>
      <c r="M269" s="298">
        <f t="shared" si="677"/>
        <v>92.554206100490163</v>
      </c>
      <c r="N269" s="298">
        <f t="shared" si="677"/>
        <v>96.077821884635611</v>
      </c>
      <c r="O269" s="298">
        <f t="shared" si="677"/>
        <v>99.568540591176827</v>
      </c>
      <c r="P269" s="298">
        <f t="shared" si="677"/>
        <v>103.02567143988756</v>
      </c>
      <c r="Q269" s="298">
        <f t="shared" si="677"/>
        <v>106.44850923367963</v>
      </c>
      <c r="R269" s="298">
        <f t="shared" si="677"/>
        <v>109.83633314511852</v>
      </c>
      <c r="S269" s="298">
        <f t="shared" si="677"/>
        <v>113.18841053464686</v>
      </c>
      <c r="T269" s="298">
        <f t="shared" si="677"/>
        <v>116.50398036788295</v>
      </c>
      <c r="U269" s="298">
        <f t="shared" si="677"/>
        <v>119.78231642313592</v>
      </c>
      <c r="V269" s="298">
        <f t="shared" si="677"/>
        <v>123.02247889200484</v>
      </c>
      <c r="W269" s="298">
        <f t="shared" si="677"/>
        <v>126.2242829995334</v>
      </c>
      <c r="X269" s="298">
        <f t="shared" si="677"/>
        <v>129.38447120246053</v>
      </c>
      <c r="Z269" s="296">
        <v>36</v>
      </c>
      <c r="AA269" s="3" t="s">
        <v>70</v>
      </c>
      <c r="AB269" s="297">
        <f t="shared" ref="AB269:AV269" si="678">+AB238/1000</f>
        <v>59.774456238929339</v>
      </c>
      <c r="AC269" s="298">
        <f t="shared" si="678"/>
        <v>63.704857315753614</v>
      </c>
      <c r="AD269" s="298">
        <f t="shared" si="678"/>
        <v>67.512274442244205</v>
      </c>
      <c r="AE269" s="298">
        <f t="shared" si="678"/>
        <v>71.27425311321943</v>
      </c>
      <c r="AF269" s="298">
        <f t="shared" si="678"/>
        <v>75.008776671181394</v>
      </c>
      <c r="AG269" s="298">
        <f t="shared" si="678"/>
        <v>78.713757147692604</v>
      </c>
      <c r="AH269" s="298">
        <f t="shared" si="678"/>
        <v>82.388945606434746</v>
      </c>
      <c r="AI269" s="298">
        <f t="shared" si="678"/>
        <v>86.033621513839776</v>
      </c>
      <c r="AJ269" s="298">
        <f t="shared" si="678"/>
        <v>89.647168370750052</v>
      </c>
      <c r="AK269" s="298">
        <f t="shared" si="678"/>
        <v>93.22892626296273</v>
      </c>
      <c r="AL269" s="298">
        <f t="shared" si="678"/>
        <v>96.778229206174586</v>
      </c>
      <c r="AM269" s="298">
        <f t="shared" si="678"/>
        <v>100.29439525208655</v>
      </c>
      <c r="AN269" s="298">
        <f t="shared" si="678"/>
        <v>103.77672858468438</v>
      </c>
      <c r="AO269" s="298">
        <f t="shared" si="678"/>
        <v>107.22451886599316</v>
      </c>
      <c r="AP269" s="298">
        <f t="shared" si="678"/>
        <v>110.63704001374647</v>
      </c>
      <c r="AQ269" s="298">
        <f t="shared" si="678"/>
        <v>114.01355404744442</v>
      </c>
      <c r="AR269" s="298">
        <f t="shared" si="678"/>
        <v>117.35329438476477</v>
      </c>
      <c r="AS269" s="298">
        <f t="shared" si="678"/>
        <v>120.65552950986059</v>
      </c>
      <c r="AT269" s="298">
        <f t="shared" si="678"/>
        <v>123.91931276312758</v>
      </c>
      <c r="AU269" s="298">
        <f t="shared" si="678"/>
        <v>127.14445802260003</v>
      </c>
      <c r="AV269" s="298">
        <f t="shared" si="678"/>
        <v>130.32768399752646</v>
      </c>
    </row>
    <row r="270" spans="2:48" x14ac:dyDescent="0.2">
      <c r="B270" s="296">
        <v>39</v>
      </c>
      <c r="C270" s="3" t="s">
        <v>71</v>
      </c>
      <c r="D270" s="297">
        <f t="shared" ref="D270:X270" si="679">+D239/1000</f>
        <v>174.59127106848666</v>
      </c>
      <c r="E270" s="298">
        <f t="shared" si="679"/>
        <v>184.91811585201793</v>
      </c>
      <c r="F270" s="298">
        <f t="shared" si="679"/>
        <v>194.89371671218262</v>
      </c>
      <c r="G270" s="298">
        <f t="shared" si="679"/>
        <v>204.78880591055852</v>
      </c>
      <c r="H270" s="298">
        <f t="shared" si="679"/>
        <v>214.65577766777884</v>
      </c>
      <c r="I270" s="298">
        <f t="shared" si="679"/>
        <v>224.49249364517956</v>
      </c>
      <c r="J270" s="298">
        <f t="shared" si="679"/>
        <v>234.29869890109384</v>
      </c>
      <c r="K270" s="298">
        <f t="shared" si="679"/>
        <v>244.07365551977588</v>
      </c>
      <c r="L270" s="298">
        <f t="shared" si="679"/>
        <v>253.81673212961968</v>
      </c>
      <c r="M270" s="298">
        <f t="shared" si="679"/>
        <v>263.52725289662857</v>
      </c>
      <c r="N270" s="298">
        <f t="shared" si="679"/>
        <v>273.20453577026956</v>
      </c>
      <c r="O270" s="298">
        <f t="shared" si="679"/>
        <v>282.84788235089815</v>
      </c>
      <c r="P270" s="298">
        <f t="shared" si="679"/>
        <v>292.45658003660941</v>
      </c>
      <c r="Q270" s="298">
        <f t="shared" si="679"/>
        <v>302.02990135320857</v>
      </c>
      <c r="R270" s="298">
        <f t="shared" si="679"/>
        <v>311.56710270239552</v>
      </c>
      <c r="S270" s="298">
        <f t="shared" si="679"/>
        <v>321.06742830060125</v>
      </c>
      <c r="T270" s="298">
        <f t="shared" si="679"/>
        <v>330.53009307244446</v>
      </c>
      <c r="U270" s="298">
        <f t="shared" si="679"/>
        <v>339.95434785496263</v>
      </c>
      <c r="V270" s="298">
        <f t="shared" si="679"/>
        <v>349.33922315130127</v>
      </c>
      <c r="W270" s="298">
        <f t="shared" si="679"/>
        <v>358.68452834948135</v>
      </c>
      <c r="X270" s="298">
        <f t="shared" si="679"/>
        <v>367.98690300077396</v>
      </c>
      <c r="Z270" s="296">
        <v>39</v>
      </c>
      <c r="AA270" s="3" t="s">
        <v>71</v>
      </c>
      <c r="AB270" s="297">
        <f t="shared" ref="AB270:AV270" si="680">+AB239/1000</f>
        <v>175.86404143457602</v>
      </c>
      <c r="AC270" s="298">
        <f t="shared" si="680"/>
        <v>186.26616891657912</v>
      </c>
      <c r="AD270" s="298">
        <f t="shared" si="680"/>
        <v>196.31449190701446</v>
      </c>
      <c r="AE270" s="298">
        <f t="shared" si="680"/>
        <v>206.28171630564648</v>
      </c>
      <c r="AF270" s="298">
        <f t="shared" si="680"/>
        <v>216.22061828697693</v>
      </c>
      <c r="AG270" s="298">
        <f t="shared" si="680"/>
        <v>226.12904392385278</v>
      </c>
      <c r="AH270" s="298">
        <f t="shared" si="680"/>
        <v>236.00673641608296</v>
      </c>
      <c r="AI270" s="298">
        <f t="shared" si="680"/>
        <v>245.85295246851521</v>
      </c>
      <c r="AJ270" s="298">
        <f t="shared" si="680"/>
        <v>255.66705610684474</v>
      </c>
      <c r="AK270" s="298">
        <f t="shared" si="680"/>
        <v>265.44836657024513</v>
      </c>
      <c r="AL270" s="298">
        <f t="shared" si="680"/>
        <v>275.19619683603486</v>
      </c>
      <c r="AM270" s="298">
        <f t="shared" si="680"/>
        <v>284.90984341323627</v>
      </c>
      <c r="AN270" s="298">
        <f t="shared" si="680"/>
        <v>294.58858850507636</v>
      </c>
      <c r="AO270" s="298">
        <f t="shared" si="680"/>
        <v>304.23169933407337</v>
      </c>
      <c r="AP270" s="298">
        <f t="shared" si="680"/>
        <v>313.83842688109615</v>
      </c>
      <c r="AQ270" s="298">
        <f t="shared" si="680"/>
        <v>323.40800985291276</v>
      </c>
      <c r="AR270" s="298">
        <f t="shared" si="680"/>
        <v>332.93965745094278</v>
      </c>
      <c r="AS270" s="298">
        <f t="shared" si="680"/>
        <v>342.43261505082535</v>
      </c>
      <c r="AT270" s="298">
        <f t="shared" si="680"/>
        <v>351.88590608807385</v>
      </c>
      <c r="AU270" s="298">
        <f t="shared" si="680"/>
        <v>361.29933856114872</v>
      </c>
      <c r="AV270" s="298">
        <f t="shared" si="680"/>
        <v>370.66952752364949</v>
      </c>
    </row>
    <row r="271" spans="2:48" x14ac:dyDescent="0.2">
      <c r="B271" s="296">
        <v>40</v>
      </c>
      <c r="C271" s="3" t="s">
        <v>72</v>
      </c>
      <c r="D271" s="297">
        <f t="shared" ref="D271:X271" si="681">+D240/1000</f>
        <v>145.99021439708466</v>
      </c>
      <c r="E271" s="298">
        <f t="shared" si="681"/>
        <v>155.43915012264858</v>
      </c>
      <c r="F271" s="298">
        <f t="shared" si="681"/>
        <v>167.45918701088016</v>
      </c>
      <c r="G271" s="298">
        <f t="shared" si="681"/>
        <v>178.22838062668563</v>
      </c>
      <c r="H271" s="298">
        <f t="shared" si="681"/>
        <v>187.38238434997504</v>
      </c>
      <c r="I271" s="298">
        <f t="shared" si="681"/>
        <v>196.53929446704657</v>
      </c>
      <c r="J271" s="298">
        <f t="shared" si="681"/>
        <v>205.69933200989806</v>
      </c>
      <c r="K271" s="298">
        <f t="shared" si="681"/>
        <v>214.86252333088737</v>
      </c>
      <c r="L271" s="298">
        <f t="shared" si="681"/>
        <v>224.0289447055807</v>
      </c>
      <c r="M271" s="298">
        <f t="shared" si="681"/>
        <v>233.19866139647803</v>
      </c>
      <c r="N271" s="298">
        <f t="shared" si="681"/>
        <v>242.37174326198942</v>
      </c>
      <c r="O271" s="298">
        <f t="shared" si="681"/>
        <v>251.54826080310437</v>
      </c>
      <c r="P271" s="298">
        <f t="shared" si="681"/>
        <v>260.72828621075837</v>
      </c>
      <c r="Q271" s="298">
        <f t="shared" si="681"/>
        <v>269.91189314392113</v>
      </c>
      <c r="R271" s="298">
        <f t="shared" si="681"/>
        <v>279.0991567988554</v>
      </c>
      <c r="S271" s="298">
        <f t="shared" si="681"/>
        <v>288.29015403850997</v>
      </c>
      <c r="T271" s="298">
        <f t="shared" si="681"/>
        <v>297.48496298538129</v>
      </c>
      <c r="U271" s="298">
        <f t="shared" si="681"/>
        <v>306.68366478974843</v>
      </c>
      <c r="V271" s="298">
        <f t="shared" si="681"/>
        <v>315.88633688976006</v>
      </c>
      <c r="W271" s="298">
        <f t="shared" si="681"/>
        <v>325.09307949864632</v>
      </c>
      <c r="X271" s="298">
        <f t="shared" si="681"/>
        <v>334.30391231924881</v>
      </c>
      <c r="Z271" s="296">
        <v>40</v>
      </c>
      <c r="AA271" s="3" t="s">
        <v>72</v>
      </c>
      <c r="AB271" s="297">
        <f t="shared" ref="AB271:AV271" si="682">+AB240/1000</f>
        <v>147.05448306003933</v>
      </c>
      <c r="AC271" s="298">
        <f t="shared" si="682"/>
        <v>156.5723015270427</v>
      </c>
      <c r="AD271" s="298">
        <f t="shared" si="682"/>
        <v>168.67996448418947</v>
      </c>
      <c r="AE271" s="298">
        <f t="shared" si="682"/>
        <v>179.52766552145431</v>
      </c>
      <c r="AF271" s="298">
        <f t="shared" si="682"/>
        <v>188.74840193188615</v>
      </c>
      <c r="AG271" s="298">
        <f t="shared" si="682"/>
        <v>197.97206592371128</v>
      </c>
      <c r="AH271" s="298">
        <f t="shared" si="682"/>
        <v>207.19888014025008</v>
      </c>
      <c r="AI271" s="298">
        <f t="shared" si="682"/>
        <v>216.42887112596949</v>
      </c>
      <c r="AJ271" s="298">
        <f t="shared" si="682"/>
        <v>225.66211571248445</v>
      </c>
      <c r="AK271" s="298">
        <f t="shared" si="682"/>
        <v>234.89867963805835</v>
      </c>
      <c r="AL271" s="298">
        <f t="shared" si="682"/>
        <v>244.13863327036947</v>
      </c>
      <c r="AM271" s="298">
        <f t="shared" si="682"/>
        <v>253.3820476243589</v>
      </c>
      <c r="AN271" s="298">
        <f t="shared" si="682"/>
        <v>262.62899541723499</v>
      </c>
      <c r="AO271" s="298">
        <f t="shared" si="682"/>
        <v>271.87955084494035</v>
      </c>
      <c r="AP271" s="298">
        <f t="shared" si="682"/>
        <v>281.1337896519189</v>
      </c>
      <c r="AQ271" s="298">
        <f t="shared" si="682"/>
        <v>290.39178926145092</v>
      </c>
      <c r="AR271" s="298">
        <f t="shared" si="682"/>
        <v>299.65362836554471</v>
      </c>
      <c r="AS271" s="298">
        <f t="shared" si="682"/>
        <v>308.91938870606572</v>
      </c>
      <c r="AT271" s="298">
        <f t="shared" si="682"/>
        <v>318.18914828568609</v>
      </c>
      <c r="AU271" s="298">
        <f t="shared" si="682"/>
        <v>327.46300804819151</v>
      </c>
      <c r="AV271" s="298">
        <f t="shared" si="682"/>
        <v>336.74098784005594</v>
      </c>
    </row>
    <row r="272" spans="2:48" x14ac:dyDescent="0.2">
      <c r="B272" s="296">
        <v>45</v>
      </c>
      <c r="C272" s="3" t="s">
        <v>73</v>
      </c>
      <c r="D272" s="297">
        <f t="shared" ref="D272:X272" si="683">+D241/1000</f>
        <v>1.3637397799662494</v>
      </c>
      <c r="E272" s="298">
        <f t="shared" si="683"/>
        <v>1.3810823579461589</v>
      </c>
      <c r="F272" s="298">
        <f t="shared" si="683"/>
        <v>1.3984966941059305</v>
      </c>
      <c r="G272" s="298">
        <f t="shared" si="683"/>
        <v>1.4175126117694372</v>
      </c>
      <c r="H272" s="298">
        <f t="shared" si="683"/>
        <v>1.4350765713680702</v>
      </c>
      <c r="I272" s="298">
        <f t="shared" si="683"/>
        <v>1.4542421124704386</v>
      </c>
      <c r="J272" s="298">
        <f t="shared" si="683"/>
        <v>1.4734855188318063</v>
      </c>
      <c r="K272" s="298">
        <f t="shared" si="683"/>
        <v>1.492805263682389</v>
      </c>
      <c r="L272" s="298">
        <f t="shared" si="683"/>
        <v>1.5122028737919717</v>
      </c>
      <c r="M272" s="298">
        <f t="shared" si="683"/>
        <v>1.5316798759303378</v>
      </c>
      <c r="N272" s="298">
        <f t="shared" si="683"/>
        <v>1.5512362700974882</v>
      </c>
      <c r="O272" s="298">
        <f t="shared" si="683"/>
        <v>1.5724018796172945</v>
      </c>
      <c r="P272" s="298">
        <f t="shared" si="683"/>
        <v>1.5921216381513652</v>
      </c>
      <c r="Q272" s="298">
        <f t="shared" si="683"/>
        <v>1.6134490852683081</v>
      </c>
      <c r="R272" s="298">
        <f t="shared" si="683"/>
        <v>1.6333352617088679</v>
      </c>
      <c r="S272" s="298">
        <f t="shared" si="683"/>
        <v>1.6548321802718684</v>
      </c>
      <c r="T272" s="298">
        <f t="shared" si="683"/>
        <v>1.6764130711730056</v>
      </c>
      <c r="U272" s="298">
        <f t="shared" si="683"/>
        <v>1.6980809879518484</v>
      </c>
      <c r="V272" s="298">
        <f t="shared" si="683"/>
        <v>1.7213642271624845</v>
      </c>
      <c r="W272" s="298">
        <f t="shared" si="683"/>
        <v>1.7432077224665223</v>
      </c>
      <c r="X272" s="298">
        <f t="shared" si="683"/>
        <v>1.7666665402023531</v>
      </c>
      <c r="Z272" s="296">
        <v>45</v>
      </c>
      <c r="AA272" s="3" t="s">
        <v>73</v>
      </c>
      <c r="AB272" s="297">
        <f t="shared" ref="AB272:AV272" si="684">+AB241/1000</f>
        <v>1.4045019619894406</v>
      </c>
      <c r="AC272" s="298">
        <f t="shared" si="684"/>
        <v>1.4223629096251693</v>
      </c>
      <c r="AD272" s="298">
        <f t="shared" si="684"/>
        <v>1.4402977602927567</v>
      </c>
      <c r="AE272" s="298">
        <f t="shared" si="684"/>
        <v>1.4598820637352254</v>
      </c>
      <c r="AF272" s="298">
        <f t="shared" si="684"/>
        <v>1.4779710100862622</v>
      </c>
      <c r="AG272" s="298">
        <f t="shared" si="684"/>
        <v>1.4977094092121799</v>
      </c>
      <c r="AH272" s="298">
        <f t="shared" si="684"/>
        <v>1.5175280009896888</v>
      </c>
      <c r="AI272" s="298">
        <f t="shared" si="684"/>
        <v>1.5374252130138557</v>
      </c>
      <c r="AJ272" s="298">
        <f t="shared" si="684"/>
        <v>1.5574026176896136</v>
      </c>
      <c r="AK272" s="298">
        <f t="shared" si="684"/>
        <v>1.5774617874218957</v>
      </c>
      <c r="AL272" s="298">
        <f t="shared" si="684"/>
        <v>1.5976027222107019</v>
      </c>
      <c r="AM272" s="298">
        <f t="shared" si="684"/>
        <v>1.6194009717990554</v>
      </c>
      <c r="AN272" s="298">
        <f t="shared" si="684"/>
        <v>1.6397101539157093</v>
      </c>
      <c r="AO272" s="298">
        <f t="shared" si="684"/>
        <v>1.661675078426978</v>
      </c>
      <c r="AP272" s="298">
        <f t="shared" si="684"/>
        <v>1.6821556526813461</v>
      </c>
      <c r="AQ272" s="298">
        <f t="shared" si="684"/>
        <v>1.7042951141401945</v>
      </c>
      <c r="AR272" s="298">
        <f t="shared" si="684"/>
        <v>1.7265210578703667</v>
      </c>
      <c r="AS272" s="298">
        <f t="shared" si="684"/>
        <v>1.748836628681729</v>
      </c>
      <c r="AT272" s="298">
        <f t="shared" si="684"/>
        <v>1.7728158039123709</v>
      </c>
      <c r="AU272" s="298">
        <f t="shared" si="684"/>
        <v>1.7953122012910465</v>
      </c>
      <c r="AV272" s="298">
        <f t="shared" si="684"/>
        <v>1.8194722030890016</v>
      </c>
    </row>
    <row r="273" spans="2:48" ht="13.5" thickBot="1" x14ac:dyDescent="0.25">
      <c r="B273" s="296">
        <v>46</v>
      </c>
      <c r="C273" s="76" t="s">
        <v>74</v>
      </c>
      <c r="D273" s="297">
        <f t="shared" ref="D273:X273" si="685">+D242/1000</f>
        <v>6.8519999999999998E-2</v>
      </c>
      <c r="E273" s="298">
        <f t="shared" si="685"/>
        <v>0.12393999999999999</v>
      </c>
      <c r="F273" s="298">
        <f t="shared" si="685"/>
        <v>0.14025775761805068</v>
      </c>
      <c r="G273" s="298">
        <f t="shared" si="685"/>
        <v>0.14927673024734434</v>
      </c>
      <c r="H273" s="298">
        <f t="shared" si="685"/>
        <v>0.1593143614794138</v>
      </c>
      <c r="I273" s="298">
        <f t="shared" si="685"/>
        <v>0.16997664185469488</v>
      </c>
      <c r="J273" s="298">
        <f t="shared" si="685"/>
        <v>0.1881106869814686</v>
      </c>
      <c r="K273" s="298">
        <f t="shared" si="685"/>
        <v>0.21408167635884323</v>
      </c>
      <c r="L273" s="298">
        <f t="shared" si="685"/>
        <v>0.2699301147553696</v>
      </c>
      <c r="M273" s="298">
        <f t="shared" si="685"/>
        <v>0.28047982072872607</v>
      </c>
      <c r="N273" s="298">
        <f t="shared" si="685"/>
        <v>0.29144184192754424</v>
      </c>
      <c r="O273" s="298">
        <f t="shared" si="685"/>
        <v>0.30283229290947888</v>
      </c>
      <c r="P273" s="298">
        <f t="shared" si="685"/>
        <v>0.31466791803907113</v>
      </c>
      <c r="Q273" s="298">
        <f t="shared" si="685"/>
        <v>0.32696611610255488</v>
      </c>
      <c r="R273" s="298">
        <f t="shared" si="685"/>
        <v>0.33974496588468606</v>
      </c>
      <c r="S273" s="298">
        <f t="shared" si="685"/>
        <v>0.35302325274519342</v>
      </c>
      <c r="T273" s="298">
        <f t="shared" si="685"/>
        <v>0.36682049623391988</v>
      </c>
      <c r="U273" s="298">
        <f t="shared" si="685"/>
        <v>0.38115697878524885</v>
      </c>
      <c r="V273" s="298">
        <f t="shared" si="685"/>
        <v>0.3960537755339979</v>
      </c>
      <c r="W273" s="298">
        <f t="shared" si="685"/>
        <v>0.41153278529661014</v>
      </c>
      <c r="X273" s="298">
        <f t="shared" si="685"/>
        <v>0.42761676276318633</v>
      </c>
      <c r="Z273" s="296">
        <v>46</v>
      </c>
      <c r="AA273" s="76" t="s">
        <v>74</v>
      </c>
      <c r="AB273" s="297">
        <f t="shared" ref="AB273:AV273" si="686">+AB242/1000</f>
        <v>6.9313461600000001E-2</v>
      </c>
      <c r="AC273" s="298">
        <f t="shared" si="686"/>
        <v>0.1253752252</v>
      </c>
      <c r="AD273" s="298">
        <f t="shared" si="686"/>
        <v>0.1418819424512677</v>
      </c>
      <c r="AE273" s="298">
        <f t="shared" si="686"/>
        <v>0.1510053547836086</v>
      </c>
      <c r="AF273" s="298">
        <f t="shared" si="686"/>
        <v>0.16115922178534542</v>
      </c>
      <c r="AG273" s="298">
        <f t="shared" si="686"/>
        <v>0.17194497136737225</v>
      </c>
      <c r="AH273" s="298">
        <f t="shared" si="686"/>
        <v>0.190289008736714</v>
      </c>
      <c r="AI273" s="298">
        <f t="shared" si="686"/>
        <v>0.2165607421710786</v>
      </c>
      <c r="AJ273" s="298">
        <f t="shared" si="686"/>
        <v>0.27305590548423675</v>
      </c>
      <c r="AK273" s="298">
        <f t="shared" si="686"/>
        <v>0.2837277770527647</v>
      </c>
      <c r="AL273" s="298">
        <f t="shared" si="686"/>
        <v>0.29481673845706519</v>
      </c>
      <c r="AM273" s="298">
        <f t="shared" si="686"/>
        <v>0.30633909086137068</v>
      </c>
      <c r="AN273" s="298">
        <f t="shared" si="686"/>
        <v>0.31831177252996357</v>
      </c>
      <c r="AO273" s="298">
        <f t="shared" si="686"/>
        <v>0.33075238372702243</v>
      </c>
      <c r="AP273" s="298">
        <f t="shared" si="686"/>
        <v>0.34367921258963069</v>
      </c>
      <c r="AQ273" s="298">
        <f t="shared" si="686"/>
        <v>0.35711126201198273</v>
      </c>
      <c r="AR273" s="298">
        <f t="shared" si="686"/>
        <v>0.37106827758030864</v>
      </c>
      <c r="AS273" s="298">
        <f t="shared" si="686"/>
        <v>0.385570776599582</v>
      </c>
      <c r="AT273" s="298">
        <f t="shared" si="686"/>
        <v>0.40064007825468156</v>
      </c>
      <c r="AU273" s="298">
        <f t="shared" si="686"/>
        <v>0.41629833495034485</v>
      </c>
      <c r="AV273" s="298">
        <f t="shared" si="686"/>
        <v>0.432568564875984</v>
      </c>
    </row>
    <row r="274" spans="2:48" ht="13.5" thickBot="1" x14ac:dyDescent="0.25">
      <c r="B274" s="305"/>
      <c r="C274" s="306" t="s">
        <v>75</v>
      </c>
      <c r="D274" s="307">
        <f t="shared" ref="D274" si="687">+SUM(D250:D273)</f>
        <v>31089.088461908443</v>
      </c>
      <c r="E274" s="307">
        <f t="shared" ref="E274" si="688">+SUM(E250:E273)</f>
        <v>31806.300283716158</v>
      </c>
      <c r="F274" s="307">
        <f t="shared" ref="F274" si="689">+SUM(F250:F273)</f>
        <v>32573.790812660096</v>
      </c>
      <c r="G274" s="307">
        <f t="shared" ref="G274" si="690">+SUM(G250:G273)</f>
        <v>33370.260772608002</v>
      </c>
      <c r="H274" s="307">
        <f t="shared" ref="H274" si="691">+SUM(H250:H273)</f>
        <v>34165.974083889487</v>
      </c>
      <c r="I274" s="307">
        <f t="shared" ref="I274" si="692">+SUM(I250:I273)</f>
        <v>34973.192979825813</v>
      </c>
      <c r="J274" s="307">
        <f t="shared" ref="J274" si="693">+SUM(J250:J273)</f>
        <v>35780.342222153631</v>
      </c>
      <c r="K274" s="307">
        <f t="shared" ref="K274" si="694">+SUM(K250:K273)</f>
        <v>36594.738231903422</v>
      </c>
      <c r="L274" s="307">
        <f t="shared" ref="L274" si="695">+SUM(L250:L273)</f>
        <v>37415.971350734915</v>
      </c>
      <c r="M274" s="307">
        <f t="shared" ref="M274" si="696">+SUM(M250:M273)</f>
        <v>38237.534477259898</v>
      </c>
      <c r="N274" s="307">
        <f t="shared" ref="N274" si="697">+SUM(N250:N273)</f>
        <v>39066.579657444883</v>
      </c>
      <c r="O274" s="307">
        <f t="shared" ref="O274" si="698">+SUM(O250:O273)</f>
        <v>39903.156958430183</v>
      </c>
      <c r="P274" s="307">
        <f t="shared" ref="P274" si="699">+SUM(P250:P273)</f>
        <v>40747.535456671736</v>
      </c>
      <c r="Q274" s="307">
        <f t="shared" ref="Q274" si="700">+SUM(Q250:Q273)</f>
        <v>41599.766484476779</v>
      </c>
      <c r="R274" s="307">
        <f t="shared" ref="R274" si="701">+SUM(R250:R273)</f>
        <v>42460.684769389227</v>
      </c>
      <c r="S274" s="307">
        <f t="shared" ref="S274" si="702">+SUM(S250:S273)</f>
        <v>43329.860672334049</v>
      </c>
      <c r="T274" s="307">
        <f t="shared" ref="T274" si="703">+SUM(T250:T273)</f>
        <v>44207.424755330365</v>
      </c>
      <c r="U274" s="307">
        <f t="shared" ref="U274" si="704">+SUM(U250:U273)</f>
        <v>45093.582061821784</v>
      </c>
      <c r="V274" s="307">
        <f t="shared" ref="V274" si="705">+SUM(V250:V273)</f>
        <v>45986.892544716495</v>
      </c>
      <c r="W274" s="307">
        <f t="shared" ref="W274" si="706">+SUM(W250:W273)</f>
        <v>46889.174376074094</v>
      </c>
      <c r="X274" s="307">
        <f t="shared" ref="X274" si="707">+SUM(X250:X273)</f>
        <v>47801.005494310404</v>
      </c>
      <c r="Z274" s="305"/>
      <c r="AA274" s="306" t="s">
        <v>75</v>
      </c>
      <c r="AB274" s="307">
        <f t="shared" ref="AB274" si="708">+SUM(AB250:AB273)</f>
        <v>31865.239188412139</v>
      </c>
      <c r="AC274" s="307">
        <f t="shared" ref="AC274" si="709">+SUM(AC250:AC273)</f>
        <v>32603.079813846951</v>
      </c>
      <c r="AD274" s="307">
        <f t="shared" ref="AD274" si="710">+SUM(AD250:AD273)</f>
        <v>33391.979881021849</v>
      </c>
      <c r="AE274" s="307">
        <f t="shared" ref="AE274" si="711">+SUM(AE250:AE273)</f>
        <v>34210.961869528321</v>
      </c>
      <c r="AF274" s="307">
        <f t="shared" ref="AF274" si="712">+SUM(AF250:AF273)</f>
        <v>35029.144262433838</v>
      </c>
      <c r="AG274" s="307">
        <f t="shared" ref="AG274" si="713">+SUM(AG250:AG273)</f>
        <v>35859.169127372377</v>
      </c>
      <c r="AH274" s="307">
        <f t="shared" ref="AH274" si="714">+SUM(AH250:AH273)</f>
        <v>36689.033387369251</v>
      </c>
      <c r="AI274" s="307">
        <f t="shared" ref="AI274" si="715">+SUM(AI250:AI273)</f>
        <v>37526.316642812126</v>
      </c>
      <c r="AJ274" s="307">
        <f t="shared" ref="AJ274" si="716">+SUM(AJ250:AJ273)</f>
        <v>38370.603626270065</v>
      </c>
      <c r="AK274" s="307">
        <f t="shared" ref="AK274" si="717">+SUM(AK250:AK273)</f>
        <v>39215.116978672115</v>
      </c>
      <c r="AL274" s="307">
        <f t="shared" ref="AL274" si="718">+SUM(AL250:AL273)</f>
        <v>40067.29364624757</v>
      </c>
      <c r="AM274" s="307">
        <f t="shared" ref="AM274" si="719">+SUM(AM250:AM273)</f>
        <v>40927.183198336061</v>
      </c>
      <c r="AN274" s="307">
        <f t="shared" ref="AN274" si="720">+SUM(AN250:AN273)</f>
        <v>41795.061971297691</v>
      </c>
      <c r="AO274" s="307">
        <f t="shared" ref="AO274" si="721">+SUM(AO250:AO273)</f>
        <v>42670.981994801048</v>
      </c>
      <c r="AP274" s="307">
        <f t="shared" ref="AP274" si="722">+SUM(AP250:AP273)</f>
        <v>43555.801433954948</v>
      </c>
      <c r="AQ274" s="307">
        <f t="shared" ref="AQ274" si="723">+SUM(AQ250:AQ273)</f>
        <v>44449.077262491606</v>
      </c>
      <c r="AR274" s="307">
        <f t="shared" ref="AR274" si="724">+SUM(AR250:AR273)</f>
        <v>45350.942912050741</v>
      </c>
      <c r="AS274" s="307">
        <f t="shared" ref="AS274" si="725">+SUM(AS250:AS273)</f>
        <v>46261.608547135082</v>
      </c>
      <c r="AT274" s="307">
        <f t="shared" ref="AT274" si="726">+SUM(AT250:AT273)</f>
        <v>47179.59089893895</v>
      </c>
      <c r="AU274" s="307">
        <f t="shared" ref="AU274" si="727">+SUM(AU250:AU273)</f>
        <v>48106.761029957321</v>
      </c>
      <c r="AV274" s="307">
        <f t="shared" ref="AV274" si="728">+SUM(AV250:AV273)</f>
        <v>49043.709949146942</v>
      </c>
    </row>
    <row r="276" spans="2:48" x14ac:dyDescent="0.2">
      <c r="D276" s="315"/>
      <c r="E276" s="315"/>
      <c r="F276" s="315"/>
      <c r="G276" s="315"/>
      <c r="H276" s="315"/>
      <c r="I276" s="315"/>
      <c r="J276" s="315"/>
      <c r="K276" s="315"/>
      <c r="L276" s="315"/>
      <c r="M276" s="315"/>
      <c r="N276" s="315"/>
      <c r="O276" s="315"/>
      <c r="P276" s="315"/>
      <c r="Q276" s="315"/>
      <c r="R276" s="315"/>
      <c r="S276" s="315"/>
      <c r="T276" s="315"/>
      <c r="U276" s="315"/>
      <c r="V276" s="315"/>
      <c r="W276" s="315"/>
      <c r="X276" s="315"/>
    </row>
    <row r="277" spans="2:48" x14ac:dyDescent="0.2">
      <c r="D277" s="310"/>
      <c r="E277" s="310"/>
      <c r="F277" s="310"/>
      <c r="G277" s="310"/>
      <c r="H277" s="310"/>
      <c r="I277" s="310"/>
      <c r="J277" s="310"/>
      <c r="K277" s="310"/>
      <c r="L277" s="310"/>
      <c r="M277" s="310"/>
      <c r="N277" s="310"/>
      <c r="O277" s="310"/>
      <c r="P277" s="310"/>
      <c r="Q277" s="310"/>
      <c r="R277" s="310"/>
      <c r="S277" s="310"/>
      <c r="T277" s="310"/>
      <c r="U277" s="310"/>
      <c r="V277" s="310"/>
      <c r="W277" s="310"/>
      <c r="X277" s="310"/>
      <c r="AB277" s="310"/>
      <c r="AC277" s="310"/>
      <c r="AD277" s="310"/>
      <c r="AE277" s="310"/>
      <c r="AF277" s="310"/>
      <c r="AG277" s="310"/>
      <c r="AH277" s="310"/>
      <c r="AI277" s="310"/>
      <c r="AJ277" s="310"/>
      <c r="AK277" s="310"/>
      <c r="AL277" s="310"/>
      <c r="AM277" s="310"/>
      <c r="AN277" s="310"/>
      <c r="AO277" s="310"/>
      <c r="AP277" s="310"/>
      <c r="AQ277" s="310"/>
      <c r="AR277" s="310"/>
      <c r="AS277" s="310"/>
      <c r="AT277" s="310"/>
      <c r="AU277" s="310"/>
      <c r="AV277" s="310"/>
    </row>
    <row r="278" spans="2:48" x14ac:dyDescent="0.2">
      <c r="B278" s="294" t="s">
        <v>129</v>
      </c>
      <c r="Z278" s="294" t="s">
        <v>130</v>
      </c>
    </row>
    <row r="279" spans="2:48" ht="13.5" thickBot="1" x14ac:dyDescent="0.25"/>
    <row r="280" spans="2:48" ht="13.5" thickBot="1" x14ac:dyDescent="0.25">
      <c r="B280" s="88" t="s">
        <v>39</v>
      </c>
      <c r="C280" s="89" t="s">
        <v>40</v>
      </c>
      <c r="D280" s="90">
        <f t="shared" ref="D280:X280" si="729">+D249</f>
        <v>2024</v>
      </c>
      <c r="E280" s="91">
        <f t="shared" si="729"/>
        <v>2025</v>
      </c>
      <c r="F280" s="91">
        <f t="shared" si="729"/>
        <v>2026</v>
      </c>
      <c r="G280" s="91">
        <f t="shared" si="729"/>
        <v>2027</v>
      </c>
      <c r="H280" s="91">
        <f t="shared" si="729"/>
        <v>2028</v>
      </c>
      <c r="I280" s="91">
        <f t="shared" si="729"/>
        <v>2029</v>
      </c>
      <c r="J280" s="91">
        <f t="shared" si="729"/>
        <v>2030</v>
      </c>
      <c r="K280" s="91">
        <f t="shared" si="729"/>
        <v>2031</v>
      </c>
      <c r="L280" s="91">
        <f t="shared" si="729"/>
        <v>2032</v>
      </c>
      <c r="M280" s="91">
        <f t="shared" si="729"/>
        <v>2033</v>
      </c>
      <c r="N280" s="91">
        <f t="shared" si="729"/>
        <v>2034</v>
      </c>
      <c r="O280" s="91">
        <f t="shared" si="729"/>
        <v>2035</v>
      </c>
      <c r="P280" s="91">
        <f t="shared" si="729"/>
        <v>2036</v>
      </c>
      <c r="Q280" s="91">
        <f t="shared" si="729"/>
        <v>2037</v>
      </c>
      <c r="R280" s="91">
        <f t="shared" si="729"/>
        <v>2038</v>
      </c>
      <c r="S280" s="91">
        <f t="shared" si="729"/>
        <v>2039</v>
      </c>
      <c r="T280" s="91">
        <f t="shared" si="729"/>
        <v>2040</v>
      </c>
      <c r="U280" s="91">
        <f t="shared" si="729"/>
        <v>2041</v>
      </c>
      <c r="V280" s="91">
        <f t="shared" si="729"/>
        <v>2042</v>
      </c>
      <c r="W280" s="91">
        <f t="shared" si="729"/>
        <v>2043</v>
      </c>
      <c r="X280" s="91">
        <f t="shared" si="729"/>
        <v>2044</v>
      </c>
      <c r="Z280" s="88" t="s">
        <v>39</v>
      </c>
      <c r="AA280" s="89" t="s">
        <v>40</v>
      </c>
      <c r="AB280" s="90">
        <f t="shared" ref="AB280" si="730">+D280</f>
        <v>2024</v>
      </c>
      <c r="AC280" s="91">
        <f t="shared" ref="AC280" si="731">+E280</f>
        <v>2025</v>
      </c>
      <c r="AD280" s="91">
        <f t="shared" ref="AD280" si="732">+F280</f>
        <v>2026</v>
      </c>
      <c r="AE280" s="91">
        <f t="shared" ref="AE280" si="733">+G280</f>
        <v>2027</v>
      </c>
      <c r="AF280" s="91">
        <f t="shared" ref="AF280" si="734">+H280</f>
        <v>2028</v>
      </c>
      <c r="AG280" s="91">
        <f t="shared" ref="AG280" si="735">+I280</f>
        <v>2029</v>
      </c>
      <c r="AH280" s="91">
        <f t="shared" ref="AH280" si="736">+J280</f>
        <v>2030</v>
      </c>
      <c r="AI280" s="91">
        <f t="shared" ref="AI280" si="737">+K280</f>
        <v>2031</v>
      </c>
      <c r="AJ280" s="91">
        <f t="shared" ref="AJ280" si="738">+L280</f>
        <v>2032</v>
      </c>
      <c r="AK280" s="91">
        <f t="shared" ref="AK280" si="739">+M280</f>
        <v>2033</v>
      </c>
      <c r="AL280" s="91">
        <f t="shared" ref="AL280" si="740">+N280</f>
        <v>2034</v>
      </c>
      <c r="AM280" s="91">
        <f t="shared" ref="AM280" si="741">+O280</f>
        <v>2035</v>
      </c>
      <c r="AN280" s="91">
        <f t="shared" ref="AN280" si="742">+P280</f>
        <v>2036</v>
      </c>
      <c r="AO280" s="91">
        <f t="shared" ref="AO280" si="743">+Q280</f>
        <v>2037</v>
      </c>
      <c r="AP280" s="91">
        <f t="shared" ref="AP280" si="744">+R280</f>
        <v>2038</v>
      </c>
      <c r="AQ280" s="91">
        <f t="shared" ref="AQ280" si="745">+S280</f>
        <v>2039</v>
      </c>
      <c r="AR280" s="91">
        <f t="shared" ref="AR280" si="746">+T280</f>
        <v>2040</v>
      </c>
      <c r="AS280" s="91">
        <f t="shared" ref="AS280" si="747">+U280</f>
        <v>2041</v>
      </c>
      <c r="AT280" s="91">
        <f t="shared" ref="AT280" si="748">+V280</f>
        <v>2042</v>
      </c>
      <c r="AU280" s="91">
        <f t="shared" ref="AU280" si="749">+W280</f>
        <v>2043</v>
      </c>
      <c r="AV280" s="91">
        <f t="shared" ref="AV280" si="750">+X280</f>
        <v>2044</v>
      </c>
    </row>
    <row r="281" spans="2:48" x14ac:dyDescent="0.2">
      <c r="B281" s="296">
        <v>6</v>
      </c>
      <c r="C281" s="204" t="s">
        <v>48</v>
      </c>
      <c r="D281" s="288">
        <f>IFERROR(D219/VLOOKUP($C281,'1.1 Demanda Histórica'!$C$5:$U$40,19,0)-1,"")</f>
        <v>1.987093981715482E-2</v>
      </c>
      <c r="E281" s="316">
        <f t="shared" ref="E281:X281" si="751">+E219/D219-1</f>
        <v>9.6163209151651774E-3</v>
      </c>
      <c r="F281" s="316">
        <f t="shared" si="751"/>
        <v>1.1367047524671658E-2</v>
      </c>
      <c r="G281" s="316">
        <f t="shared" si="751"/>
        <v>1.074314023684475E-2</v>
      </c>
      <c r="H281" s="316">
        <f t="shared" si="751"/>
        <v>1.055410081413255E-2</v>
      </c>
      <c r="I281" s="316">
        <f t="shared" si="751"/>
        <v>1.0568925636666116E-2</v>
      </c>
      <c r="J281" s="316">
        <f t="shared" si="751"/>
        <v>1.0645266363306538E-2</v>
      </c>
      <c r="K281" s="316">
        <f t="shared" si="751"/>
        <v>1.0743727175000162E-2</v>
      </c>
      <c r="L281" s="316">
        <f t="shared" si="751"/>
        <v>1.0849124360080786E-2</v>
      </c>
      <c r="M281" s="316">
        <f t="shared" si="751"/>
        <v>1.0956882536133472E-2</v>
      </c>
      <c r="N281" s="316">
        <f t="shared" si="751"/>
        <v>1.1065329523757939E-2</v>
      </c>
      <c r="O281" s="316">
        <f t="shared" si="751"/>
        <v>1.1173924085178921E-2</v>
      </c>
      <c r="P281" s="316">
        <f t="shared" si="751"/>
        <v>1.1282462267689475E-2</v>
      </c>
      <c r="Q281" s="316">
        <f t="shared" si="751"/>
        <v>1.1390861098638849E-2</v>
      </c>
      <c r="R281" s="316">
        <f t="shared" si="751"/>
        <v>1.1499083406820931E-2</v>
      </c>
      <c r="S281" s="316">
        <f t="shared" si="751"/>
        <v>1.1607077471359029E-2</v>
      </c>
      <c r="T281" s="316">
        <f t="shared" si="751"/>
        <v>1.1714904798327153E-2</v>
      </c>
      <c r="U281" s="316">
        <f t="shared" si="751"/>
        <v>1.1822209045642129E-2</v>
      </c>
      <c r="V281" s="316">
        <f t="shared" si="751"/>
        <v>1.1930253675027647E-2</v>
      </c>
      <c r="W281" s="316">
        <f t="shared" si="751"/>
        <v>1.2034052242382298E-2</v>
      </c>
      <c r="X281" s="316">
        <f t="shared" si="751"/>
        <v>1.2153013536974733E-2</v>
      </c>
      <c r="Z281" s="317">
        <v>6</v>
      </c>
      <c r="AA281" s="3" t="s">
        <v>48</v>
      </c>
      <c r="AB281" s="288">
        <f>+(AB219/VLOOKUP(AA281,'1.1 Demanda Histórica'!$C$136:$D$166,2,FALSE))-1</f>
        <v>2.1366366468528852E-2</v>
      </c>
      <c r="AC281" s="316">
        <f t="shared" ref="AC281:AV281" si="752">+AC219/AB219-1</f>
        <v>9.6163209151665097E-3</v>
      </c>
      <c r="AD281" s="316">
        <f t="shared" si="752"/>
        <v>1.1367047524672547E-2</v>
      </c>
      <c r="AE281" s="316">
        <f t="shared" si="752"/>
        <v>1.074314023684253E-2</v>
      </c>
      <c r="AF281" s="316">
        <f t="shared" si="752"/>
        <v>1.0554100814133438E-2</v>
      </c>
      <c r="AG281" s="316">
        <f t="shared" si="752"/>
        <v>1.0568925636666338E-2</v>
      </c>
      <c r="AH281" s="316">
        <f t="shared" si="752"/>
        <v>1.0645266363306316E-2</v>
      </c>
      <c r="AI281" s="316">
        <f t="shared" si="752"/>
        <v>1.0743727175000162E-2</v>
      </c>
      <c r="AJ281" s="316">
        <f t="shared" si="752"/>
        <v>1.0849124360079898E-2</v>
      </c>
      <c r="AK281" s="316">
        <f t="shared" si="752"/>
        <v>1.0956882536134582E-2</v>
      </c>
      <c r="AL281" s="316">
        <f t="shared" si="752"/>
        <v>1.1065329523758605E-2</v>
      </c>
      <c r="AM281" s="316">
        <f t="shared" si="752"/>
        <v>1.1173924085177589E-2</v>
      </c>
      <c r="AN281" s="316">
        <f t="shared" si="752"/>
        <v>1.1282462267689697E-2</v>
      </c>
      <c r="AO281" s="316">
        <f t="shared" si="752"/>
        <v>1.1390861098638405E-2</v>
      </c>
      <c r="AP281" s="316">
        <f t="shared" si="752"/>
        <v>1.1499083406821375E-2</v>
      </c>
      <c r="AQ281" s="316">
        <f t="shared" si="752"/>
        <v>1.1607077471357696E-2</v>
      </c>
      <c r="AR281" s="316">
        <f t="shared" si="752"/>
        <v>1.1714904798327597E-2</v>
      </c>
      <c r="AS281" s="316">
        <f t="shared" si="752"/>
        <v>1.1822209045642795E-2</v>
      </c>
      <c r="AT281" s="316">
        <f t="shared" si="752"/>
        <v>1.1930253675028535E-2</v>
      </c>
      <c r="AU281" s="316">
        <f t="shared" si="752"/>
        <v>1.2034052242381632E-2</v>
      </c>
      <c r="AV281" s="316">
        <f t="shared" si="752"/>
        <v>1.2153013536974289E-2</v>
      </c>
    </row>
    <row r="282" spans="2:48" x14ac:dyDescent="0.2">
      <c r="B282" s="296">
        <v>8</v>
      </c>
      <c r="C282" s="3" t="s">
        <v>50</v>
      </c>
      <c r="D282" s="288">
        <f>IFERROR(D220/VLOOKUP($C282,'1.1 Demanda Histórica'!$C$5:$U$40,19,0)-1,"")</f>
        <v>-0.10478653957769146</v>
      </c>
      <c r="E282" s="316">
        <f t="shared" ref="E282:X282" si="753">+E220/D220-1</f>
        <v>4.3520660733783245E-2</v>
      </c>
      <c r="F282" s="316">
        <f t="shared" si="753"/>
        <v>4.0770465316882776E-2</v>
      </c>
      <c r="G282" s="316">
        <f t="shared" si="753"/>
        <v>3.736320672685256E-2</v>
      </c>
      <c r="H282" s="316">
        <f t="shared" si="753"/>
        <v>3.6019414724548948E-2</v>
      </c>
      <c r="I282" s="316">
        <f t="shared" si="753"/>
        <v>3.4767124297635954E-2</v>
      </c>
      <c r="J282" s="316">
        <f t="shared" si="753"/>
        <v>3.3598984236936413E-2</v>
      </c>
      <c r="K282" s="316">
        <f t="shared" si="753"/>
        <v>3.2506789140995584E-2</v>
      </c>
      <c r="L282" s="316">
        <f t="shared" si="753"/>
        <v>3.1483366000953694E-2</v>
      </c>
      <c r="M282" s="316">
        <f t="shared" si="753"/>
        <v>3.0522417557749204E-2</v>
      </c>
      <c r="N282" s="316">
        <f t="shared" si="753"/>
        <v>2.961839261108401E-2</v>
      </c>
      <c r="O282" s="316">
        <f t="shared" si="753"/>
        <v>2.8766378712380858E-2</v>
      </c>
      <c r="P282" s="316">
        <f t="shared" si="753"/>
        <v>2.7962012860865526E-2</v>
      </c>
      <c r="Q282" s="316">
        <f t="shared" si="753"/>
        <v>2.7201406774795878E-2</v>
      </c>
      <c r="R282" s="316">
        <f t="shared" si="753"/>
        <v>2.648108403609184E-2</v>
      </c>
      <c r="S282" s="316">
        <f t="shared" si="753"/>
        <v>2.5797926964195472E-2</v>
      </c>
      <c r="T282" s="316">
        <f t="shared" si="753"/>
        <v>2.5149131506381428E-2</v>
      </c>
      <c r="U282" s="316">
        <f t="shared" si="753"/>
        <v>2.4532168767900764E-2</v>
      </c>
      <c r="V282" s="316">
        <f t="shared" si="753"/>
        <v>2.3944752069037456E-2</v>
      </c>
      <c r="W282" s="316">
        <f t="shared" si="753"/>
        <v>2.3384808624345998E-2</v>
      </c>
      <c r="X282" s="316">
        <f t="shared" si="753"/>
        <v>2.2850455104741707E-2</v>
      </c>
      <c r="Z282" s="317">
        <v>8</v>
      </c>
      <c r="AA282" s="3" t="s">
        <v>50</v>
      </c>
      <c r="AB282" s="288">
        <f>+(AB220/VLOOKUP(AA282,'1.1 Demanda Histórica'!$C$136:$D$166,2,FALSE))-1</f>
        <v>-0.1034738969529051</v>
      </c>
      <c r="AC282" s="316">
        <f t="shared" ref="AC282:AV282" si="754">+AC220/AB220-1</f>
        <v>4.3520660733783245E-2</v>
      </c>
      <c r="AD282" s="316">
        <f t="shared" si="754"/>
        <v>4.077046531688322E-2</v>
      </c>
      <c r="AE282" s="316">
        <f t="shared" si="754"/>
        <v>3.736320672685256E-2</v>
      </c>
      <c r="AF282" s="316">
        <f t="shared" si="754"/>
        <v>3.6019414724548726E-2</v>
      </c>
      <c r="AG282" s="316">
        <f t="shared" si="754"/>
        <v>3.4767124297636176E-2</v>
      </c>
      <c r="AH282" s="316">
        <f t="shared" si="754"/>
        <v>3.3598984236936191E-2</v>
      </c>
      <c r="AI282" s="316">
        <f t="shared" si="754"/>
        <v>3.2506789140995362E-2</v>
      </c>
      <c r="AJ282" s="316">
        <f t="shared" si="754"/>
        <v>3.1483366000953694E-2</v>
      </c>
      <c r="AK282" s="316">
        <f t="shared" si="754"/>
        <v>3.0522417557749426E-2</v>
      </c>
      <c r="AL282" s="316">
        <f t="shared" si="754"/>
        <v>2.9618392611084232E-2</v>
      </c>
      <c r="AM282" s="316">
        <f t="shared" si="754"/>
        <v>2.8766378712380858E-2</v>
      </c>
      <c r="AN282" s="316">
        <f t="shared" si="754"/>
        <v>2.7962012860865304E-2</v>
      </c>
      <c r="AO282" s="316">
        <f t="shared" si="754"/>
        <v>2.7201406774795656E-2</v>
      </c>
      <c r="AP282" s="316">
        <f t="shared" si="754"/>
        <v>2.6481084036092062E-2</v>
      </c>
      <c r="AQ282" s="316">
        <f t="shared" si="754"/>
        <v>2.579792696419525E-2</v>
      </c>
      <c r="AR282" s="316">
        <f t="shared" si="754"/>
        <v>2.5149131506381428E-2</v>
      </c>
      <c r="AS282" s="316">
        <f t="shared" si="754"/>
        <v>2.4532168767900986E-2</v>
      </c>
      <c r="AT282" s="316">
        <f t="shared" si="754"/>
        <v>2.3944752069037234E-2</v>
      </c>
      <c r="AU282" s="316">
        <f t="shared" si="754"/>
        <v>2.3384808624346221E-2</v>
      </c>
      <c r="AV282" s="316">
        <f t="shared" si="754"/>
        <v>2.2850455104741707E-2</v>
      </c>
    </row>
    <row r="283" spans="2:48" x14ac:dyDescent="0.2">
      <c r="B283" s="296">
        <v>9</v>
      </c>
      <c r="C283" s="3" t="s">
        <v>51</v>
      </c>
      <c r="D283" s="288">
        <f>IFERROR(D221/VLOOKUP($C283,'1.1 Demanda Histórica'!$C$5:$U$40,19,0)-1,"")</f>
        <v>4.2457183497092155E-2</v>
      </c>
      <c r="E283" s="316">
        <f t="shared" ref="E283:X283" si="755">+E221/D221-1</f>
        <v>2.1058352919388845E-2</v>
      </c>
      <c r="F283" s="316">
        <f t="shared" si="755"/>
        <v>2.3941406220138628E-2</v>
      </c>
      <c r="G283" s="316">
        <f t="shared" si="755"/>
        <v>2.4365401281195576E-2</v>
      </c>
      <c r="H283" s="316">
        <f t="shared" si="755"/>
        <v>2.4272005259339924E-2</v>
      </c>
      <c r="I283" s="316">
        <f t="shared" si="755"/>
        <v>2.4199890260037549E-2</v>
      </c>
      <c r="J283" s="316">
        <f t="shared" si="755"/>
        <v>2.4123038337982905E-2</v>
      </c>
      <c r="K283" s="316">
        <f t="shared" si="755"/>
        <v>2.4049791363077944E-2</v>
      </c>
      <c r="L283" s="316">
        <f t="shared" si="755"/>
        <v>2.3978088475861581E-2</v>
      </c>
      <c r="M283" s="316">
        <f t="shared" si="755"/>
        <v>2.3908371390167993E-2</v>
      </c>
      <c r="N283" s="316">
        <f t="shared" si="755"/>
        <v>2.3840455733079802E-2</v>
      </c>
      <c r="O283" s="316">
        <f t="shared" si="755"/>
        <v>2.3774315894182552E-2</v>
      </c>
      <c r="P283" s="316">
        <f t="shared" si="755"/>
        <v>2.3709890319964622E-2</v>
      </c>
      <c r="Q283" s="316">
        <f t="shared" si="755"/>
        <v>2.3647125335625852E-2</v>
      </c>
      <c r="R283" s="316">
        <f t="shared" si="755"/>
        <v>2.3585981942717327E-2</v>
      </c>
      <c r="S283" s="316">
        <f t="shared" si="755"/>
        <v>2.3526365902246882E-2</v>
      </c>
      <c r="T283" s="316">
        <f t="shared" si="755"/>
        <v>2.3468404754075856E-2</v>
      </c>
      <c r="U283" s="316">
        <f t="shared" si="755"/>
        <v>2.3411388214179985E-2</v>
      </c>
      <c r="V283" s="316">
        <f t="shared" si="755"/>
        <v>2.335781055971875E-2</v>
      </c>
      <c r="W283" s="316">
        <f t="shared" si="755"/>
        <v>2.3297943292395207E-2</v>
      </c>
      <c r="X283" s="316">
        <f t="shared" si="755"/>
        <v>2.3269227607308984E-2</v>
      </c>
      <c r="Z283" s="317">
        <v>9</v>
      </c>
      <c r="AA283" s="3" t="s">
        <v>51</v>
      </c>
      <c r="AB283" s="288">
        <f>+(AB221/VLOOKUP(AA283,'1.1 Demanda Histórica'!$C$136:$D$166,2,FALSE))-1</f>
        <v>4.3985728133727919E-2</v>
      </c>
      <c r="AC283" s="316">
        <f t="shared" ref="AC283:AV283" si="756">+AC221/AB221-1</f>
        <v>2.1058352919389511E-2</v>
      </c>
      <c r="AD283" s="316">
        <f t="shared" si="756"/>
        <v>2.3941406220138628E-2</v>
      </c>
      <c r="AE283" s="316">
        <f t="shared" si="756"/>
        <v>2.4365401281195354E-2</v>
      </c>
      <c r="AF283" s="316">
        <f t="shared" si="756"/>
        <v>2.427200525933948E-2</v>
      </c>
      <c r="AG283" s="316">
        <f t="shared" si="756"/>
        <v>2.4199890260037993E-2</v>
      </c>
      <c r="AH283" s="316">
        <f t="shared" si="756"/>
        <v>2.4123038337984459E-2</v>
      </c>
      <c r="AI283" s="316">
        <f t="shared" si="756"/>
        <v>2.4049791363077722E-2</v>
      </c>
      <c r="AJ283" s="316">
        <f t="shared" si="756"/>
        <v>2.3978088475860249E-2</v>
      </c>
      <c r="AK283" s="316">
        <f t="shared" si="756"/>
        <v>2.3908371390168881E-2</v>
      </c>
      <c r="AL283" s="316">
        <f t="shared" si="756"/>
        <v>2.3840455733078914E-2</v>
      </c>
      <c r="AM283" s="316">
        <f t="shared" si="756"/>
        <v>2.3774315894183662E-2</v>
      </c>
      <c r="AN283" s="316">
        <f t="shared" si="756"/>
        <v>2.3709890319963511E-2</v>
      </c>
      <c r="AO283" s="316">
        <f t="shared" si="756"/>
        <v>2.3647125335626296E-2</v>
      </c>
      <c r="AP283" s="316">
        <f t="shared" si="756"/>
        <v>2.3585981942716439E-2</v>
      </c>
      <c r="AQ283" s="316">
        <f t="shared" si="756"/>
        <v>2.3526365902247104E-2</v>
      </c>
      <c r="AR283" s="316">
        <f t="shared" si="756"/>
        <v>2.3468404754075411E-2</v>
      </c>
      <c r="AS283" s="316">
        <f t="shared" si="756"/>
        <v>2.3411388214180429E-2</v>
      </c>
      <c r="AT283" s="316">
        <f t="shared" si="756"/>
        <v>2.3357810559718306E-2</v>
      </c>
      <c r="AU283" s="316">
        <f t="shared" si="756"/>
        <v>2.3297943292394763E-2</v>
      </c>
      <c r="AV283" s="316">
        <f t="shared" si="756"/>
        <v>2.3269227607309206E-2</v>
      </c>
    </row>
    <row r="284" spans="2:48" x14ac:dyDescent="0.2">
      <c r="B284" s="296">
        <v>10</v>
      </c>
      <c r="C284" s="3" t="s">
        <v>52</v>
      </c>
      <c r="D284" s="288">
        <f>IFERROR(D222/VLOOKUP($C284,'1.1 Demanda Histórica'!$C$5:$U$40,19,0)-1,"")</f>
        <v>3.6222783503430112E-2</v>
      </c>
      <c r="E284" s="316">
        <f t="shared" ref="E284:X284" si="757">+E222/D222-1</f>
        <v>6.5926784220131651E-3</v>
      </c>
      <c r="F284" s="316">
        <f t="shared" si="757"/>
        <v>1.0836729570877779E-2</v>
      </c>
      <c r="G284" s="316">
        <f t="shared" si="757"/>
        <v>1.1234919077449668E-2</v>
      </c>
      <c r="H284" s="316">
        <f t="shared" si="757"/>
        <v>1.1333518492755434E-2</v>
      </c>
      <c r="I284" s="316">
        <f t="shared" si="757"/>
        <v>1.1444226908140287E-2</v>
      </c>
      <c r="J284" s="316">
        <f t="shared" si="757"/>
        <v>1.1551746721180978E-2</v>
      </c>
      <c r="K284" s="316">
        <f t="shared" si="757"/>
        <v>1.165979611800938E-2</v>
      </c>
      <c r="L284" s="316">
        <f t="shared" si="757"/>
        <v>1.1767407405558483E-2</v>
      </c>
      <c r="M284" s="316">
        <f t="shared" si="757"/>
        <v>1.1874797203765386E-2</v>
      </c>
      <c r="N284" s="316">
        <f t="shared" si="757"/>
        <v>1.1981883048284514E-2</v>
      </c>
      <c r="O284" s="316">
        <f t="shared" si="757"/>
        <v>1.2088658260925644E-2</v>
      </c>
      <c r="P284" s="316">
        <f t="shared" si="757"/>
        <v>1.2195097824428958E-2</v>
      </c>
      <c r="Q284" s="316">
        <f t="shared" si="757"/>
        <v>1.2301179791879058E-2</v>
      </c>
      <c r="R284" s="316">
        <f t="shared" si="757"/>
        <v>1.2406889176632463E-2</v>
      </c>
      <c r="S284" s="316">
        <f t="shared" si="757"/>
        <v>1.2512181210266426E-2</v>
      </c>
      <c r="T284" s="316">
        <f t="shared" si="757"/>
        <v>1.2617128575517444E-2</v>
      </c>
      <c r="U284" s="316">
        <f t="shared" si="757"/>
        <v>1.2721352450431267E-2</v>
      </c>
      <c r="V284" s="316">
        <f t="shared" si="757"/>
        <v>1.2826216684735936E-2</v>
      </c>
      <c r="W284" s="316">
        <f t="shared" si="757"/>
        <v>1.2926365486819469E-2</v>
      </c>
      <c r="X284" s="316">
        <f t="shared" si="757"/>
        <v>1.3042648159022674E-2</v>
      </c>
      <c r="Z284" s="317">
        <v>10</v>
      </c>
      <c r="AA284" s="3" t="s">
        <v>52</v>
      </c>
      <c r="AB284" s="288">
        <f>+(AB222/VLOOKUP(AA284,'1.1 Demanda Histórica'!$C$136:$D$166,2,FALSE))-1</f>
        <v>4.1020118646222237E-2</v>
      </c>
      <c r="AC284" s="316">
        <f t="shared" ref="AC284:AV284" si="758">+AC222/AB222-1</f>
        <v>6.592675253616509E-3</v>
      </c>
      <c r="AD284" s="316">
        <f t="shared" si="758"/>
        <v>1.0836738387767664E-2</v>
      </c>
      <c r="AE284" s="316">
        <f t="shared" si="758"/>
        <v>1.1234928220367202E-2</v>
      </c>
      <c r="AF284" s="316">
        <f t="shared" si="758"/>
        <v>1.1333527613589078E-2</v>
      </c>
      <c r="AG284" s="316">
        <f t="shared" si="758"/>
        <v>1.1444236014817477E-2</v>
      </c>
      <c r="AH284" s="316">
        <f t="shared" si="758"/>
        <v>1.1551755809414033E-2</v>
      </c>
      <c r="AI284" s="316">
        <f t="shared" si="758"/>
        <v>1.1659805186495786E-2</v>
      </c>
      <c r="AJ284" s="316">
        <f t="shared" si="758"/>
        <v>1.1767416452253432E-2</v>
      </c>
      <c r="AK284" s="316">
        <f t="shared" si="758"/>
        <v>1.1874806226843448E-2</v>
      </c>
      <c r="AL284" s="316">
        <f t="shared" si="758"/>
        <v>1.1981892045892284E-2</v>
      </c>
      <c r="AM284" s="316">
        <f t="shared" si="758"/>
        <v>1.2088667231227257E-2</v>
      </c>
      <c r="AN284" s="316">
        <f t="shared" si="758"/>
        <v>1.219510676562785E-2</v>
      </c>
      <c r="AO284" s="316">
        <f t="shared" si="758"/>
        <v>1.2301188702192212E-2</v>
      </c>
      <c r="AP284" s="316">
        <f t="shared" si="758"/>
        <v>1.2406898054312832E-2</v>
      </c>
      <c r="AQ284" s="316">
        <f t="shared" si="758"/>
        <v>1.2512190053566075E-2</v>
      </c>
      <c r="AR284" s="316">
        <f t="shared" si="758"/>
        <v>1.2617137382794352E-2</v>
      </c>
      <c r="AS284" s="316">
        <f t="shared" si="758"/>
        <v>1.272136121982137E-2</v>
      </c>
      <c r="AT284" s="316">
        <f t="shared" si="758"/>
        <v>1.2826225415322856E-2</v>
      </c>
      <c r="AU284" s="316">
        <f t="shared" si="758"/>
        <v>1.2926374174254462E-2</v>
      </c>
      <c r="AV284" s="316">
        <f t="shared" si="758"/>
        <v>1.3042656812342734E-2</v>
      </c>
    </row>
    <row r="285" spans="2:48" x14ac:dyDescent="0.2">
      <c r="B285" s="296">
        <v>13</v>
      </c>
      <c r="C285" s="3" t="s">
        <v>54</v>
      </c>
      <c r="D285" s="288">
        <f>IFERROR(D223/VLOOKUP($C285,'1.1 Demanda Histórica'!$C$5:$U$40,19,0)-1,"")</f>
        <v>2.3475379912558436E-2</v>
      </c>
      <c r="E285" s="316">
        <f t="shared" ref="E285:X285" si="759">+E223/D223-1</f>
        <v>2.8621064642312177E-2</v>
      </c>
      <c r="F285" s="316">
        <f t="shared" si="759"/>
        <v>2.0609222285968398E-2</v>
      </c>
      <c r="G285" s="316">
        <f t="shared" si="759"/>
        <v>2.0217773812844619E-2</v>
      </c>
      <c r="H285" s="316">
        <f t="shared" si="759"/>
        <v>1.9817154554770733E-2</v>
      </c>
      <c r="I285" s="316">
        <f t="shared" si="759"/>
        <v>1.9432066354357902E-2</v>
      </c>
      <c r="J285" s="316">
        <f t="shared" si="759"/>
        <v>1.9061658933239967E-2</v>
      </c>
      <c r="K285" s="316">
        <f t="shared" si="759"/>
        <v>1.8705108534054604E-2</v>
      </c>
      <c r="L285" s="316">
        <f t="shared" si="759"/>
        <v>1.8361651843457283E-2</v>
      </c>
      <c r="M285" s="316">
        <f t="shared" si="759"/>
        <v>1.8030580599946999E-2</v>
      </c>
      <c r="N285" s="316">
        <f t="shared" si="759"/>
        <v>1.7711236718764622E-2</v>
      </c>
      <c r="O285" s="316">
        <f t="shared" si="759"/>
        <v>1.7403007925771874E-2</v>
      </c>
      <c r="P285" s="316">
        <f t="shared" si="759"/>
        <v>1.7105323839421427E-2</v>
      </c>
      <c r="Q285" s="316">
        <f t="shared" si="759"/>
        <v>1.6817652448078979E-2</v>
      </c>
      <c r="R285" s="316">
        <f t="shared" si="759"/>
        <v>1.6539496936926579E-2</v>
      </c>
      <c r="S285" s="316">
        <f t="shared" si="759"/>
        <v>1.6270392824641933E-2</v>
      </c>
      <c r="T285" s="316">
        <f t="shared" si="759"/>
        <v>1.6009905375103717E-2</v>
      </c>
      <c r="U285" s="316">
        <f t="shared" si="759"/>
        <v>1.5757627253832451E-2</v>
      </c>
      <c r="V285" s="316">
        <f t="shared" si="759"/>
        <v>1.5513176402559115E-2</v>
      </c>
      <c r="W285" s="316">
        <f t="shared" si="759"/>
        <v>1.5276194108592378E-2</v>
      </c>
      <c r="X285" s="316">
        <f t="shared" si="759"/>
        <v>1.5046343248503513E-2</v>
      </c>
      <c r="Z285" s="317">
        <v>13</v>
      </c>
      <c r="AA285" s="3" t="s">
        <v>54</v>
      </c>
      <c r="AB285" s="288">
        <f>+(AB223/VLOOKUP(AA285,'1.1 Demanda Histórica'!$C$136:$D$166,2,FALSE))-1</f>
        <v>2.7121993677787115E-2</v>
      </c>
      <c r="AC285" s="316">
        <f t="shared" ref="AC285:AV285" si="760">+AC223/AB223-1</f>
        <v>2.8622324870279048E-2</v>
      </c>
      <c r="AD285" s="316">
        <f t="shared" si="760"/>
        <v>2.0619747685958645E-2</v>
      </c>
      <c r="AE285" s="316">
        <f t="shared" si="760"/>
        <v>2.0227849884269178E-2</v>
      </c>
      <c r="AF285" s="316">
        <f t="shared" si="760"/>
        <v>1.9826835085374528E-2</v>
      </c>
      <c r="AG285" s="316">
        <f t="shared" si="760"/>
        <v>1.9441374226529584E-2</v>
      </c>
      <c r="AH285" s="316">
        <f t="shared" si="760"/>
        <v>1.90706152586535E-2</v>
      </c>
      <c r="AI285" s="316">
        <f t="shared" si="760"/>
        <v>1.8713732859241272E-2</v>
      </c>
      <c r="AJ285" s="316">
        <f t="shared" si="760"/>
        <v>1.8369962292268838E-2</v>
      </c>
      <c r="AK285" s="316">
        <f t="shared" si="760"/>
        <v>1.8038594000671981E-2</v>
      </c>
      <c r="AL285" s="316">
        <f t="shared" si="760"/>
        <v>1.7718968717859385E-2</v>
      </c>
      <c r="AM285" s="316">
        <f t="shared" si="760"/>
        <v>1.7410473089817469E-2</v>
      </c>
      <c r="AN285" s="316">
        <f t="shared" si="760"/>
        <v>1.7112535746701463E-2</v>
      </c>
      <c r="AO285" s="316">
        <f t="shared" si="760"/>
        <v>1.6824623770995473E-2</v>
      </c>
      <c r="AP285" s="316">
        <f t="shared" si="760"/>
        <v>1.6546239516308292E-2</v>
      </c>
      <c r="AQ285" s="316">
        <f t="shared" si="760"/>
        <v>1.6276917736847363E-2</v>
      </c>
      <c r="AR285" s="316">
        <f t="shared" si="760"/>
        <v>1.6016222992740303E-2</v>
      </c>
      <c r="AS285" s="316">
        <f t="shared" si="760"/>
        <v>1.5763747300769015E-2</v>
      </c>
      <c r="AT285" s="316">
        <f t="shared" si="760"/>
        <v>1.5519108003863691E-2</v>
      </c>
      <c r="AU285" s="316">
        <f t="shared" si="760"/>
        <v>1.5281945835925903E-2</v>
      </c>
      <c r="AV285" s="316">
        <f t="shared" si="760"/>
        <v>1.5051923161445879E-2</v>
      </c>
    </row>
    <row r="286" spans="2:48" x14ac:dyDescent="0.2">
      <c r="B286" s="296">
        <v>14</v>
      </c>
      <c r="C286" s="3" t="s">
        <v>55</v>
      </c>
      <c r="D286" s="288">
        <f>IFERROR(D224/VLOOKUP($C286,'1.1 Demanda Histórica'!$C$5:$U$40,19,0)-1,"")</f>
        <v>1.7339302858133676E-2</v>
      </c>
      <c r="E286" s="316">
        <f t="shared" ref="E286:X286" si="761">+E224/D224-1</f>
        <v>5.199718695528821E-3</v>
      </c>
      <c r="F286" s="316">
        <f t="shared" si="761"/>
        <v>9.5090171060983053E-3</v>
      </c>
      <c r="G286" s="316">
        <f t="shared" si="761"/>
        <v>1.0845231209289263E-2</v>
      </c>
      <c r="H286" s="316">
        <f t="shared" si="761"/>
        <v>1.0944628356467367E-2</v>
      </c>
      <c r="I286" s="316">
        <f t="shared" si="761"/>
        <v>1.1055789284261319E-2</v>
      </c>
      <c r="J286" s="316">
        <f t="shared" si="761"/>
        <v>1.1163947118606909E-2</v>
      </c>
      <c r="K286" s="316">
        <f t="shared" si="761"/>
        <v>1.1272690848536548E-2</v>
      </c>
      <c r="L286" s="316">
        <f t="shared" si="761"/>
        <v>1.1381084341846703E-2</v>
      </c>
      <c r="M286" s="316">
        <f t="shared" si="761"/>
        <v>1.1489335513297672E-2</v>
      </c>
      <c r="N286" s="316">
        <f t="shared" si="761"/>
        <v>1.1597363177082265E-2</v>
      </c>
      <c r="O286" s="316">
        <f t="shared" si="761"/>
        <v>1.1705159359859607E-2</v>
      </c>
      <c r="P286" s="316">
        <f t="shared" si="761"/>
        <v>1.181269829696685E-2</v>
      </c>
      <c r="Q286" s="316">
        <f t="shared" si="761"/>
        <v>1.191995713910865E-2</v>
      </c>
      <c r="R286" s="316">
        <f t="shared" si="761"/>
        <v>1.202691973133474E-2</v>
      </c>
      <c r="S286" s="316">
        <f t="shared" si="761"/>
        <v>1.2133541000302506E-2</v>
      </c>
      <c r="T286" s="316">
        <f t="shared" si="761"/>
        <v>1.223988971908696E-2</v>
      </c>
      <c r="U286" s="316">
        <f t="shared" si="761"/>
        <v>1.2345596624029564E-2</v>
      </c>
      <c r="V286" s="316">
        <f t="shared" si="761"/>
        <v>1.2451983555124668E-2</v>
      </c>
      <c r="W286" s="316">
        <f t="shared" si="761"/>
        <v>1.2553848928580358E-2</v>
      </c>
      <c r="X286" s="316">
        <f t="shared" si="761"/>
        <v>1.2671440370945808E-2</v>
      </c>
      <c r="Z286" s="317">
        <v>14</v>
      </c>
      <c r="AA286" s="3" t="s">
        <v>55</v>
      </c>
      <c r="AB286" s="288">
        <f>+(AB224/VLOOKUP(AA286,'1.1 Demanda Histórica'!$C$136:$D$166,2,FALSE))-1</f>
        <v>2.2051806527842333E-2</v>
      </c>
      <c r="AC286" s="316">
        <f t="shared" ref="AC286:AV286" si="762">+AC224/AB224-1</f>
        <v>5.199718695528821E-3</v>
      </c>
      <c r="AD286" s="316">
        <f t="shared" si="762"/>
        <v>9.5090171060978612E-3</v>
      </c>
      <c r="AE286" s="316">
        <f t="shared" si="762"/>
        <v>1.0845231209289485E-2</v>
      </c>
      <c r="AF286" s="316">
        <f t="shared" si="762"/>
        <v>1.0944628356467589E-2</v>
      </c>
      <c r="AG286" s="316">
        <f t="shared" si="762"/>
        <v>1.1055789284261097E-2</v>
      </c>
      <c r="AH286" s="316">
        <f t="shared" si="762"/>
        <v>1.1163947118607132E-2</v>
      </c>
      <c r="AI286" s="316">
        <f t="shared" si="762"/>
        <v>1.1272690848536771E-2</v>
      </c>
      <c r="AJ286" s="316">
        <f t="shared" si="762"/>
        <v>1.1381084341846925E-2</v>
      </c>
      <c r="AK286" s="316">
        <f t="shared" si="762"/>
        <v>1.1489335513297005E-2</v>
      </c>
      <c r="AL286" s="316">
        <f t="shared" si="762"/>
        <v>1.1597363177082709E-2</v>
      </c>
      <c r="AM286" s="316">
        <f t="shared" si="762"/>
        <v>1.1705159359859607E-2</v>
      </c>
      <c r="AN286" s="316">
        <f t="shared" si="762"/>
        <v>1.181269829696685E-2</v>
      </c>
      <c r="AO286" s="316">
        <f t="shared" si="762"/>
        <v>1.1919957139108428E-2</v>
      </c>
      <c r="AP286" s="316">
        <f t="shared" si="762"/>
        <v>1.2026919731334962E-2</v>
      </c>
      <c r="AQ286" s="316">
        <f t="shared" si="762"/>
        <v>1.2133541000302506E-2</v>
      </c>
      <c r="AR286" s="316">
        <f t="shared" si="762"/>
        <v>1.2239889719087182E-2</v>
      </c>
      <c r="AS286" s="316">
        <f t="shared" si="762"/>
        <v>1.2345596624029342E-2</v>
      </c>
      <c r="AT286" s="316">
        <f t="shared" si="762"/>
        <v>1.2451983555124446E-2</v>
      </c>
      <c r="AU286" s="316">
        <f t="shared" si="762"/>
        <v>1.2553848928580802E-2</v>
      </c>
      <c r="AV286" s="316">
        <f t="shared" si="762"/>
        <v>1.2671440370945364E-2</v>
      </c>
    </row>
    <row r="287" spans="2:48" x14ac:dyDescent="0.2">
      <c r="B287" s="296">
        <v>18</v>
      </c>
      <c r="C287" s="3" t="s">
        <v>57</v>
      </c>
      <c r="D287" s="288">
        <f>IFERROR(D225/('1.1 Demanda Histórica'!U20)-1,"")</f>
        <v>3.8059499840207511E-2</v>
      </c>
      <c r="E287" s="316">
        <f t="shared" ref="E287:X287" si="763">+E225/D225-1</f>
        <v>2.9872155915081189E-2</v>
      </c>
      <c r="F287" s="316">
        <f t="shared" si="763"/>
        <v>2.8879980779588532E-2</v>
      </c>
      <c r="G287" s="316">
        <f t="shared" si="763"/>
        <v>2.9847440345120324E-2</v>
      </c>
      <c r="H287" s="316">
        <f t="shared" si="763"/>
        <v>2.8412132331079309E-2</v>
      </c>
      <c r="I287" s="316">
        <f t="shared" si="763"/>
        <v>2.8030275636602653E-2</v>
      </c>
      <c r="J287" s="316">
        <f t="shared" si="763"/>
        <v>2.7410594813882971E-2</v>
      </c>
      <c r="K287" s="316">
        <f t="shared" si="763"/>
        <v>2.6828657122504262E-2</v>
      </c>
      <c r="L287" s="316">
        <f t="shared" si="763"/>
        <v>2.632089413869676E-2</v>
      </c>
      <c r="M287" s="316">
        <f t="shared" si="763"/>
        <v>2.5803494771083901E-2</v>
      </c>
      <c r="N287" s="316">
        <f t="shared" si="763"/>
        <v>2.5328466720153653E-2</v>
      </c>
      <c r="O287" s="316">
        <f t="shared" si="763"/>
        <v>2.4869970542311881E-2</v>
      </c>
      <c r="P287" s="316">
        <f t="shared" si="763"/>
        <v>2.4434265018955292E-2</v>
      </c>
      <c r="Q287" s="316">
        <f t="shared" si="763"/>
        <v>2.4018968911210692E-2</v>
      </c>
      <c r="R287" s="316">
        <f t="shared" si="763"/>
        <v>2.3622159239790275E-2</v>
      </c>
      <c r="S287" s="316">
        <f t="shared" si="763"/>
        <v>2.3243437327795213E-2</v>
      </c>
      <c r="T287" s="316">
        <f t="shared" si="763"/>
        <v>2.2881419346148846E-2</v>
      </c>
      <c r="U287" s="316">
        <f t="shared" si="763"/>
        <v>2.2535091709820154E-2</v>
      </c>
      <c r="V287" s="316">
        <f t="shared" si="763"/>
        <v>2.220440661574874E-2</v>
      </c>
      <c r="W287" s="316">
        <f t="shared" si="763"/>
        <v>2.188521109315622E-2</v>
      </c>
      <c r="X287" s="316">
        <f t="shared" si="763"/>
        <v>2.1589704091723005E-2</v>
      </c>
      <c r="Z287" s="317">
        <v>18</v>
      </c>
      <c r="AA287" s="3" t="s">
        <v>57</v>
      </c>
      <c r="AB287" s="288">
        <f>+(AB225/VLOOKUP(AA287,'1.1 Demanda Histórica'!$C$136:$D$166,2,FALSE))-1</f>
        <v>4.4889735815364373E-2</v>
      </c>
      <c r="AC287" s="316">
        <f t="shared" ref="AC287:AV287" si="764">+AC225/AB225-1</f>
        <v>3.000290026411534E-2</v>
      </c>
      <c r="AD287" s="316">
        <f t="shared" si="764"/>
        <v>2.8993559571373728E-2</v>
      </c>
      <c r="AE287" s="316">
        <f t="shared" si="764"/>
        <v>2.9969697828113429E-2</v>
      </c>
      <c r="AF287" s="316">
        <f t="shared" si="764"/>
        <v>2.8521818756175987E-2</v>
      </c>
      <c r="AG287" s="316">
        <f t="shared" si="764"/>
        <v>2.8135268119072965E-2</v>
      </c>
      <c r="AH287" s="316">
        <f t="shared" si="764"/>
        <v>2.7509248094276018E-2</v>
      </c>
      <c r="AI287" s="316">
        <f t="shared" si="764"/>
        <v>2.6921450853035767E-2</v>
      </c>
      <c r="AJ287" s="316">
        <f t="shared" si="764"/>
        <v>2.6408557178693171E-2</v>
      </c>
      <c r="AK287" s="316">
        <f t="shared" si="764"/>
        <v>2.5886108904762395E-2</v>
      </c>
      <c r="AL287" s="316">
        <f t="shared" si="764"/>
        <v>2.5406480959206945E-2</v>
      </c>
      <c r="AM287" s="316">
        <f t="shared" si="764"/>
        <v>2.4943628221795411E-2</v>
      </c>
      <c r="AN287" s="316">
        <f t="shared" si="764"/>
        <v>2.4503840899508411E-2</v>
      </c>
      <c r="AO287" s="316">
        <f t="shared" si="764"/>
        <v>2.4084707901944391E-2</v>
      </c>
      <c r="AP287" s="316">
        <f t="shared" si="764"/>
        <v>2.3684281407136076E-2</v>
      </c>
      <c r="AQ287" s="316">
        <f t="shared" si="764"/>
        <v>2.3302150051613069E-2</v>
      </c>
      <c r="AR287" s="316">
        <f t="shared" si="764"/>
        <v>2.2936910802656696E-2</v>
      </c>
      <c r="AS287" s="316">
        <f t="shared" si="764"/>
        <v>2.2587537449236805E-2</v>
      </c>
      <c r="AT287" s="316">
        <f t="shared" si="764"/>
        <v>2.2253965575125489E-2</v>
      </c>
      <c r="AU287" s="316">
        <f t="shared" si="764"/>
        <v>2.1932042307558408E-2</v>
      </c>
      <c r="AV287" s="316">
        <f t="shared" si="764"/>
        <v>2.1633908392338919E-2</v>
      </c>
    </row>
    <row r="288" spans="2:48" x14ac:dyDescent="0.2">
      <c r="B288" s="296">
        <v>20</v>
      </c>
      <c r="C288" s="3" t="s">
        <v>58</v>
      </c>
      <c r="D288" s="288">
        <f>IFERROR(D226/VLOOKUP($C288,'1.1 Demanda Histórica'!$C$5:$U$40,19,0)-1,"")</f>
        <v>3.7000000000000144E-2</v>
      </c>
      <c r="E288" s="316">
        <f t="shared" ref="E288:X288" si="765">+E226/D226-1</f>
        <v>3.6999999999999922E-2</v>
      </c>
      <c r="F288" s="316">
        <f t="shared" si="765"/>
        <v>3.6999999999999922E-2</v>
      </c>
      <c r="G288" s="316">
        <f t="shared" si="765"/>
        <v>3.6999999999999922E-2</v>
      </c>
      <c r="H288" s="316">
        <f t="shared" si="765"/>
        <v>3.69999999999997E-2</v>
      </c>
      <c r="I288" s="316">
        <f t="shared" si="765"/>
        <v>3.6999999999999922E-2</v>
      </c>
      <c r="J288" s="316">
        <f t="shared" si="765"/>
        <v>3.6999999999999922E-2</v>
      </c>
      <c r="K288" s="316">
        <f t="shared" si="765"/>
        <v>3.69999999999997E-2</v>
      </c>
      <c r="L288" s="316">
        <f t="shared" si="765"/>
        <v>3.7000000000000144E-2</v>
      </c>
      <c r="M288" s="316">
        <f t="shared" si="765"/>
        <v>3.69999999999997E-2</v>
      </c>
      <c r="N288" s="316">
        <f t="shared" si="765"/>
        <v>3.6999999999999922E-2</v>
      </c>
      <c r="O288" s="316">
        <f t="shared" si="765"/>
        <v>3.6999999999999922E-2</v>
      </c>
      <c r="P288" s="316">
        <f t="shared" si="765"/>
        <v>3.6999999999999922E-2</v>
      </c>
      <c r="Q288" s="316">
        <f t="shared" si="765"/>
        <v>3.6999999999999922E-2</v>
      </c>
      <c r="R288" s="316">
        <f t="shared" si="765"/>
        <v>3.6999999999999922E-2</v>
      </c>
      <c r="S288" s="316">
        <f t="shared" si="765"/>
        <v>3.6999999999999922E-2</v>
      </c>
      <c r="T288" s="316">
        <f t="shared" si="765"/>
        <v>3.6999999999999922E-2</v>
      </c>
      <c r="U288" s="316">
        <f t="shared" si="765"/>
        <v>3.6999999999999922E-2</v>
      </c>
      <c r="V288" s="316">
        <f t="shared" si="765"/>
        <v>3.6999999999999922E-2</v>
      </c>
      <c r="W288" s="316">
        <f t="shared" si="765"/>
        <v>3.6999999999999922E-2</v>
      </c>
      <c r="X288" s="316">
        <f t="shared" si="765"/>
        <v>3.6999999999999922E-2</v>
      </c>
      <c r="Z288" s="317">
        <v>20</v>
      </c>
      <c r="AA288" s="3" t="s">
        <v>58</v>
      </c>
      <c r="AB288" s="288">
        <f>+(AB226/VLOOKUP(AA288,'1.1 Demanda Histórica'!$C$136:$D$166,2,FALSE))-1</f>
        <v>3.7000000000000144E-2</v>
      </c>
      <c r="AC288" s="316">
        <f t="shared" ref="AC288:AV288" si="766">+AC226/AB226-1</f>
        <v>3.6999999999999922E-2</v>
      </c>
      <c r="AD288" s="316">
        <f t="shared" si="766"/>
        <v>3.6999999999999922E-2</v>
      </c>
      <c r="AE288" s="316">
        <f t="shared" si="766"/>
        <v>3.7000000000000144E-2</v>
      </c>
      <c r="AF288" s="316">
        <f t="shared" si="766"/>
        <v>3.6999999999999922E-2</v>
      </c>
      <c r="AG288" s="316">
        <f t="shared" si="766"/>
        <v>3.7000000000000144E-2</v>
      </c>
      <c r="AH288" s="316">
        <f t="shared" si="766"/>
        <v>3.6999999999999922E-2</v>
      </c>
      <c r="AI288" s="316">
        <f t="shared" si="766"/>
        <v>3.6999999999999922E-2</v>
      </c>
      <c r="AJ288" s="316">
        <f t="shared" si="766"/>
        <v>3.6999999999999922E-2</v>
      </c>
      <c r="AK288" s="316">
        <f t="shared" si="766"/>
        <v>3.7000000000000144E-2</v>
      </c>
      <c r="AL288" s="316">
        <f t="shared" si="766"/>
        <v>3.69999999999997E-2</v>
      </c>
      <c r="AM288" s="316">
        <f t="shared" si="766"/>
        <v>3.6999999999999922E-2</v>
      </c>
      <c r="AN288" s="316">
        <f t="shared" si="766"/>
        <v>3.7000000000000144E-2</v>
      </c>
      <c r="AO288" s="316">
        <f t="shared" si="766"/>
        <v>3.69999999999997E-2</v>
      </c>
      <c r="AP288" s="316">
        <f t="shared" si="766"/>
        <v>3.7000000000000144E-2</v>
      </c>
      <c r="AQ288" s="316">
        <f t="shared" si="766"/>
        <v>3.69999999999997E-2</v>
      </c>
      <c r="AR288" s="316">
        <f t="shared" si="766"/>
        <v>3.7000000000000144E-2</v>
      </c>
      <c r="AS288" s="316">
        <f t="shared" si="766"/>
        <v>3.6999999999999922E-2</v>
      </c>
      <c r="AT288" s="316">
        <f t="shared" si="766"/>
        <v>3.6999999999999922E-2</v>
      </c>
      <c r="AU288" s="316">
        <f t="shared" si="766"/>
        <v>3.7000000000000144E-2</v>
      </c>
      <c r="AV288" s="316">
        <f t="shared" si="766"/>
        <v>3.6999999999999922E-2</v>
      </c>
    </row>
    <row r="289" spans="2:48" x14ac:dyDescent="0.2">
      <c r="B289" s="296">
        <v>21</v>
      </c>
      <c r="C289" s="3" t="s">
        <v>59</v>
      </c>
      <c r="D289" s="288">
        <f>IFERROR(D227/VLOOKUP($C289,'1.1 Demanda Histórica'!$C$5:$U$40,19,0)-1,"")</f>
        <v>9.1083904643615377E-2</v>
      </c>
      <c r="E289" s="316">
        <f t="shared" ref="E289:X289" si="767">+E227/D227-1</f>
        <v>4.6742575267905373E-2</v>
      </c>
      <c r="F289" s="316">
        <f t="shared" si="767"/>
        <v>4.3290269351110355E-2</v>
      </c>
      <c r="G289" s="316">
        <f t="shared" si="767"/>
        <v>4.1561927374923258E-2</v>
      </c>
      <c r="H289" s="316">
        <f t="shared" si="767"/>
        <v>3.991403039712238E-2</v>
      </c>
      <c r="I289" s="316">
        <f t="shared" si="767"/>
        <v>3.8383156411845754E-2</v>
      </c>
      <c r="J289" s="316">
        <f t="shared" si="767"/>
        <v>3.7013473453755052E-2</v>
      </c>
      <c r="K289" s="316">
        <f t="shared" si="767"/>
        <v>3.5765684922099972E-2</v>
      </c>
      <c r="L289" s="316">
        <f t="shared" si="767"/>
        <v>3.4546106624003592E-2</v>
      </c>
      <c r="M289" s="316">
        <f t="shared" si="767"/>
        <v>3.339252489841793E-2</v>
      </c>
      <c r="N289" s="316">
        <f t="shared" si="767"/>
        <v>3.2313495689064498E-2</v>
      </c>
      <c r="O289" s="316">
        <f t="shared" si="767"/>
        <v>3.1302018063315895E-2</v>
      </c>
      <c r="P289" s="316">
        <f t="shared" si="767"/>
        <v>3.0351941056122156E-2</v>
      </c>
      <c r="Q289" s="316">
        <f t="shared" si="767"/>
        <v>2.9457838478968545E-2</v>
      </c>
      <c r="R289" s="316">
        <f t="shared" si="767"/>
        <v>2.8614905222823728E-2</v>
      </c>
      <c r="S289" s="316">
        <f t="shared" si="767"/>
        <v>2.7818870869486423E-2</v>
      </c>
      <c r="T289" s="316">
        <f t="shared" si="767"/>
        <v>2.7065927332071027E-2</v>
      </c>
      <c r="U289" s="316">
        <f t="shared" si="767"/>
        <v>2.6352667936691443E-2</v>
      </c>
      <c r="V289" s="316">
        <f t="shared" si="767"/>
        <v>2.567603588897871E-2</v>
      </c>
      <c r="W289" s="316">
        <f t="shared" si="767"/>
        <v>2.5033280480932563E-2</v>
      </c>
      <c r="X289" s="316">
        <f t="shared" si="767"/>
        <v>2.4421919714828322E-2</v>
      </c>
      <c r="Z289" s="317">
        <v>21</v>
      </c>
      <c r="AA289" s="3" t="s">
        <v>59</v>
      </c>
      <c r="AB289" s="288">
        <f>+(AB227/VLOOKUP(AA289,'1.1 Demanda Histórica'!$C$136:$D$166,2,FALSE))-1</f>
        <v>0.10232093561747169</v>
      </c>
      <c r="AC289" s="316">
        <f t="shared" ref="AC289:AV289" si="768">+AC227/AB227-1</f>
        <v>4.6742575267905151E-2</v>
      </c>
      <c r="AD289" s="316">
        <f t="shared" si="768"/>
        <v>4.3290269351110577E-2</v>
      </c>
      <c r="AE289" s="316">
        <f t="shared" si="768"/>
        <v>4.156192737492348E-2</v>
      </c>
      <c r="AF289" s="316">
        <f t="shared" si="768"/>
        <v>3.9914030397122158E-2</v>
      </c>
      <c r="AG289" s="316">
        <f t="shared" si="768"/>
        <v>3.8383156411845754E-2</v>
      </c>
      <c r="AH289" s="316">
        <f t="shared" si="768"/>
        <v>3.7013473453755052E-2</v>
      </c>
      <c r="AI289" s="316">
        <f t="shared" si="768"/>
        <v>3.5765684922099972E-2</v>
      </c>
      <c r="AJ289" s="316">
        <f t="shared" si="768"/>
        <v>3.454610662400337E-2</v>
      </c>
      <c r="AK289" s="316">
        <f t="shared" si="768"/>
        <v>3.339252489841793E-2</v>
      </c>
      <c r="AL289" s="316">
        <f t="shared" si="768"/>
        <v>3.2313495689064275E-2</v>
      </c>
      <c r="AM289" s="316">
        <f t="shared" si="768"/>
        <v>3.1302018063316561E-2</v>
      </c>
      <c r="AN289" s="316">
        <f t="shared" si="768"/>
        <v>3.0351941056121934E-2</v>
      </c>
      <c r="AO289" s="316">
        <f t="shared" si="768"/>
        <v>2.9457838478968323E-2</v>
      </c>
      <c r="AP289" s="316">
        <f t="shared" si="768"/>
        <v>2.8614905222823728E-2</v>
      </c>
      <c r="AQ289" s="316">
        <f t="shared" si="768"/>
        <v>2.7818870869486423E-2</v>
      </c>
      <c r="AR289" s="316">
        <f t="shared" si="768"/>
        <v>2.7065927332071693E-2</v>
      </c>
      <c r="AS289" s="316">
        <f t="shared" si="768"/>
        <v>2.6352667936690999E-2</v>
      </c>
      <c r="AT289" s="316">
        <f t="shared" si="768"/>
        <v>2.5676035888979154E-2</v>
      </c>
      <c r="AU289" s="316">
        <f t="shared" si="768"/>
        <v>2.5033280480931674E-2</v>
      </c>
      <c r="AV289" s="316">
        <f t="shared" si="768"/>
        <v>2.4421919714828544E-2</v>
      </c>
    </row>
    <row r="290" spans="2:48" x14ac:dyDescent="0.2">
      <c r="B290" s="296">
        <v>22</v>
      </c>
      <c r="C290" s="3" t="s">
        <v>60</v>
      </c>
      <c r="D290" s="288">
        <f>IFERROR(D228/VLOOKUP($C290,'1.1 Demanda Histórica'!$C$5:$U$40,19,0)-1,"")</f>
        <v>3.999742929386918E-2</v>
      </c>
      <c r="E290" s="316">
        <f t="shared" ref="E290:X290" si="769">+E228/D228-1</f>
        <v>3.2513868560313908E-2</v>
      </c>
      <c r="F290" s="316">
        <f t="shared" si="769"/>
        <v>3.3201749654235169E-2</v>
      </c>
      <c r="G290" s="316">
        <f t="shared" si="769"/>
        <v>3.2488413766835089E-2</v>
      </c>
      <c r="H290" s="316">
        <f t="shared" si="769"/>
        <v>3.1668696000262786E-2</v>
      </c>
      <c r="I290" s="316">
        <f t="shared" si="769"/>
        <v>3.0907776659057529E-2</v>
      </c>
      <c r="J290" s="316">
        <f t="shared" si="769"/>
        <v>3.0187721324093975E-2</v>
      </c>
      <c r="K290" s="316">
        <f t="shared" si="769"/>
        <v>2.9508517627512054E-2</v>
      </c>
      <c r="L290" s="316">
        <f t="shared" si="769"/>
        <v>2.886625794903086E-2</v>
      </c>
      <c r="M290" s="316">
        <f t="shared" si="769"/>
        <v>2.8258393463069353E-2</v>
      </c>
      <c r="N290" s="316">
        <f t="shared" si="769"/>
        <v>2.7682384156203277E-2</v>
      </c>
      <c r="O290" s="316">
        <f t="shared" si="769"/>
        <v>2.7135992126651409E-2</v>
      </c>
      <c r="P290" s="316">
        <f t="shared" si="769"/>
        <v>2.661717362002447E-2</v>
      </c>
      <c r="Q290" s="316">
        <f t="shared" si="769"/>
        <v>2.6124073187163477E-2</v>
      </c>
      <c r="R290" s="316">
        <f t="shared" si="769"/>
        <v>2.5655005755409466E-2</v>
      </c>
      <c r="S290" s="316">
        <f t="shared" si="769"/>
        <v>2.5208410365902267E-2</v>
      </c>
      <c r="T290" s="316">
        <f t="shared" si="769"/>
        <v>2.4782946452668764E-2</v>
      </c>
      <c r="U290" s="316">
        <f t="shared" si="769"/>
        <v>2.4377052725881532E-2</v>
      </c>
      <c r="V290" s="316">
        <f t="shared" si="769"/>
        <v>2.3990563520052133E-2</v>
      </c>
      <c r="W290" s="316">
        <f t="shared" si="769"/>
        <v>2.3618490156657623E-2</v>
      </c>
      <c r="X290" s="316">
        <f t="shared" si="769"/>
        <v>2.3274896474630324E-2</v>
      </c>
      <c r="Z290" s="317">
        <v>22</v>
      </c>
      <c r="AA290" s="3" t="s">
        <v>60</v>
      </c>
      <c r="AB290" s="288">
        <f>+(AB228/VLOOKUP(AA290,'1.1 Demanda Histórica'!$C$136:$D$166,2,FALSE))-1</f>
        <v>5.0708322632107894E-2</v>
      </c>
      <c r="AC290" s="316">
        <f t="shared" ref="AC290:AV290" si="770">+AC228/AB228-1</f>
        <v>3.2513868560315018E-2</v>
      </c>
      <c r="AD290" s="316">
        <f t="shared" si="770"/>
        <v>3.3201749654232282E-2</v>
      </c>
      <c r="AE290" s="316">
        <f t="shared" si="770"/>
        <v>3.2488413766837088E-2</v>
      </c>
      <c r="AF290" s="316">
        <f t="shared" si="770"/>
        <v>3.1668696000263008E-2</v>
      </c>
      <c r="AG290" s="316">
        <f t="shared" si="770"/>
        <v>3.0907776659055752E-2</v>
      </c>
      <c r="AH290" s="316">
        <f t="shared" si="770"/>
        <v>3.0187721324092198E-2</v>
      </c>
      <c r="AI290" s="316">
        <f t="shared" si="770"/>
        <v>2.9508517627513386E-2</v>
      </c>
      <c r="AJ290" s="316">
        <f t="shared" si="770"/>
        <v>2.8866257949033081E-2</v>
      </c>
      <c r="AK290" s="316">
        <f t="shared" si="770"/>
        <v>2.8258393463067355E-2</v>
      </c>
      <c r="AL290" s="316">
        <f t="shared" si="770"/>
        <v>2.7682384156204609E-2</v>
      </c>
      <c r="AM290" s="316">
        <f t="shared" si="770"/>
        <v>2.7135992126651409E-2</v>
      </c>
      <c r="AN290" s="316">
        <f t="shared" si="770"/>
        <v>2.6617173620025802E-2</v>
      </c>
      <c r="AO290" s="316">
        <f t="shared" si="770"/>
        <v>2.6124073187161034E-2</v>
      </c>
      <c r="AP290" s="316">
        <f t="shared" si="770"/>
        <v>2.5655005755408133E-2</v>
      </c>
      <c r="AQ290" s="316">
        <f t="shared" si="770"/>
        <v>2.5208410365904932E-2</v>
      </c>
      <c r="AR290" s="316">
        <f t="shared" si="770"/>
        <v>2.4782946452668764E-2</v>
      </c>
      <c r="AS290" s="316">
        <f t="shared" si="770"/>
        <v>2.4377052725883086E-2</v>
      </c>
      <c r="AT290" s="316">
        <f t="shared" si="770"/>
        <v>2.3990563520052577E-2</v>
      </c>
      <c r="AU290" s="316">
        <f t="shared" si="770"/>
        <v>2.3618490156654071E-2</v>
      </c>
      <c r="AV290" s="316">
        <f t="shared" si="770"/>
        <v>2.3274896474632989E-2</v>
      </c>
    </row>
    <row r="291" spans="2:48" x14ac:dyDescent="0.2">
      <c r="B291" s="296">
        <v>23</v>
      </c>
      <c r="C291" s="3" t="s">
        <v>61</v>
      </c>
      <c r="D291" s="288">
        <f>IFERROR(D229/VLOOKUP($C291,'1.1 Demanda Histórica'!$C$5:$U$40,19,0)-1,"")</f>
        <v>6.0358112362045357E-2</v>
      </c>
      <c r="E291" s="316">
        <f t="shared" ref="E291:X291" si="771">+E229/D229-1</f>
        <v>5.294609130339456E-2</v>
      </c>
      <c r="F291" s="316">
        <f t="shared" si="771"/>
        <v>5.0647840710486669E-2</v>
      </c>
      <c r="G291" s="316">
        <f t="shared" si="771"/>
        <v>4.8327440232425634E-2</v>
      </c>
      <c r="H291" s="316">
        <f t="shared" si="771"/>
        <v>4.6197083226598767E-2</v>
      </c>
      <c r="I291" s="316">
        <f t="shared" si="771"/>
        <v>4.4290224255691957E-2</v>
      </c>
      <c r="J291" s="316">
        <f t="shared" si="771"/>
        <v>4.255129161611837E-2</v>
      </c>
      <c r="K291" s="316">
        <f t="shared" si="771"/>
        <v>4.0955816922344068E-2</v>
      </c>
      <c r="L291" s="316">
        <f t="shared" si="771"/>
        <v>3.9484414101309095E-2</v>
      </c>
      <c r="M291" s="316">
        <f t="shared" si="771"/>
        <v>3.8122715244288452E-2</v>
      </c>
      <c r="N291" s="316">
        <f t="shared" si="771"/>
        <v>3.6858779543254228E-2</v>
      </c>
      <c r="O291" s="316">
        <f t="shared" si="771"/>
        <v>3.5682542734254641E-2</v>
      </c>
      <c r="P291" s="316">
        <f t="shared" si="771"/>
        <v>3.4585334080136976E-2</v>
      </c>
      <c r="Q291" s="316">
        <f t="shared" si="771"/>
        <v>3.355961824579734E-2</v>
      </c>
      <c r="R291" s="316">
        <f t="shared" si="771"/>
        <v>3.2598804502782297E-2</v>
      </c>
      <c r="S291" s="316">
        <f t="shared" si="771"/>
        <v>3.1697080682618228E-2</v>
      </c>
      <c r="T291" s="316">
        <f t="shared" si="771"/>
        <v>3.084936862161225E-2</v>
      </c>
      <c r="U291" s="316">
        <f t="shared" si="771"/>
        <v>3.0050950019579581E-2</v>
      </c>
      <c r="V291" s="316">
        <f t="shared" si="771"/>
        <v>2.9298438559595574E-2</v>
      </c>
      <c r="W291" s="316">
        <f t="shared" si="771"/>
        <v>2.8585724741529761E-2</v>
      </c>
      <c r="X291" s="316">
        <f t="shared" si="771"/>
        <v>2.7919182606602755E-2</v>
      </c>
      <c r="Z291" s="317">
        <v>23</v>
      </c>
      <c r="AA291" s="3" t="s">
        <v>61</v>
      </c>
      <c r="AB291" s="288">
        <f>+(AB229/VLOOKUP(AA291,'1.1 Demanda Histórica'!$C$136:$D$166,2,FALSE))-1</f>
        <v>5.1662369732264901E-2</v>
      </c>
      <c r="AC291" s="316">
        <f t="shared" ref="AC291:AQ291" si="772">+AC229/AB229-1</f>
        <v>5.2919262654482102E-2</v>
      </c>
      <c r="AD291" s="316">
        <f t="shared" si="772"/>
        <v>5.0616339034990965E-2</v>
      </c>
      <c r="AE291" s="316">
        <f t="shared" si="772"/>
        <v>4.8296203664363935E-2</v>
      </c>
      <c r="AF291" s="316">
        <f t="shared" si="772"/>
        <v>4.6167629841541657E-2</v>
      </c>
      <c r="AG291" s="316">
        <f t="shared" si="772"/>
        <v>4.4262878084132318E-2</v>
      </c>
      <c r="AH291" s="316">
        <f t="shared" si="772"/>
        <v>4.2526006154353535E-2</v>
      </c>
      <c r="AI291" s="316">
        <f t="shared" si="772"/>
        <v>4.093243049310713E-2</v>
      </c>
      <c r="AJ291" s="316">
        <f t="shared" si="772"/>
        <v>3.9462744074596268E-2</v>
      </c>
      <c r="AK291" s="316">
        <f t="shared" si="772"/>
        <v>3.8102588118587244E-2</v>
      </c>
      <c r="AL291" s="316">
        <f t="shared" si="772"/>
        <v>3.6840039461295326E-2</v>
      </c>
      <c r="AM291" s="316">
        <f t="shared" si="772"/>
        <v>3.5665052272881859E-2</v>
      </c>
      <c r="AN291" s="316">
        <f t="shared" si="772"/>
        <v>3.4568972687510469E-2</v>
      </c>
      <c r="AO291" s="316">
        <f t="shared" si="772"/>
        <v>3.3544280130714199E-2</v>
      </c>
      <c r="AP291" s="316">
        <f t="shared" si="772"/>
        <v>3.2584396592916676E-2</v>
      </c>
      <c r="AQ291" s="316">
        <f t="shared" si="772"/>
        <v>3.168352083195547E-2</v>
      </c>
      <c r="AR291" s="316">
        <v>2.5582330634119854E-2</v>
      </c>
      <c r="AS291" s="316">
        <f t="shared" ref="AS291:AV305" si="773">+AS229/AR229-1</f>
        <v>3.0038876114559132E-2</v>
      </c>
      <c r="AT291" s="316">
        <f t="shared" si="773"/>
        <v>2.9287017470667642E-2</v>
      </c>
      <c r="AU291" s="316">
        <f t="shared" si="773"/>
        <v>2.8574905528173211E-2</v>
      </c>
      <c r="AV291" s="316">
        <f t="shared" si="773"/>
        <v>2.7908916559629571E-2</v>
      </c>
    </row>
    <row r="292" spans="2:48" x14ac:dyDescent="0.2">
      <c r="B292" s="296">
        <v>26</v>
      </c>
      <c r="C292" s="3" t="s">
        <v>62</v>
      </c>
      <c r="D292" s="288">
        <f>IFERROR(D230/VLOOKUP($C292,'1.1 Demanda Histórica'!$C$5:$U$40,19,0)-1,"")</f>
        <v>5.0829230758179245E-2</v>
      </c>
      <c r="E292" s="316">
        <f t="shared" ref="E292:X292" si="774">+E230/D230-1</f>
        <v>1.8770447430978887E-2</v>
      </c>
      <c r="F292" s="316">
        <f t="shared" si="774"/>
        <v>1.8423886708532011E-2</v>
      </c>
      <c r="G292" s="316">
        <f t="shared" si="774"/>
        <v>1.8101930323954019E-2</v>
      </c>
      <c r="H292" s="316">
        <f t="shared" si="774"/>
        <v>8.6222704015761487E-3</v>
      </c>
      <c r="I292" s="316">
        <f t="shared" si="774"/>
        <v>3.1899055777784291E-2</v>
      </c>
      <c r="J292" s="316">
        <f t="shared" si="774"/>
        <v>1.2790765558790662E-2</v>
      </c>
      <c r="K292" s="316">
        <f t="shared" si="774"/>
        <v>2.0069808051470739E-2</v>
      </c>
      <c r="L292" s="316">
        <f t="shared" si="774"/>
        <v>1.263977534017191E-2</v>
      </c>
      <c r="M292" s="316">
        <f t="shared" si="774"/>
        <v>1.6308674234174036E-2</v>
      </c>
      <c r="N292" s="316">
        <f t="shared" si="774"/>
        <v>1.6057036983182504E-2</v>
      </c>
      <c r="O292" s="316">
        <f t="shared" si="774"/>
        <v>1.5813191527999759E-2</v>
      </c>
      <c r="P292" s="316">
        <f t="shared" si="774"/>
        <v>1.651318461234208E-2</v>
      </c>
      <c r="Q292" s="316">
        <f t="shared" si="774"/>
        <v>1.5995439745150053E-2</v>
      </c>
      <c r="R292" s="316">
        <f t="shared" si="774"/>
        <v>2.2228313114515341E-2</v>
      </c>
      <c r="S292" s="316">
        <f t="shared" si="774"/>
        <v>2.2237755251634406E-2</v>
      </c>
      <c r="T292" s="316">
        <f t="shared" si="774"/>
        <v>2.1863348990818432E-2</v>
      </c>
      <c r="U292" s="316">
        <f t="shared" si="774"/>
        <v>2.1855646235139581E-2</v>
      </c>
      <c r="V292" s="316">
        <f t="shared" si="774"/>
        <v>6.8455751458051939E-3</v>
      </c>
      <c r="W292" s="316">
        <f t="shared" si="774"/>
        <v>8.3372417958205158E-3</v>
      </c>
      <c r="X292" s="316">
        <f t="shared" si="774"/>
        <v>8.3396500681269803E-3</v>
      </c>
      <c r="Z292" s="317">
        <v>26</v>
      </c>
      <c r="AA292" s="3" t="s">
        <v>62</v>
      </c>
      <c r="AB292" s="288">
        <f>+(AB230/VLOOKUP(AA292,'1.1 Demanda Histórica'!$C$136:$D$166,2,FALSE))-1</f>
        <v>5.0829230758179467E-2</v>
      </c>
      <c r="AC292" s="316">
        <f t="shared" ref="AC292:AQ292" si="775">+AC230/AB230-1</f>
        <v>1.8770447430978887E-2</v>
      </c>
      <c r="AD292" s="316">
        <f t="shared" si="775"/>
        <v>1.8423886708532011E-2</v>
      </c>
      <c r="AE292" s="316">
        <f t="shared" si="775"/>
        <v>1.8101930323954241E-2</v>
      </c>
      <c r="AF292" s="316">
        <f t="shared" si="775"/>
        <v>8.6222704015759266E-3</v>
      </c>
      <c r="AG292" s="316">
        <f t="shared" si="775"/>
        <v>3.1899055777784291E-2</v>
      </c>
      <c r="AH292" s="316">
        <f t="shared" si="775"/>
        <v>1.2790765558790662E-2</v>
      </c>
      <c r="AI292" s="316">
        <f t="shared" si="775"/>
        <v>2.0069808051470517E-2</v>
      </c>
      <c r="AJ292" s="316">
        <f t="shared" si="775"/>
        <v>1.2639775340172132E-2</v>
      </c>
      <c r="AK292" s="316">
        <f t="shared" si="775"/>
        <v>1.6308674234174036E-2</v>
      </c>
      <c r="AL292" s="316">
        <f t="shared" si="775"/>
        <v>1.6057036983182504E-2</v>
      </c>
      <c r="AM292" s="316">
        <f t="shared" si="775"/>
        <v>1.5813191527999759E-2</v>
      </c>
      <c r="AN292" s="316">
        <f t="shared" si="775"/>
        <v>1.651318461234208E-2</v>
      </c>
      <c r="AO292" s="316">
        <f t="shared" si="775"/>
        <v>1.5995439745150053E-2</v>
      </c>
      <c r="AP292" s="316">
        <f t="shared" si="775"/>
        <v>2.2228313114515119E-2</v>
      </c>
      <c r="AQ292" s="316">
        <f t="shared" si="775"/>
        <v>2.2237755251634406E-2</v>
      </c>
      <c r="AR292" s="316">
        <f t="shared" ref="AR292:AR305" si="776">+AR230/AQ230-1</f>
        <v>2.186334899081821E-2</v>
      </c>
      <c r="AS292" s="316">
        <f t="shared" si="773"/>
        <v>2.1855646235139581E-2</v>
      </c>
      <c r="AT292" s="316">
        <f t="shared" si="773"/>
        <v>6.8455751458051939E-3</v>
      </c>
      <c r="AU292" s="316">
        <f t="shared" si="773"/>
        <v>8.3372417958205158E-3</v>
      </c>
      <c r="AV292" s="316">
        <f t="shared" si="773"/>
        <v>8.3396500681269803E-3</v>
      </c>
    </row>
    <row r="293" spans="2:48" x14ac:dyDescent="0.2">
      <c r="B293" s="296">
        <v>28</v>
      </c>
      <c r="C293" s="3" t="s">
        <v>63</v>
      </c>
      <c r="D293" s="288">
        <f>IFERROR(D231/VLOOKUP($C293,'1.1 Demanda Histórica'!$C$5:$U$40,19,0)-1,"")</f>
        <v>4.4669182907857818E-2</v>
      </c>
      <c r="E293" s="316">
        <f t="shared" ref="E293:X293" si="777">+E231/D231-1</f>
        <v>1.7518647626700856E-2</v>
      </c>
      <c r="F293" s="316">
        <f t="shared" si="777"/>
        <v>2.0917037171797048E-4</v>
      </c>
      <c r="G293" s="316">
        <f t="shared" si="777"/>
        <v>2.5406878121359E-6</v>
      </c>
      <c r="H293" s="316">
        <f t="shared" si="777"/>
        <v>3.0866839750842701E-8</v>
      </c>
      <c r="I293" s="316">
        <f t="shared" si="777"/>
        <v>3.750024735182933E-10</v>
      </c>
      <c r="J293" s="316">
        <f t="shared" si="777"/>
        <v>4.5556891592468673E-12</v>
      </c>
      <c r="K293" s="316">
        <f t="shared" si="777"/>
        <v>5.5733195836182858E-14</v>
      </c>
      <c r="L293" s="316">
        <f t="shared" si="777"/>
        <v>0</v>
      </c>
      <c r="M293" s="316">
        <f t="shared" si="777"/>
        <v>0</v>
      </c>
      <c r="N293" s="316">
        <f t="shared" si="777"/>
        <v>0</v>
      </c>
      <c r="O293" s="316">
        <f t="shared" si="777"/>
        <v>0</v>
      </c>
      <c r="P293" s="316">
        <f t="shared" si="777"/>
        <v>0</v>
      </c>
      <c r="Q293" s="316">
        <f t="shared" si="777"/>
        <v>0</v>
      </c>
      <c r="R293" s="316">
        <f t="shared" si="777"/>
        <v>0</v>
      </c>
      <c r="S293" s="316">
        <f t="shared" si="777"/>
        <v>0</v>
      </c>
      <c r="T293" s="316">
        <f t="shared" si="777"/>
        <v>0</v>
      </c>
      <c r="U293" s="316">
        <f t="shared" si="777"/>
        <v>0</v>
      </c>
      <c r="V293" s="316">
        <f t="shared" si="777"/>
        <v>0</v>
      </c>
      <c r="W293" s="316">
        <f t="shared" si="777"/>
        <v>0</v>
      </c>
      <c r="X293" s="316">
        <f t="shared" si="777"/>
        <v>0</v>
      </c>
      <c r="Z293" s="317">
        <v>28</v>
      </c>
      <c r="AA293" s="3" t="s">
        <v>63</v>
      </c>
      <c r="AB293" s="288">
        <f>+(AB231/VLOOKUP(AA293,'1.1 Demanda Histórica'!$C$136:$D$166,2,FALSE))-1</f>
        <v>4.6200970977307687E-2</v>
      </c>
      <c r="AC293" s="316">
        <f t="shared" ref="AC293:AQ293" si="778">+AC231/AB231-1</f>
        <v>1.7518647626700412E-2</v>
      </c>
      <c r="AD293" s="316">
        <f t="shared" si="778"/>
        <v>2.0917037171841457E-4</v>
      </c>
      <c r="AE293" s="316">
        <f t="shared" si="778"/>
        <v>2.5406878119138554E-6</v>
      </c>
      <c r="AF293" s="316">
        <f t="shared" si="778"/>
        <v>3.0866839750842701E-8</v>
      </c>
      <c r="AG293" s="316">
        <f t="shared" si="778"/>
        <v>3.750024735182933E-10</v>
      </c>
      <c r="AH293" s="316">
        <f t="shared" si="778"/>
        <v>4.5561332484567174E-12</v>
      </c>
      <c r="AI293" s="316">
        <f t="shared" si="778"/>
        <v>5.5067062021407764E-14</v>
      </c>
      <c r="AJ293" s="316">
        <f t="shared" si="778"/>
        <v>0</v>
      </c>
      <c r="AK293" s="316">
        <f t="shared" si="778"/>
        <v>0</v>
      </c>
      <c r="AL293" s="316">
        <f t="shared" si="778"/>
        <v>0</v>
      </c>
      <c r="AM293" s="316">
        <f t="shared" si="778"/>
        <v>0</v>
      </c>
      <c r="AN293" s="316">
        <f t="shared" si="778"/>
        <v>0</v>
      </c>
      <c r="AO293" s="316">
        <f t="shared" si="778"/>
        <v>0</v>
      </c>
      <c r="AP293" s="316">
        <f t="shared" si="778"/>
        <v>0</v>
      </c>
      <c r="AQ293" s="316">
        <f t="shared" si="778"/>
        <v>0</v>
      </c>
      <c r="AR293" s="316">
        <f t="shared" si="776"/>
        <v>0</v>
      </c>
      <c r="AS293" s="316">
        <f t="shared" si="773"/>
        <v>0</v>
      </c>
      <c r="AT293" s="316">
        <f t="shared" si="773"/>
        <v>0</v>
      </c>
      <c r="AU293" s="316">
        <f t="shared" si="773"/>
        <v>0</v>
      </c>
      <c r="AV293" s="316">
        <f t="shared" si="773"/>
        <v>0</v>
      </c>
    </row>
    <row r="294" spans="2:48" x14ac:dyDescent="0.2">
      <c r="B294" s="296">
        <v>29</v>
      </c>
      <c r="C294" s="3" t="s">
        <v>64</v>
      </c>
      <c r="D294" s="288">
        <f>IFERROR(D232/VLOOKUP($C294,'1.1 Demanda Histórica'!$C$5:$U$40,19,0)-1,"")</f>
        <v>5.635345119161439E-2</v>
      </c>
      <c r="E294" s="316">
        <f t="shared" ref="E294:X294" si="779">+E232/D232-1</f>
        <v>1.0192718900010167E-2</v>
      </c>
      <c r="F294" s="316">
        <f t="shared" si="779"/>
        <v>2.3029930319450553E-2</v>
      </c>
      <c r="G294" s="316">
        <f t="shared" si="779"/>
        <v>1.9407616852578524E-2</v>
      </c>
      <c r="H294" s="316">
        <f t="shared" si="779"/>
        <v>2.0240991695229305E-2</v>
      </c>
      <c r="I294" s="316">
        <f t="shared" si="779"/>
        <v>1.9373653034509442E-2</v>
      </c>
      <c r="J294" s="316">
        <f t="shared" si="779"/>
        <v>1.9185955778203923E-2</v>
      </c>
      <c r="K294" s="316">
        <f t="shared" si="779"/>
        <v>1.8754816085686299E-2</v>
      </c>
      <c r="L294" s="316">
        <f t="shared" si="779"/>
        <v>1.8436680877617961E-2</v>
      </c>
      <c r="M294" s="316">
        <f t="shared" si="779"/>
        <v>1.8092398257609554E-2</v>
      </c>
      <c r="N294" s="316">
        <f t="shared" si="779"/>
        <v>1.7774964407986538E-2</v>
      </c>
      <c r="O294" s="316">
        <f t="shared" si="779"/>
        <v>1.7462947727154621E-2</v>
      </c>
      <c r="P294" s="316">
        <f t="shared" si="779"/>
        <v>1.7163842693421305E-2</v>
      </c>
      <c r="Q294" s="316">
        <f t="shared" si="779"/>
        <v>1.6873977243373695E-2</v>
      </c>
      <c r="R294" s="316">
        <f t="shared" si="779"/>
        <v>1.659406382838946E-2</v>
      </c>
      <c r="S294" s="316">
        <f t="shared" si="779"/>
        <v>1.632315958620234E-2</v>
      </c>
      <c r="T294" s="316">
        <f t="shared" si="779"/>
        <v>1.6061007456425802E-2</v>
      </c>
      <c r="U294" s="316">
        <f t="shared" si="779"/>
        <v>1.5807123584414162E-2</v>
      </c>
      <c r="V294" s="316">
        <f t="shared" si="779"/>
        <v>1.5561148738088448E-2</v>
      </c>
      <c r="W294" s="316">
        <f t="shared" si="779"/>
        <v>1.5322708947037356E-2</v>
      </c>
      <c r="X294" s="316">
        <f t="shared" si="779"/>
        <v>1.5091467114856538E-2</v>
      </c>
      <c r="Z294" s="317">
        <v>29</v>
      </c>
      <c r="AA294" s="3" t="s">
        <v>64</v>
      </c>
      <c r="AB294" s="288">
        <f>+(AB232/VLOOKUP(AA294,'1.1 Demanda Histórica'!$C$136:$D$166,2,FALSE))-1</f>
        <v>6.7232794567372078E-2</v>
      </c>
      <c r="AC294" s="316">
        <f t="shared" ref="AC294:AQ294" si="780">+AC232/AB232-1</f>
        <v>1.0192718900009945E-2</v>
      </c>
      <c r="AD294" s="316">
        <f t="shared" si="780"/>
        <v>2.3029930319450775E-2</v>
      </c>
      <c r="AE294" s="316">
        <f t="shared" si="780"/>
        <v>1.9407616852578524E-2</v>
      </c>
      <c r="AF294" s="316">
        <f t="shared" si="780"/>
        <v>2.0240991695229305E-2</v>
      </c>
      <c r="AG294" s="316">
        <f t="shared" si="780"/>
        <v>1.9373653034509219E-2</v>
      </c>
      <c r="AH294" s="316">
        <f t="shared" si="780"/>
        <v>1.9185955778204145E-2</v>
      </c>
      <c r="AI294" s="316">
        <f t="shared" si="780"/>
        <v>1.8754816085686299E-2</v>
      </c>
      <c r="AJ294" s="316">
        <f t="shared" si="780"/>
        <v>1.8436680877617739E-2</v>
      </c>
      <c r="AK294" s="316">
        <f t="shared" si="780"/>
        <v>1.8092398257609776E-2</v>
      </c>
      <c r="AL294" s="316">
        <f t="shared" si="780"/>
        <v>1.7774964407986316E-2</v>
      </c>
      <c r="AM294" s="316">
        <f t="shared" si="780"/>
        <v>1.7462947727154399E-2</v>
      </c>
      <c r="AN294" s="316">
        <f t="shared" si="780"/>
        <v>1.7163842693421527E-2</v>
      </c>
      <c r="AO294" s="316">
        <f t="shared" si="780"/>
        <v>1.6873977243373695E-2</v>
      </c>
      <c r="AP294" s="316">
        <f t="shared" si="780"/>
        <v>1.6594063828389682E-2</v>
      </c>
      <c r="AQ294" s="316">
        <f t="shared" si="780"/>
        <v>1.632315958620234E-2</v>
      </c>
      <c r="AR294" s="316">
        <f t="shared" si="776"/>
        <v>1.6061007456425802E-2</v>
      </c>
      <c r="AS294" s="316">
        <f t="shared" si="773"/>
        <v>1.5807123584414606E-2</v>
      </c>
      <c r="AT294" s="316">
        <f t="shared" si="773"/>
        <v>1.5561148738088004E-2</v>
      </c>
      <c r="AU294" s="316">
        <f t="shared" si="773"/>
        <v>1.53227089470378E-2</v>
      </c>
      <c r="AV294" s="316">
        <f t="shared" si="773"/>
        <v>1.5091467114856316E-2</v>
      </c>
    </row>
    <row r="295" spans="2:48" x14ac:dyDescent="0.2">
      <c r="B295" s="296">
        <v>31</v>
      </c>
      <c r="C295" s="3" t="s">
        <v>65</v>
      </c>
      <c r="D295" s="288">
        <f>IFERROR(D233/VLOOKUP($C295,'1.1 Demanda Histórica'!$C$5:$U$40,19,0)-1,"")</f>
        <v>2.3686865173087046E-2</v>
      </c>
      <c r="E295" s="316">
        <f t="shared" ref="E295:X295" si="781">+E233/D233-1</f>
        <v>2.7957069798753675E-2</v>
      </c>
      <c r="F295" s="316">
        <f t="shared" si="781"/>
        <v>2.3576566735588722E-2</v>
      </c>
      <c r="G295" s="316">
        <f t="shared" si="781"/>
        <v>2.1806322809072354E-2</v>
      </c>
      <c r="H295" s="316">
        <f t="shared" si="781"/>
        <v>2.1121166205738007E-2</v>
      </c>
      <c r="I295" s="316">
        <f t="shared" si="781"/>
        <v>2.0910038478930693E-2</v>
      </c>
      <c r="J295" s="316">
        <f t="shared" si="781"/>
        <v>2.0840997936897088E-2</v>
      </c>
      <c r="K295" s="316">
        <f t="shared" si="781"/>
        <v>2.0821634857427274E-2</v>
      </c>
      <c r="L295" s="316">
        <f t="shared" si="781"/>
        <v>2.0817704695661243E-2</v>
      </c>
      <c r="M295" s="316">
        <f t="shared" si="781"/>
        <v>2.0818980632582029E-2</v>
      </c>
      <c r="N295" s="316">
        <f t="shared" si="781"/>
        <v>2.0821862216073184E-2</v>
      </c>
      <c r="O295" s="316">
        <f t="shared" si="781"/>
        <v>2.0825232471612276E-2</v>
      </c>
      <c r="P295" s="316">
        <f t="shared" si="781"/>
        <v>2.0828711377648634E-2</v>
      </c>
      <c r="Q295" s="316">
        <f t="shared" si="781"/>
        <v>2.0832176248357204E-2</v>
      </c>
      <c r="R295" s="316">
        <f t="shared" si="781"/>
        <v>2.0835598338610817E-2</v>
      </c>
      <c r="S295" s="316">
        <f t="shared" si="781"/>
        <v>2.0838925459001123E-2</v>
      </c>
      <c r="T295" s="316">
        <f t="shared" si="781"/>
        <v>2.0842309398238612E-2</v>
      </c>
      <c r="U295" s="316">
        <f t="shared" si="781"/>
        <v>2.0845158242717821E-2</v>
      </c>
      <c r="V295" s="316">
        <f t="shared" si="781"/>
        <v>2.0849736648407502E-2</v>
      </c>
      <c r="W295" s="316">
        <f t="shared" si="781"/>
        <v>2.0847383235758299E-2</v>
      </c>
      <c r="X295" s="316">
        <f t="shared" si="781"/>
        <v>2.0871705297538679E-2</v>
      </c>
      <c r="Z295" s="317">
        <v>31</v>
      </c>
      <c r="AA295" s="3" t="s">
        <v>65</v>
      </c>
      <c r="AB295" s="288">
        <f>+(AB233/VLOOKUP(AA295,'1.1 Demanda Histórica'!$C$136:$D$166,2,FALSE))-1</f>
        <v>3.4229776641694576E-2</v>
      </c>
      <c r="AC295" s="316">
        <f t="shared" ref="AC295:AQ295" si="782">+AC233/AB233-1</f>
        <v>2.7957069798753231E-2</v>
      </c>
      <c r="AD295" s="316">
        <f t="shared" si="782"/>
        <v>2.3576566735588722E-2</v>
      </c>
      <c r="AE295" s="316">
        <f t="shared" si="782"/>
        <v>2.1806322809072354E-2</v>
      </c>
      <c r="AF295" s="316">
        <f t="shared" si="782"/>
        <v>2.1121166205738229E-2</v>
      </c>
      <c r="AG295" s="316">
        <f t="shared" si="782"/>
        <v>2.0910038478930471E-2</v>
      </c>
      <c r="AH295" s="316">
        <f t="shared" si="782"/>
        <v>2.084099793689731E-2</v>
      </c>
      <c r="AI295" s="316">
        <f t="shared" si="782"/>
        <v>2.0821634857427496E-2</v>
      </c>
      <c r="AJ295" s="316">
        <f t="shared" si="782"/>
        <v>2.0817704695660577E-2</v>
      </c>
      <c r="AK295" s="316">
        <f t="shared" si="782"/>
        <v>2.0818980632582917E-2</v>
      </c>
      <c r="AL295" s="316">
        <f t="shared" si="782"/>
        <v>2.0821862216072962E-2</v>
      </c>
      <c r="AM295" s="316">
        <f t="shared" si="782"/>
        <v>2.0825232471611832E-2</v>
      </c>
      <c r="AN295" s="316">
        <f t="shared" si="782"/>
        <v>2.082871137764819E-2</v>
      </c>
      <c r="AO295" s="316">
        <f t="shared" si="782"/>
        <v>2.0832176248358536E-2</v>
      </c>
      <c r="AP295" s="316">
        <f t="shared" si="782"/>
        <v>2.0835598338609929E-2</v>
      </c>
      <c r="AQ295" s="316">
        <f t="shared" si="782"/>
        <v>2.0838925459000901E-2</v>
      </c>
      <c r="AR295" s="316">
        <f t="shared" si="776"/>
        <v>2.0842309398238834E-2</v>
      </c>
      <c r="AS295" s="316">
        <f t="shared" si="773"/>
        <v>2.0845158242716932E-2</v>
      </c>
      <c r="AT295" s="316">
        <f t="shared" si="773"/>
        <v>2.0849736648407502E-2</v>
      </c>
      <c r="AU295" s="316">
        <f t="shared" si="773"/>
        <v>2.0847383235759631E-2</v>
      </c>
      <c r="AV295" s="316">
        <f t="shared" si="773"/>
        <v>2.0871705297538012E-2</v>
      </c>
    </row>
    <row r="296" spans="2:48" x14ac:dyDescent="0.2">
      <c r="B296" s="296">
        <v>32</v>
      </c>
      <c r="C296" s="3" t="s">
        <v>66</v>
      </c>
      <c r="D296" s="288">
        <f>IFERROR(D234/VLOOKUP($C296,'1.1 Demanda Histórica'!$C$5:$U$40,19,0)-1,"")</f>
        <v>3.8856375374905605E-2</v>
      </c>
      <c r="E296" s="316">
        <f t="shared" ref="E296:X296" si="783">+E234/D234-1</f>
        <v>3.3553179066692307E-2</v>
      </c>
      <c r="F296" s="316">
        <f t="shared" si="783"/>
        <v>2.5861756656568202E-2</v>
      </c>
      <c r="G296" s="316">
        <f t="shared" si="783"/>
        <v>2.6077697507313813E-2</v>
      </c>
      <c r="H296" s="316">
        <f t="shared" si="783"/>
        <v>2.5926020828682894E-2</v>
      </c>
      <c r="I296" s="316">
        <f t="shared" si="783"/>
        <v>2.5806905012935921E-2</v>
      </c>
      <c r="J296" s="316">
        <f t="shared" si="783"/>
        <v>2.5684637660424503E-2</v>
      </c>
      <c r="K296" s="316">
        <f t="shared" si="783"/>
        <v>2.5567660749122867E-2</v>
      </c>
      <c r="L296" s="316">
        <f t="shared" si="783"/>
        <v>2.5453704726650317E-2</v>
      </c>
      <c r="M296" s="316">
        <f t="shared" si="783"/>
        <v>2.5343176045490523E-2</v>
      </c>
      <c r="N296" s="316">
        <f t="shared" si="783"/>
        <v>2.5235821611023779E-2</v>
      </c>
      <c r="O296" s="316">
        <f t="shared" si="783"/>
        <v>2.5131559488275279E-2</v>
      </c>
      <c r="P296" s="316">
        <f t="shared" si="783"/>
        <v>2.5030272679523735E-2</v>
      </c>
      <c r="Q296" s="316">
        <f t="shared" si="783"/>
        <v>2.4931855226930866E-2</v>
      </c>
      <c r="R296" s="316">
        <f t="shared" si="783"/>
        <v>2.4836219237909019E-2</v>
      </c>
      <c r="S296" s="316">
        <f t="shared" si="783"/>
        <v>2.4743220967175406E-2</v>
      </c>
      <c r="T296" s="316">
        <f t="shared" si="783"/>
        <v>2.4652952537214778E-2</v>
      </c>
      <c r="U296" s="316">
        <f t="shared" si="783"/>
        <v>2.4564626745857909E-2</v>
      </c>
      <c r="V296" s="316">
        <f t="shared" si="783"/>
        <v>2.4480825911340931E-2</v>
      </c>
      <c r="W296" s="316">
        <f t="shared" si="783"/>
        <v>2.4391304399742131E-2</v>
      </c>
      <c r="X296" s="316">
        <f t="shared" si="783"/>
        <v>2.4335280576316176E-2</v>
      </c>
      <c r="Z296" s="317">
        <v>32</v>
      </c>
      <c r="AA296" s="3" t="s">
        <v>66</v>
      </c>
      <c r="AB296" s="288">
        <f>+(AB234/VLOOKUP(AA296,'1.1 Demanda Histórica'!$C$136:$D$166,2,FALSE))-1</f>
        <v>4.9555517042923158E-2</v>
      </c>
      <c r="AC296" s="316">
        <f t="shared" ref="AC296:AQ296" si="784">+AC234/AB234-1</f>
        <v>3.3553179066691641E-2</v>
      </c>
      <c r="AD296" s="316">
        <f t="shared" si="784"/>
        <v>2.586175665656909E-2</v>
      </c>
      <c r="AE296" s="316">
        <f t="shared" si="784"/>
        <v>2.6077697507313591E-2</v>
      </c>
      <c r="AF296" s="316">
        <f t="shared" si="784"/>
        <v>2.5926020828682672E-2</v>
      </c>
      <c r="AG296" s="316">
        <f t="shared" si="784"/>
        <v>2.5806905012936365E-2</v>
      </c>
      <c r="AH296" s="316">
        <f t="shared" si="784"/>
        <v>2.5684637660424503E-2</v>
      </c>
      <c r="AI296" s="316">
        <f t="shared" si="784"/>
        <v>2.5567660749122201E-2</v>
      </c>
      <c r="AJ296" s="316">
        <f t="shared" si="784"/>
        <v>2.5453704726650983E-2</v>
      </c>
      <c r="AK296" s="316">
        <f t="shared" si="784"/>
        <v>2.5343176045489857E-2</v>
      </c>
      <c r="AL296" s="316">
        <f t="shared" si="784"/>
        <v>2.5235821611024445E-2</v>
      </c>
      <c r="AM296" s="316">
        <f t="shared" si="784"/>
        <v>2.5131559488275279E-2</v>
      </c>
      <c r="AN296" s="316">
        <f t="shared" si="784"/>
        <v>2.5030272679523735E-2</v>
      </c>
      <c r="AO296" s="316">
        <f t="shared" si="784"/>
        <v>2.4931855226930644E-2</v>
      </c>
      <c r="AP296" s="316">
        <f t="shared" si="784"/>
        <v>2.4836219237909463E-2</v>
      </c>
      <c r="AQ296" s="316">
        <f t="shared" si="784"/>
        <v>2.4743220967175406E-2</v>
      </c>
      <c r="AR296" s="316">
        <f t="shared" si="776"/>
        <v>2.4652952537214556E-2</v>
      </c>
      <c r="AS296" s="316">
        <f t="shared" si="773"/>
        <v>2.4564626745857687E-2</v>
      </c>
      <c r="AT296" s="316">
        <f t="shared" si="773"/>
        <v>2.4480825911340709E-2</v>
      </c>
      <c r="AU296" s="316">
        <f t="shared" si="773"/>
        <v>2.4391304399742797E-2</v>
      </c>
      <c r="AV296" s="316">
        <f t="shared" si="773"/>
        <v>2.4335280576316176E-2</v>
      </c>
    </row>
    <row r="297" spans="2:48" x14ac:dyDescent="0.2">
      <c r="B297" s="296">
        <v>33</v>
      </c>
      <c r="C297" s="3" t="s">
        <v>67</v>
      </c>
      <c r="D297" s="288">
        <f>IFERROR(D235/VLOOKUP($C297,'1.1 Demanda Histórica'!$C$5:$U$40,19,0)-1,"")</f>
        <v>-0.46109139846689529</v>
      </c>
      <c r="E297" s="316">
        <f t="shared" ref="E297:X297" si="785">+E235/D235-1</f>
        <v>7.3771349438384481E-2</v>
      </c>
      <c r="F297" s="316">
        <f t="shared" si="785"/>
        <v>6.5699711344473277E-2</v>
      </c>
      <c r="G297" s="316">
        <f t="shared" si="785"/>
        <v>6.1190803380771763E-2</v>
      </c>
      <c r="H297" s="316">
        <f t="shared" si="785"/>
        <v>7.6328557287323795E-2</v>
      </c>
      <c r="I297" s="316">
        <f t="shared" si="785"/>
        <v>7.0187927752942469E-2</v>
      </c>
      <c r="J297" s="316">
        <f t="shared" si="785"/>
        <v>5.4668467873881799E-2</v>
      </c>
      <c r="K297" s="316">
        <f t="shared" si="785"/>
        <v>5.1885288779730532E-2</v>
      </c>
      <c r="L297" s="316">
        <f t="shared" si="785"/>
        <v>4.9375385395981741E-2</v>
      </c>
      <c r="M297" s="316">
        <f t="shared" si="785"/>
        <v>3.315142979017649E-2</v>
      </c>
      <c r="N297" s="316">
        <f t="shared" si="785"/>
        <v>3.2135246983420407E-2</v>
      </c>
      <c r="O297" s="316">
        <f t="shared" si="785"/>
        <v>3.118178376270464E-2</v>
      </c>
      <c r="P297" s="316">
        <f t="shared" si="785"/>
        <v>3.0285475953808039E-2</v>
      </c>
      <c r="Q297" s="316">
        <f t="shared" si="785"/>
        <v>2.9441401879459539E-2</v>
      </c>
      <c r="R297" s="316">
        <f t="shared" si="785"/>
        <v>2.8645192223688776E-2</v>
      </c>
      <c r="S297" s="316">
        <f t="shared" si="785"/>
        <v>2.7892948264695461E-2</v>
      </c>
      <c r="T297" s="316">
        <f t="shared" si="785"/>
        <v>2.7181204902305023E-2</v>
      </c>
      <c r="U297" s="316">
        <f t="shared" si="785"/>
        <v>2.6506778004309561E-2</v>
      </c>
      <c r="V297" s="316">
        <f t="shared" si="785"/>
        <v>2.5867096865362704E-2</v>
      </c>
      <c r="W297" s="316">
        <f t="shared" si="785"/>
        <v>2.5258728803547292E-2</v>
      </c>
      <c r="X297" s="316">
        <f t="shared" si="785"/>
        <v>2.4682863626724005E-2</v>
      </c>
      <c r="Z297" s="317">
        <v>33</v>
      </c>
      <c r="AA297" s="3" t="s">
        <v>67</v>
      </c>
      <c r="AB297" s="288">
        <f>+(AB235/VLOOKUP(AA297,'1.1 Demanda Histórica'!$C$136:$D$166,2,FALSE))-1</f>
        <v>-0.4555411996034231</v>
      </c>
      <c r="AC297" s="316">
        <f t="shared" ref="AC297:AQ297" si="786">+AC235/AB235-1</f>
        <v>7.3771349438383593E-2</v>
      </c>
      <c r="AD297" s="316">
        <f t="shared" si="786"/>
        <v>6.5699711344472833E-2</v>
      </c>
      <c r="AE297" s="316">
        <f t="shared" si="786"/>
        <v>6.1190803380771541E-2</v>
      </c>
      <c r="AF297" s="316">
        <f t="shared" si="786"/>
        <v>7.6328557287325349E-2</v>
      </c>
      <c r="AG297" s="316">
        <f t="shared" si="786"/>
        <v>7.0187927752938917E-2</v>
      </c>
      <c r="AH297" s="316">
        <f t="shared" si="786"/>
        <v>5.4668467873884019E-2</v>
      </c>
      <c r="AI297" s="316">
        <f t="shared" si="786"/>
        <v>5.1885288779729422E-2</v>
      </c>
      <c r="AJ297" s="316">
        <f t="shared" si="786"/>
        <v>4.9375385395985072E-2</v>
      </c>
      <c r="AK297" s="316">
        <f t="shared" si="786"/>
        <v>3.3151429790172715E-2</v>
      </c>
      <c r="AL297" s="316">
        <f t="shared" si="786"/>
        <v>3.2135246983422405E-2</v>
      </c>
      <c r="AM297" s="316">
        <f t="shared" si="786"/>
        <v>3.1181783762704862E-2</v>
      </c>
      <c r="AN297" s="316">
        <f t="shared" si="786"/>
        <v>3.0285475953808927E-2</v>
      </c>
      <c r="AO297" s="316">
        <f t="shared" si="786"/>
        <v>2.9441401879458429E-2</v>
      </c>
      <c r="AP297" s="316">
        <f t="shared" si="786"/>
        <v>2.8645192223690996E-2</v>
      </c>
      <c r="AQ297" s="316">
        <f t="shared" si="786"/>
        <v>2.7892948264694573E-2</v>
      </c>
      <c r="AR297" s="316">
        <f t="shared" si="776"/>
        <v>2.7181204902304135E-2</v>
      </c>
      <c r="AS297" s="316">
        <f t="shared" si="773"/>
        <v>2.6506778004308229E-2</v>
      </c>
      <c r="AT297" s="316">
        <f t="shared" si="773"/>
        <v>2.5867096865363814E-2</v>
      </c>
      <c r="AU297" s="316">
        <f t="shared" si="773"/>
        <v>2.5258728803549513E-2</v>
      </c>
      <c r="AV297" s="316">
        <f t="shared" si="773"/>
        <v>2.4682863626719564E-2</v>
      </c>
    </row>
    <row r="298" spans="2:48" x14ac:dyDescent="0.2">
      <c r="B298" s="296">
        <v>34</v>
      </c>
      <c r="C298" s="3" t="s">
        <v>68</v>
      </c>
      <c r="D298" s="288">
        <f>IFERROR(D236/VLOOKUP($C298,'1.1 Demanda Histórica'!$C$5:$U$40,19,0)-1,"")</f>
        <v>5.9093630531604546E-2</v>
      </c>
      <c r="E298" s="316">
        <f t="shared" ref="E298:X298" si="787">+E236/D236-1</f>
        <v>5.0422662339208779E-2</v>
      </c>
      <c r="F298" s="316">
        <f t="shared" si="787"/>
        <v>5.3895003919663287E-2</v>
      </c>
      <c r="G298" s="316">
        <f t="shared" si="787"/>
        <v>5.211042739401095E-2</v>
      </c>
      <c r="H298" s="316">
        <f t="shared" si="787"/>
        <v>5.0234309542583455E-2</v>
      </c>
      <c r="I298" s="316">
        <f t="shared" si="787"/>
        <v>4.8499515229388779E-2</v>
      </c>
      <c r="J298" s="316">
        <f t="shared" si="787"/>
        <v>4.6886776981805989E-2</v>
      </c>
      <c r="K298" s="316">
        <f t="shared" si="787"/>
        <v>4.5387512639341043E-2</v>
      </c>
      <c r="L298" s="316">
        <f t="shared" si="787"/>
        <v>4.3989842307168736E-2</v>
      </c>
      <c r="M298" s="316">
        <f t="shared" si="787"/>
        <v>4.2684226956700266E-2</v>
      </c>
      <c r="N298" s="316">
        <f t="shared" si="787"/>
        <v>4.1462080628439368E-2</v>
      </c>
      <c r="O298" s="316">
        <f t="shared" si="787"/>
        <v>4.0315906061452189E-2</v>
      </c>
      <c r="P298" s="316">
        <f t="shared" si="787"/>
        <v>3.9239069837284424E-2</v>
      </c>
      <c r="Q298" s="316">
        <f t="shared" si="787"/>
        <v>3.8225694688160505E-2</v>
      </c>
      <c r="R298" s="316">
        <f t="shared" si="787"/>
        <v>3.7270557862750353E-2</v>
      </c>
      <c r="S298" s="316">
        <f t="shared" si="787"/>
        <v>3.6368978219846859E-2</v>
      </c>
      <c r="T298" s="316">
        <f t="shared" si="787"/>
        <v>3.5516843708140344E-2</v>
      </c>
      <c r="U298" s="316">
        <f t="shared" si="787"/>
        <v>3.4710164612565819E-2</v>
      </c>
      <c r="V298" s="316">
        <f t="shared" si="787"/>
        <v>3.3946479997506662E-2</v>
      </c>
      <c r="W298" s="316">
        <f t="shared" si="787"/>
        <v>3.3219266452723994E-2</v>
      </c>
      <c r="X298" s="316">
        <f t="shared" si="787"/>
        <v>3.2539171776928555E-2</v>
      </c>
      <c r="Z298" s="317">
        <v>34</v>
      </c>
      <c r="AA298" s="3" t="s">
        <v>68</v>
      </c>
      <c r="AB298" s="288">
        <f>+(AB236/VLOOKUP(AA298,'1.1 Demanda Histórica'!$C$136:$D$166,2,FALSE))-1</f>
        <v>7.0001194908502873E-2</v>
      </c>
      <c r="AC298" s="316">
        <f t="shared" ref="AC298:AQ298" si="788">+AC236/AB236-1</f>
        <v>5.0422662339208779E-2</v>
      </c>
      <c r="AD298" s="316">
        <f t="shared" si="788"/>
        <v>5.3895003919663287E-2</v>
      </c>
      <c r="AE298" s="316">
        <f t="shared" si="788"/>
        <v>5.2110427394011394E-2</v>
      </c>
      <c r="AF298" s="316">
        <f t="shared" si="788"/>
        <v>5.0234309542583455E-2</v>
      </c>
      <c r="AG298" s="316">
        <f t="shared" si="788"/>
        <v>4.8499515229387891E-2</v>
      </c>
      <c r="AH298" s="316">
        <f t="shared" si="788"/>
        <v>4.6886776981804879E-2</v>
      </c>
      <c r="AI298" s="316">
        <f t="shared" si="788"/>
        <v>4.5387512639343042E-2</v>
      </c>
      <c r="AJ298" s="316">
        <f t="shared" si="788"/>
        <v>4.398984230716807E-2</v>
      </c>
      <c r="AK298" s="316">
        <f t="shared" si="788"/>
        <v>4.268422695670071E-2</v>
      </c>
      <c r="AL298" s="316">
        <f t="shared" si="788"/>
        <v>4.1462080628439146E-2</v>
      </c>
      <c r="AM298" s="316">
        <f t="shared" si="788"/>
        <v>4.0315906061451523E-2</v>
      </c>
      <c r="AN298" s="316">
        <f t="shared" si="788"/>
        <v>3.923906983728509E-2</v>
      </c>
      <c r="AO298" s="316">
        <f t="shared" si="788"/>
        <v>3.8225694688159617E-2</v>
      </c>
      <c r="AP298" s="316">
        <f t="shared" si="788"/>
        <v>3.7270557862751019E-2</v>
      </c>
      <c r="AQ298" s="316">
        <f t="shared" si="788"/>
        <v>3.6368978219846637E-2</v>
      </c>
      <c r="AR298" s="316">
        <f t="shared" si="776"/>
        <v>3.55168437081399E-2</v>
      </c>
      <c r="AS298" s="316">
        <f t="shared" si="773"/>
        <v>3.4710164612566263E-2</v>
      </c>
      <c r="AT298" s="316">
        <f t="shared" si="773"/>
        <v>3.3946479997505996E-2</v>
      </c>
      <c r="AU298" s="316">
        <f t="shared" si="773"/>
        <v>3.3219266452724439E-2</v>
      </c>
      <c r="AV298" s="316">
        <f t="shared" si="773"/>
        <v>3.2539171776929221E-2</v>
      </c>
    </row>
    <row r="299" spans="2:48" x14ac:dyDescent="0.2">
      <c r="B299" s="296">
        <v>35</v>
      </c>
      <c r="C299" s="3" t="s">
        <v>69</v>
      </c>
      <c r="D299" s="288">
        <f>IFERROR(D237/VLOOKUP($C299,'1.1 Demanda Histórica'!$C$5:$U$40,19,0)-1,"")</f>
        <v>0.14158629529077671</v>
      </c>
      <c r="E299" s="316">
        <f t="shared" ref="E299:X299" si="789">+E237/D237-1</f>
        <v>3.5857701809405507E-2</v>
      </c>
      <c r="F299" s="316">
        <f t="shared" si="789"/>
        <v>3.1569389986289664E-2</v>
      </c>
      <c r="G299" s="316">
        <f t="shared" si="789"/>
        <v>3.5310452066358966E-2</v>
      </c>
      <c r="H299" s="316">
        <f t="shared" si="789"/>
        <v>3.5422108664165952E-2</v>
      </c>
      <c r="I299" s="316">
        <f t="shared" si="789"/>
        <v>3.5028557808447047E-2</v>
      </c>
      <c r="J299" s="316">
        <f t="shared" si="789"/>
        <v>3.4688224400339696E-2</v>
      </c>
      <c r="K299" s="316">
        <f t="shared" si="789"/>
        <v>3.4352029058539957E-2</v>
      </c>
      <c r="L299" s="316">
        <f t="shared" si="789"/>
        <v>3.4030884351241353E-2</v>
      </c>
      <c r="M299" s="316">
        <f t="shared" si="789"/>
        <v>3.3721269933834508E-2</v>
      </c>
      <c r="N299" s="316">
        <f t="shared" si="789"/>
        <v>3.3423295230952554E-2</v>
      </c>
      <c r="O299" s="316">
        <f t="shared" si="789"/>
        <v>3.3136218437001208E-2</v>
      </c>
      <c r="P299" s="316">
        <f t="shared" si="789"/>
        <v>3.2859553773191719E-2</v>
      </c>
      <c r="Q299" s="316">
        <f t="shared" si="789"/>
        <v>3.2592794948643977E-2</v>
      </c>
      <c r="R299" s="316">
        <f t="shared" si="789"/>
        <v>3.2335474201361292E-2</v>
      </c>
      <c r="S299" s="316">
        <f t="shared" si="789"/>
        <v>3.2087169207626998E-2</v>
      </c>
      <c r="T299" s="316">
        <f t="shared" si="789"/>
        <v>3.1847406001249245E-2</v>
      </c>
      <c r="U299" s="316">
        <f t="shared" si="789"/>
        <v>3.1616032526998294E-2</v>
      </c>
      <c r="V299" s="316">
        <f t="shared" si="789"/>
        <v>3.1391788192975056E-2</v>
      </c>
      <c r="W299" s="316">
        <f t="shared" si="789"/>
        <v>3.1177728117120607E-2</v>
      </c>
      <c r="X299" s="316">
        <f t="shared" si="789"/>
        <v>3.0960608274860135E-2</v>
      </c>
      <c r="Z299" s="317">
        <v>35</v>
      </c>
      <c r="AA299" s="3" t="s">
        <v>69</v>
      </c>
      <c r="AB299" s="288">
        <f>+(AB237/VLOOKUP(AA299,'1.1 Demanda Histórica'!$C$136:$D$166,2,FALSE))-1</f>
        <v>0.14158629529077649</v>
      </c>
      <c r="AC299" s="316">
        <f t="shared" ref="AC299:AQ299" si="790">+AC237/AB237-1</f>
        <v>3.5857701809405729E-2</v>
      </c>
      <c r="AD299" s="316">
        <f t="shared" si="790"/>
        <v>3.1569389986289664E-2</v>
      </c>
      <c r="AE299" s="316">
        <f t="shared" si="790"/>
        <v>3.5310452066358966E-2</v>
      </c>
      <c r="AF299" s="316">
        <f t="shared" si="790"/>
        <v>3.5422108664165952E-2</v>
      </c>
      <c r="AG299" s="316">
        <f t="shared" si="790"/>
        <v>3.5028557808446603E-2</v>
      </c>
      <c r="AH299" s="316">
        <f t="shared" si="790"/>
        <v>3.4688224400339696E-2</v>
      </c>
      <c r="AI299" s="316">
        <f t="shared" si="790"/>
        <v>3.4352029058539957E-2</v>
      </c>
      <c r="AJ299" s="316">
        <f t="shared" si="790"/>
        <v>3.4030884351241131E-2</v>
      </c>
      <c r="AK299" s="316">
        <f t="shared" si="790"/>
        <v>3.3721269933834952E-2</v>
      </c>
      <c r="AL299" s="316">
        <f t="shared" si="790"/>
        <v>3.3423295230952554E-2</v>
      </c>
      <c r="AM299" s="316">
        <f t="shared" si="790"/>
        <v>3.3136218437000986E-2</v>
      </c>
      <c r="AN299" s="316">
        <f t="shared" si="790"/>
        <v>3.2859553773191719E-2</v>
      </c>
      <c r="AO299" s="316">
        <f t="shared" si="790"/>
        <v>3.2592794948644199E-2</v>
      </c>
      <c r="AP299" s="316">
        <f t="shared" si="790"/>
        <v>3.2335474201361292E-2</v>
      </c>
      <c r="AQ299" s="316">
        <f t="shared" si="790"/>
        <v>3.2087169207626998E-2</v>
      </c>
      <c r="AR299" s="316">
        <f t="shared" si="776"/>
        <v>3.1847406001249245E-2</v>
      </c>
      <c r="AS299" s="316">
        <f t="shared" si="773"/>
        <v>3.1616032526998294E-2</v>
      </c>
      <c r="AT299" s="316">
        <f t="shared" si="773"/>
        <v>3.1391788192974834E-2</v>
      </c>
      <c r="AU299" s="316">
        <f t="shared" si="773"/>
        <v>3.1177728117120607E-2</v>
      </c>
      <c r="AV299" s="316">
        <f t="shared" si="773"/>
        <v>3.0960608274860135E-2</v>
      </c>
    </row>
    <row r="300" spans="2:48" x14ac:dyDescent="0.2">
      <c r="B300" s="296">
        <v>36</v>
      </c>
      <c r="C300" s="3" t="s">
        <v>70</v>
      </c>
      <c r="D300" s="288">
        <f>IFERROR(D238/VLOOKUP($C300,'1.1 Demanda Histórica'!$C$5:$U$40,19,0)-1,"")</f>
        <v>6.2693256252165597E-2</v>
      </c>
      <c r="E300" s="316">
        <f t="shared" ref="E300:X300" si="791">+E238/D238-1</f>
        <v>6.5753857485776335E-2</v>
      </c>
      <c r="F300" s="316">
        <f t="shared" si="791"/>
        <v>5.976651211412487E-2</v>
      </c>
      <c r="G300" s="316">
        <f t="shared" si="791"/>
        <v>5.5722884498485392E-2</v>
      </c>
      <c r="H300" s="316">
        <f t="shared" si="791"/>
        <v>5.2396530231325844E-2</v>
      </c>
      <c r="I300" s="316">
        <f t="shared" si="791"/>
        <v>4.9393959492938233E-2</v>
      </c>
      <c r="J300" s="316">
        <f t="shared" si="791"/>
        <v>4.6690548030203782E-2</v>
      </c>
      <c r="K300" s="316">
        <f t="shared" si="791"/>
        <v>4.4237438415771768E-2</v>
      </c>
      <c r="L300" s="316">
        <f t="shared" si="791"/>
        <v>4.2001566286837821E-2</v>
      </c>
      <c r="M300" s="316">
        <f t="shared" si="791"/>
        <v>3.9953943412911697E-2</v>
      </c>
      <c r="N300" s="316">
        <f t="shared" si="791"/>
        <v>3.8070833650927893E-2</v>
      </c>
      <c r="O300" s="316">
        <f t="shared" si="791"/>
        <v>3.6332200689693561E-2</v>
      </c>
      <c r="P300" s="316">
        <f t="shared" si="791"/>
        <v>3.4721116008976427E-2</v>
      </c>
      <c r="Q300" s="316">
        <f t="shared" si="791"/>
        <v>3.3223154442523661E-2</v>
      </c>
      <c r="R300" s="316">
        <f t="shared" si="791"/>
        <v>3.1825940408444886E-2</v>
      </c>
      <c r="S300" s="316">
        <f t="shared" si="791"/>
        <v>3.0518839199588754E-2</v>
      </c>
      <c r="T300" s="316">
        <f t="shared" si="791"/>
        <v>2.9292485136728663E-2</v>
      </c>
      <c r="U300" s="316">
        <f t="shared" si="791"/>
        <v>2.8139262237230289E-2</v>
      </c>
      <c r="V300" s="316">
        <f t="shared" si="791"/>
        <v>2.7050424183006294E-2</v>
      </c>
      <c r="W300" s="316">
        <f t="shared" si="791"/>
        <v>2.6026171284836863E-2</v>
      </c>
      <c r="X300" s="316">
        <f t="shared" si="791"/>
        <v>2.5036293554852707E-2</v>
      </c>
      <c r="Z300" s="317">
        <v>36</v>
      </c>
      <c r="AA300" s="3" t="s">
        <v>70</v>
      </c>
      <c r="AB300" s="288">
        <f>+(AB238/VLOOKUP(AA300,'1.1 Demanda Histórica'!$C$136:$D$166,2,FALSE))-1</f>
        <v>5.3759280677125654E-2</v>
      </c>
      <c r="AC300" s="316">
        <f t="shared" ref="AC300:AQ300" si="792">+AC238/AB238-1</f>
        <v>6.5753857485775224E-2</v>
      </c>
      <c r="AD300" s="316">
        <f t="shared" si="792"/>
        <v>5.976651211412487E-2</v>
      </c>
      <c r="AE300" s="316">
        <f t="shared" si="792"/>
        <v>5.5722884498485392E-2</v>
      </c>
      <c r="AF300" s="316">
        <f t="shared" si="792"/>
        <v>5.2396530231325622E-2</v>
      </c>
      <c r="AG300" s="316">
        <f t="shared" si="792"/>
        <v>4.9393959492938677E-2</v>
      </c>
      <c r="AH300" s="316">
        <f t="shared" si="792"/>
        <v>4.6690548030203782E-2</v>
      </c>
      <c r="AI300" s="316">
        <f t="shared" si="792"/>
        <v>4.4237438415771768E-2</v>
      </c>
      <c r="AJ300" s="316">
        <f t="shared" si="792"/>
        <v>4.2001566286837821E-2</v>
      </c>
      <c r="AK300" s="316">
        <f t="shared" si="792"/>
        <v>3.9953943412911475E-2</v>
      </c>
      <c r="AL300" s="316">
        <f t="shared" si="792"/>
        <v>3.8070833650927671E-2</v>
      </c>
      <c r="AM300" s="316">
        <f t="shared" si="792"/>
        <v>3.6332200689694227E-2</v>
      </c>
      <c r="AN300" s="316">
        <f t="shared" si="792"/>
        <v>3.4721116008976427E-2</v>
      </c>
      <c r="AO300" s="316">
        <f t="shared" si="792"/>
        <v>3.3223154442523217E-2</v>
      </c>
      <c r="AP300" s="316">
        <f t="shared" si="792"/>
        <v>3.182594040844533E-2</v>
      </c>
      <c r="AQ300" s="316">
        <f t="shared" si="792"/>
        <v>3.051883919958831E-2</v>
      </c>
      <c r="AR300" s="316">
        <f t="shared" si="776"/>
        <v>2.9292485136728441E-2</v>
      </c>
      <c r="AS300" s="316">
        <f t="shared" si="773"/>
        <v>2.8139262237230511E-2</v>
      </c>
      <c r="AT300" s="316">
        <f t="shared" si="773"/>
        <v>2.7050424183006516E-2</v>
      </c>
      <c r="AU300" s="316">
        <f t="shared" si="773"/>
        <v>2.6026171284837085E-2</v>
      </c>
      <c r="AV300" s="316">
        <f t="shared" si="773"/>
        <v>2.5036293554852485E-2</v>
      </c>
    </row>
    <row r="301" spans="2:48" x14ac:dyDescent="0.2">
      <c r="B301" s="296">
        <v>39</v>
      </c>
      <c r="C301" s="3" t="s">
        <v>71</v>
      </c>
      <c r="D301" s="288">
        <f>IFERROR(D239/VLOOKUP($C301,'1.1 Demanda Histórica'!$C$5:$U$40,19,0)-1,"")</f>
        <v>5.135570773549536E-2</v>
      </c>
      <c r="E301" s="316">
        <f t="shared" ref="E301:X301" si="793">+E239/D239-1</f>
        <v>5.9148688936919269E-2</v>
      </c>
      <c r="F301" s="316">
        <f t="shared" si="793"/>
        <v>5.3946044248837755E-2</v>
      </c>
      <c r="G301" s="316">
        <f t="shared" si="793"/>
        <v>5.0771719916393732E-2</v>
      </c>
      <c r="H301" s="316">
        <f t="shared" si="793"/>
        <v>4.8181206552518896E-2</v>
      </c>
      <c r="I301" s="316">
        <f t="shared" si="793"/>
        <v>4.5825535582018739E-2</v>
      </c>
      <c r="J301" s="316">
        <f t="shared" si="793"/>
        <v>4.3681662120130582E-2</v>
      </c>
      <c r="K301" s="316">
        <f t="shared" si="793"/>
        <v>4.1720063596291546E-2</v>
      </c>
      <c r="L301" s="316">
        <f t="shared" si="793"/>
        <v>3.9918591742706067E-2</v>
      </c>
      <c r="M301" s="316">
        <f t="shared" si="793"/>
        <v>3.8258000902989808E-2</v>
      </c>
      <c r="N301" s="316">
        <f t="shared" si="793"/>
        <v>3.6722133165623783E-2</v>
      </c>
      <c r="O301" s="316">
        <f t="shared" si="793"/>
        <v>3.5297168670499035E-2</v>
      </c>
      <c r="P301" s="316">
        <f t="shared" si="793"/>
        <v>3.3971255523811195E-2</v>
      </c>
      <c r="Q301" s="316">
        <f t="shared" si="793"/>
        <v>3.2734162847013915E-2</v>
      </c>
      <c r="R301" s="316">
        <f t="shared" si="793"/>
        <v>3.1577010443193387E-2</v>
      </c>
      <c r="S301" s="316">
        <f t="shared" si="793"/>
        <v>3.0492069014360412E-2</v>
      </c>
      <c r="T301" s="316">
        <f t="shared" si="793"/>
        <v>2.947251554581154E-2</v>
      </c>
      <c r="U301" s="316">
        <f t="shared" si="793"/>
        <v>2.8512546905835379E-2</v>
      </c>
      <c r="V301" s="316">
        <f t="shared" si="793"/>
        <v>2.7606281124377796E-2</v>
      </c>
      <c r="W301" s="316">
        <f t="shared" si="793"/>
        <v>2.6751376824733386E-2</v>
      </c>
      <c r="X301" s="316">
        <f t="shared" si="793"/>
        <v>2.5934697250807881E-2</v>
      </c>
      <c r="Z301" s="317">
        <v>39</v>
      </c>
      <c r="AA301" s="3" t="s">
        <v>71</v>
      </c>
      <c r="AB301" s="288">
        <f>+(AB239/VLOOKUP(AA301,'1.1 Demanda Histórica'!$C$136:$D$166,2,FALSE))-1</f>
        <v>4.251704600660311E-2</v>
      </c>
      <c r="AC301" s="316">
        <f t="shared" ref="AC301:AQ301" si="794">+AC239/AB239-1</f>
        <v>5.9148688936918603E-2</v>
      </c>
      <c r="AD301" s="316">
        <f t="shared" si="794"/>
        <v>5.3946044248837977E-2</v>
      </c>
      <c r="AE301" s="316">
        <f t="shared" si="794"/>
        <v>5.077171991639351E-2</v>
      </c>
      <c r="AF301" s="316">
        <f t="shared" si="794"/>
        <v>4.8181206552518896E-2</v>
      </c>
      <c r="AG301" s="316">
        <f t="shared" si="794"/>
        <v>4.5825535582018295E-2</v>
      </c>
      <c r="AH301" s="316">
        <f t="shared" si="794"/>
        <v>4.3681662120131692E-2</v>
      </c>
      <c r="AI301" s="316">
        <f t="shared" si="794"/>
        <v>4.1720063596291768E-2</v>
      </c>
      <c r="AJ301" s="316">
        <f t="shared" si="794"/>
        <v>3.9918591742705845E-2</v>
      </c>
      <c r="AK301" s="316">
        <f t="shared" si="794"/>
        <v>3.8258000902989586E-2</v>
      </c>
      <c r="AL301" s="316">
        <f t="shared" si="794"/>
        <v>3.6722133165623339E-2</v>
      </c>
      <c r="AM301" s="316">
        <f t="shared" si="794"/>
        <v>3.5297168670499035E-2</v>
      </c>
      <c r="AN301" s="316">
        <f t="shared" si="794"/>
        <v>3.3971255523811195E-2</v>
      </c>
      <c r="AO301" s="316">
        <f t="shared" si="794"/>
        <v>3.273416284701347E-2</v>
      </c>
      <c r="AP301" s="316">
        <f t="shared" si="794"/>
        <v>3.1577010443194276E-2</v>
      </c>
      <c r="AQ301" s="316">
        <f t="shared" si="794"/>
        <v>3.049206901436019E-2</v>
      </c>
      <c r="AR301" s="316">
        <f t="shared" si="776"/>
        <v>2.9472515545811762E-2</v>
      </c>
      <c r="AS301" s="316">
        <f t="shared" si="773"/>
        <v>2.8512546905834713E-2</v>
      </c>
      <c r="AT301" s="316">
        <f t="shared" si="773"/>
        <v>2.7606281124376464E-2</v>
      </c>
      <c r="AU301" s="316">
        <f t="shared" si="773"/>
        <v>2.6751376824733608E-2</v>
      </c>
      <c r="AV301" s="316">
        <f t="shared" si="773"/>
        <v>2.5934697250808547E-2</v>
      </c>
    </row>
    <row r="302" spans="2:48" x14ac:dyDescent="0.2">
      <c r="B302" s="296">
        <v>40</v>
      </c>
      <c r="C302" s="3" t="s">
        <v>72</v>
      </c>
      <c r="D302" s="288">
        <f>IFERROR(D240/VLOOKUP($C302,'1.1 Demanda Histórica'!$C$5:$U$40,19,0)-1,"")</f>
        <v>7.5366241788371813E-2</v>
      </c>
      <c r="E302" s="316">
        <f t="shared" ref="E302:X302" si="795">+E240/D240-1</f>
        <v>6.4723075889616677E-2</v>
      </c>
      <c r="F302" s="316">
        <f t="shared" si="795"/>
        <v>7.7329532995691341E-2</v>
      </c>
      <c r="G302" s="316">
        <f t="shared" si="795"/>
        <v>6.4309362824661154E-2</v>
      </c>
      <c r="H302" s="316">
        <f t="shared" si="795"/>
        <v>5.136108902017833E-2</v>
      </c>
      <c r="I302" s="316">
        <f t="shared" si="795"/>
        <v>4.8867507737382132E-2</v>
      </c>
      <c r="J302" s="316">
        <f t="shared" si="795"/>
        <v>4.6606647122096723E-2</v>
      </c>
      <c r="K302" s="316">
        <f t="shared" si="795"/>
        <v>4.4546529303013838E-2</v>
      </c>
      <c r="L302" s="316">
        <f t="shared" si="795"/>
        <v>4.2661797099800003E-2</v>
      </c>
      <c r="M302" s="316">
        <f t="shared" si="795"/>
        <v>4.0930946235309795E-2</v>
      </c>
      <c r="N302" s="316">
        <f t="shared" si="795"/>
        <v>3.9335911323759909E-2</v>
      </c>
      <c r="O302" s="316">
        <f t="shared" si="795"/>
        <v>3.7861334071421338E-2</v>
      </c>
      <c r="P302" s="316">
        <f t="shared" si="795"/>
        <v>3.6494092140988865E-2</v>
      </c>
      <c r="Q302" s="316">
        <f t="shared" si="795"/>
        <v>3.5222902227567632E-2</v>
      </c>
      <c r="R302" s="316">
        <f t="shared" si="795"/>
        <v>3.4038009766525823E-2</v>
      </c>
      <c r="S302" s="316">
        <f t="shared" si="795"/>
        <v>3.2930938756932537E-2</v>
      </c>
      <c r="T302" s="316">
        <f t="shared" si="795"/>
        <v>3.1894287120340037E-2</v>
      </c>
      <c r="U302" s="316">
        <f t="shared" si="795"/>
        <v>3.0921568983031777E-2</v>
      </c>
      <c r="V302" s="316">
        <f t="shared" si="795"/>
        <v>3.0007050118957768E-2</v>
      </c>
      <c r="W302" s="316">
        <f t="shared" si="795"/>
        <v>2.9145744952239871E-2</v>
      </c>
      <c r="X302" s="316">
        <f t="shared" si="795"/>
        <v>2.8332909561801012E-2</v>
      </c>
      <c r="Z302" s="317">
        <v>40</v>
      </c>
      <c r="AA302" s="3" t="s">
        <v>72</v>
      </c>
      <c r="AB302" s="288">
        <f>+(AB240/VLOOKUP(AA302,'1.1 Demanda Histórica'!$C$136:$D$166,2,FALSE))-1</f>
        <v>6.6325725457023754E-2</v>
      </c>
      <c r="AC302" s="316">
        <f t="shared" ref="AC302:AQ302" si="796">+AC240/AB240-1</f>
        <v>6.4723075889617343E-2</v>
      </c>
      <c r="AD302" s="316">
        <f t="shared" si="796"/>
        <v>7.7329532995691119E-2</v>
      </c>
      <c r="AE302" s="316">
        <f t="shared" si="796"/>
        <v>6.4309362824662042E-2</v>
      </c>
      <c r="AF302" s="316">
        <f t="shared" si="796"/>
        <v>5.1361089020176331E-2</v>
      </c>
      <c r="AG302" s="316">
        <f t="shared" si="796"/>
        <v>4.886750773738302E-2</v>
      </c>
      <c r="AH302" s="316">
        <f t="shared" si="796"/>
        <v>4.6606647122096279E-2</v>
      </c>
      <c r="AI302" s="316">
        <f t="shared" si="796"/>
        <v>4.4546529303014282E-2</v>
      </c>
      <c r="AJ302" s="316">
        <f t="shared" si="796"/>
        <v>4.2661797099800447E-2</v>
      </c>
      <c r="AK302" s="316">
        <f t="shared" si="796"/>
        <v>4.0930946235309573E-2</v>
      </c>
      <c r="AL302" s="316">
        <f t="shared" si="796"/>
        <v>3.9335911323760575E-2</v>
      </c>
      <c r="AM302" s="316">
        <f t="shared" si="796"/>
        <v>3.7861334071420449E-2</v>
      </c>
      <c r="AN302" s="316">
        <f t="shared" si="796"/>
        <v>3.6494092140990197E-2</v>
      </c>
      <c r="AO302" s="316">
        <f t="shared" si="796"/>
        <v>3.5222902227566744E-2</v>
      </c>
      <c r="AP302" s="316">
        <f t="shared" si="796"/>
        <v>3.4038009766525157E-2</v>
      </c>
      <c r="AQ302" s="316">
        <f t="shared" si="796"/>
        <v>3.2930938756933648E-2</v>
      </c>
      <c r="AR302" s="316">
        <f t="shared" si="776"/>
        <v>3.1894287120339371E-2</v>
      </c>
      <c r="AS302" s="316">
        <f t="shared" si="773"/>
        <v>3.0921568983032E-2</v>
      </c>
      <c r="AT302" s="316">
        <f t="shared" si="773"/>
        <v>3.0007050118956657E-2</v>
      </c>
      <c r="AU302" s="316">
        <f t="shared" si="773"/>
        <v>2.9145744952240982E-2</v>
      </c>
      <c r="AV302" s="316">
        <f t="shared" si="773"/>
        <v>2.8332909561800124E-2</v>
      </c>
    </row>
    <row r="303" spans="2:48" x14ac:dyDescent="0.2">
      <c r="B303" s="296">
        <v>45</v>
      </c>
      <c r="C303" s="3" t="s">
        <v>73</v>
      </c>
      <c r="D303" s="288">
        <f>IFERROR(D241/VLOOKUP($C303,'1.1 Demanda Histórica'!$C$5:$U$40,19,0)-1,"")</f>
        <v>1.0722930506852579E-2</v>
      </c>
      <c r="E303" s="316">
        <f t="shared" ref="E303:X303" si="797">+E241/D241-1</f>
        <v>1.2716926084196611E-2</v>
      </c>
      <c r="F303" s="316">
        <f t="shared" si="797"/>
        <v>1.2609194563652837E-2</v>
      </c>
      <c r="G303" s="316">
        <f t="shared" si="797"/>
        <v>1.3597399081206829E-2</v>
      </c>
      <c r="H303" s="316">
        <f t="shared" si="797"/>
        <v>1.2390690179968633E-2</v>
      </c>
      <c r="I303" s="316">
        <f t="shared" si="797"/>
        <v>1.3355065147567347E-2</v>
      </c>
      <c r="J303" s="316">
        <f t="shared" si="797"/>
        <v>1.323260150173855E-2</v>
      </c>
      <c r="K303" s="316">
        <f t="shared" si="797"/>
        <v>1.3111594653403724E-2</v>
      </c>
      <c r="L303" s="316">
        <f t="shared" si="797"/>
        <v>1.2994065992059545E-2</v>
      </c>
      <c r="M303" s="316">
        <f t="shared" si="797"/>
        <v>1.2879887001884693E-2</v>
      </c>
      <c r="N303" s="316">
        <f t="shared" si="797"/>
        <v>1.27679383103938E-2</v>
      </c>
      <c r="O303" s="316">
        <f t="shared" si="797"/>
        <v>1.3644349302428527E-2</v>
      </c>
      <c r="P303" s="316">
        <f t="shared" si="797"/>
        <v>1.2541169525229989E-2</v>
      </c>
      <c r="Q303" s="316">
        <f t="shared" si="797"/>
        <v>1.3395614132665434E-2</v>
      </c>
      <c r="R303" s="316">
        <f t="shared" si="797"/>
        <v>1.2325258120712723E-2</v>
      </c>
      <c r="S303" s="316">
        <f t="shared" si="797"/>
        <v>1.3161363173234575E-2</v>
      </c>
      <c r="T303" s="316">
        <f t="shared" si="797"/>
        <v>1.3041135625965206E-2</v>
      </c>
      <c r="U303" s="316">
        <f t="shared" si="797"/>
        <v>1.292516573118907E-2</v>
      </c>
      <c r="V303" s="316">
        <f t="shared" si="797"/>
        <v>1.3711501027238615E-2</v>
      </c>
      <c r="W303" s="316">
        <f t="shared" si="797"/>
        <v>1.2689641715190492E-2</v>
      </c>
      <c r="X303" s="316">
        <f t="shared" si="797"/>
        <v>1.3457270429388712E-2</v>
      </c>
      <c r="Z303" s="317">
        <v>45</v>
      </c>
      <c r="AA303" s="3" t="s">
        <v>73</v>
      </c>
      <c r="AB303" s="288">
        <f>+(AB241/VLOOKUP(AA303,'1.1 Demanda Histórica'!$C$136:$D$166,2,FALSE))-1</f>
        <v>1.0722930506852579E-2</v>
      </c>
      <c r="AC303" s="316">
        <f t="shared" ref="AC303:AQ303" si="798">+AC241/AB241-1</f>
        <v>1.2716926084196611E-2</v>
      </c>
      <c r="AD303" s="316">
        <f t="shared" si="798"/>
        <v>1.2609194563653059E-2</v>
      </c>
      <c r="AE303" s="316">
        <f t="shared" si="798"/>
        <v>1.3597399081206607E-2</v>
      </c>
      <c r="AF303" s="316">
        <f t="shared" si="798"/>
        <v>1.2390690179968855E-2</v>
      </c>
      <c r="AG303" s="316">
        <f t="shared" si="798"/>
        <v>1.3355065147567347E-2</v>
      </c>
      <c r="AH303" s="316">
        <f t="shared" si="798"/>
        <v>1.3232601501738328E-2</v>
      </c>
      <c r="AI303" s="316">
        <f t="shared" si="798"/>
        <v>1.3111594653403724E-2</v>
      </c>
      <c r="AJ303" s="316">
        <f t="shared" si="798"/>
        <v>1.2994065992059323E-2</v>
      </c>
      <c r="AK303" s="316">
        <f t="shared" si="798"/>
        <v>1.2879887001884915E-2</v>
      </c>
      <c r="AL303" s="316">
        <f t="shared" si="798"/>
        <v>1.27679383103938E-2</v>
      </c>
      <c r="AM303" s="316">
        <f t="shared" si="798"/>
        <v>1.3644349302428527E-2</v>
      </c>
      <c r="AN303" s="316">
        <f t="shared" si="798"/>
        <v>1.2541169525229767E-2</v>
      </c>
      <c r="AO303" s="316">
        <f t="shared" si="798"/>
        <v>1.3395614132665656E-2</v>
      </c>
      <c r="AP303" s="316">
        <f t="shared" si="798"/>
        <v>1.2325258120712723E-2</v>
      </c>
      <c r="AQ303" s="316">
        <f t="shared" si="798"/>
        <v>1.3161363173234575E-2</v>
      </c>
      <c r="AR303" s="316">
        <f t="shared" si="776"/>
        <v>1.3041135625965206E-2</v>
      </c>
      <c r="AS303" s="316">
        <f t="shared" si="773"/>
        <v>1.292516573118907E-2</v>
      </c>
      <c r="AT303" s="316">
        <f t="shared" si="773"/>
        <v>1.3711501027238615E-2</v>
      </c>
      <c r="AU303" s="316">
        <f t="shared" si="773"/>
        <v>1.2689641715190492E-2</v>
      </c>
      <c r="AV303" s="316">
        <f t="shared" si="773"/>
        <v>1.3457270429388934E-2</v>
      </c>
    </row>
    <row r="304" spans="2:48" ht="13.5" thickBot="1" x14ac:dyDescent="0.25">
      <c r="B304" s="296">
        <v>46</v>
      </c>
      <c r="C304" s="76" t="s">
        <v>74</v>
      </c>
      <c r="D304" s="288">
        <f>IFERROR(D242/VLOOKUP($C304,'1.1 Demanda Histórica'!$C$5:$U$40,19,0)-1,"")</f>
        <v>1.0123348017621145</v>
      </c>
      <c r="E304" s="316">
        <f t="shared" ref="E304:X304" si="799">+E242/D242-1</f>
        <v>0.80881494454173963</v>
      </c>
      <c r="F304" s="316">
        <f t="shared" si="799"/>
        <v>0.13165852523842725</v>
      </c>
      <c r="G304" s="316">
        <f t="shared" si="799"/>
        <v>6.4302843439534296E-2</v>
      </c>
      <c r="H304" s="316">
        <f t="shared" si="799"/>
        <v>6.7241767792191043E-2</v>
      </c>
      <c r="I304" s="316">
        <f t="shared" si="799"/>
        <v>6.6926046567740372E-2</v>
      </c>
      <c r="J304" s="316">
        <f t="shared" si="799"/>
        <v>0.10668551236749146</v>
      </c>
      <c r="K304" s="316">
        <f t="shared" si="799"/>
        <v>0.13806227489846501</v>
      </c>
      <c r="L304" s="316">
        <f t="shared" si="799"/>
        <v>0.2608744444943214</v>
      </c>
      <c r="M304" s="316">
        <f t="shared" si="799"/>
        <v>3.9083101131259124E-2</v>
      </c>
      <c r="N304" s="316">
        <f t="shared" si="799"/>
        <v>3.9083101131259124E-2</v>
      </c>
      <c r="O304" s="316">
        <f t="shared" si="799"/>
        <v>3.9083101131259124E-2</v>
      </c>
      <c r="P304" s="316">
        <f t="shared" si="799"/>
        <v>3.9083101131259124E-2</v>
      </c>
      <c r="Q304" s="316">
        <f t="shared" si="799"/>
        <v>3.9083101131259124E-2</v>
      </c>
      <c r="R304" s="316">
        <f t="shared" si="799"/>
        <v>3.9083101131259124E-2</v>
      </c>
      <c r="S304" s="316">
        <f t="shared" si="799"/>
        <v>3.9083101131259124E-2</v>
      </c>
      <c r="T304" s="316">
        <f t="shared" si="799"/>
        <v>3.9083101131259124E-2</v>
      </c>
      <c r="U304" s="316">
        <f t="shared" si="799"/>
        <v>3.9083101131259124E-2</v>
      </c>
      <c r="V304" s="316">
        <f t="shared" si="799"/>
        <v>3.9083101131259124E-2</v>
      </c>
      <c r="W304" s="316">
        <f t="shared" si="799"/>
        <v>3.9083101131259124E-2</v>
      </c>
      <c r="X304" s="316">
        <f t="shared" si="799"/>
        <v>3.9083101131259124E-2</v>
      </c>
      <c r="Z304" s="296">
        <v>46</v>
      </c>
      <c r="AA304" s="76" t="s">
        <v>74</v>
      </c>
      <c r="AB304" s="288">
        <f>+(AB242/VLOOKUP(AA304,'1.1 Demanda Histórica'!$C$136:$D$167,2,FALSE))-1</f>
        <v>1.012334801762115</v>
      </c>
      <c r="AC304" s="316">
        <f t="shared" ref="AC304:AQ304" si="800">+AC242/AB242-1</f>
        <v>0.80881494454173963</v>
      </c>
      <c r="AD304" s="316">
        <f t="shared" si="800"/>
        <v>0.13165852523842725</v>
      </c>
      <c r="AE304" s="316">
        <f t="shared" si="800"/>
        <v>6.4302843439534518E-2</v>
      </c>
      <c r="AF304" s="316">
        <f t="shared" si="800"/>
        <v>6.7241767792190821E-2</v>
      </c>
      <c r="AG304" s="316">
        <f t="shared" si="800"/>
        <v>6.6926046567740372E-2</v>
      </c>
      <c r="AH304" s="316">
        <f t="shared" si="800"/>
        <v>0.10668551236749169</v>
      </c>
      <c r="AI304" s="316">
        <f t="shared" si="800"/>
        <v>0.13806227489846479</v>
      </c>
      <c r="AJ304" s="316">
        <f t="shared" si="800"/>
        <v>0.26087444449432162</v>
      </c>
      <c r="AK304" s="316">
        <f t="shared" si="800"/>
        <v>3.9083101131259124E-2</v>
      </c>
      <c r="AL304" s="316">
        <f t="shared" si="800"/>
        <v>3.9083101131258902E-2</v>
      </c>
      <c r="AM304" s="316">
        <f t="shared" si="800"/>
        <v>3.9083101131259124E-2</v>
      </c>
      <c r="AN304" s="316">
        <f t="shared" si="800"/>
        <v>3.9083101131258902E-2</v>
      </c>
      <c r="AO304" s="316">
        <f t="shared" si="800"/>
        <v>3.9083101131259124E-2</v>
      </c>
      <c r="AP304" s="316">
        <f t="shared" si="800"/>
        <v>3.9083101131259124E-2</v>
      </c>
      <c r="AQ304" s="316">
        <f t="shared" si="800"/>
        <v>3.9083101131259124E-2</v>
      </c>
      <c r="AR304" s="316">
        <f t="shared" si="776"/>
        <v>3.9083101131259124E-2</v>
      </c>
      <c r="AS304" s="316">
        <f t="shared" si="773"/>
        <v>3.9083101131259346E-2</v>
      </c>
      <c r="AT304" s="316">
        <f t="shared" si="773"/>
        <v>3.9083101131258902E-2</v>
      </c>
      <c r="AU304" s="316">
        <f t="shared" si="773"/>
        <v>3.9083101131259124E-2</v>
      </c>
      <c r="AV304" s="316">
        <f t="shared" si="773"/>
        <v>3.9083101131259346E-2</v>
      </c>
    </row>
    <row r="305" spans="2:48" ht="13.5" thickBot="1" x14ac:dyDescent="0.25">
      <c r="B305" s="305"/>
      <c r="C305" s="306" t="s">
        <v>75</v>
      </c>
      <c r="D305" s="318">
        <f>IFERROR(D243/VLOOKUP($C305,'1.1 Demanda Histórica'!$C$5:$U$40,19,0)-1,"")</f>
        <v>2.8594386312260189E-2</v>
      </c>
      <c r="E305" s="319">
        <f t="shared" ref="E305:X305" si="801">+E243/D243-1</f>
        <v>2.3069567404218949E-2</v>
      </c>
      <c r="F305" s="319">
        <f t="shared" si="801"/>
        <v>2.4130141578801334E-2</v>
      </c>
      <c r="G305" s="319">
        <f t="shared" si="801"/>
        <v>2.4451251760305937E-2</v>
      </c>
      <c r="H305" s="319">
        <f t="shared" si="801"/>
        <v>2.3844983313246138E-2</v>
      </c>
      <c r="I305" s="319">
        <f t="shared" si="801"/>
        <v>2.3626397829440426E-2</v>
      </c>
      <c r="J305" s="319">
        <f t="shared" si="801"/>
        <v>2.3079083536736489E-2</v>
      </c>
      <c r="K305" s="319">
        <f t="shared" si="801"/>
        <v>2.2760989950665333E-2</v>
      </c>
      <c r="L305" s="319">
        <f t="shared" si="801"/>
        <v>2.2441289609103077E-2</v>
      </c>
      <c r="M305" s="319">
        <f t="shared" si="801"/>
        <v>2.195755173168501E-2</v>
      </c>
      <c r="N305" s="319">
        <f t="shared" si="801"/>
        <v>2.1681449693834454E-2</v>
      </c>
      <c r="O305" s="319">
        <f t="shared" si="801"/>
        <v>2.1414142428664684E-2</v>
      </c>
      <c r="P305" s="319">
        <f t="shared" si="801"/>
        <v>2.1160694105511357E-2</v>
      </c>
      <c r="Q305" s="319">
        <f t="shared" si="801"/>
        <v>2.0914909779297775E-2</v>
      </c>
      <c r="R305" s="319">
        <f t="shared" si="801"/>
        <v>2.0695267249486671E-2</v>
      </c>
      <c r="S305" s="319">
        <f t="shared" si="801"/>
        <v>2.047013390541097E-2</v>
      </c>
      <c r="T305" s="319">
        <f t="shared" si="801"/>
        <v>2.025310188815399E-2</v>
      </c>
      <c r="U305" s="319">
        <f t="shared" si="801"/>
        <v>2.0045440588224883E-2</v>
      </c>
      <c r="V305" s="319">
        <f t="shared" si="801"/>
        <v>1.9810146855710586E-2</v>
      </c>
      <c r="W305" s="319">
        <f t="shared" si="801"/>
        <v>1.9620413153166316E-2</v>
      </c>
      <c r="X305" s="319">
        <f t="shared" si="801"/>
        <v>1.944651682119547E-2</v>
      </c>
      <c r="Z305" s="305"/>
      <c r="AA305" s="306" t="s">
        <v>75</v>
      </c>
      <c r="AB305" s="318">
        <f>+(AB243/VLOOKUP(AA305,'1.1 Demanda Histórica'!$C$136:$D$168,2,FALSE))-1</f>
        <v>3.3216684764094007E-2</v>
      </c>
      <c r="AC305" s="319">
        <f t="shared" ref="AC305:AQ305" si="802">+AC243/AB243-1</f>
        <v>2.3155031759595879E-2</v>
      </c>
      <c r="AD305" s="319">
        <f t="shared" si="802"/>
        <v>2.4197102595193254E-2</v>
      </c>
      <c r="AE305" s="319">
        <f t="shared" si="802"/>
        <v>2.4526308156166188E-2</v>
      </c>
      <c r="AF305" s="319">
        <f t="shared" si="802"/>
        <v>2.3915796230046915E-2</v>
      </c>
      <c r="AG305" s="319">
        <f t="shared" si="802"/>
        <v>2.3695265254557007E-2</v>
      </c>
      <c r="AH305" s="319">
        <f t="shared" si="802"/>
        <v>2.3142317019371195E-2</v>
      </c>
      <c r="AI305" s="319">
        <f t="shared" si="802"/>
        <v>2.2821076985121369E-2</v>
      </c>
      <c r="AJ305" s="319">
        <f t="shared" si="802"/>
        <v>2.2498530604379896E-2</v>
      </c>
      <c r="AK305" s="319">
        <f t="shared" si="802"/>
        <v>2.2009384075048821E-2</v>
      </c>
      <c r="AL305" s="319">
        <f t="shared" si="802"/>
        <v>2.1730820490448055E-2</v>
      </c>
      <c r="AM305" s="319">
        <f t="shared" si="802"/>
        <v>2.1461133853472036E-2</v>
      </c>
      <c r="AN305" s="319">
        <f t="shared" si="802"/>
        <v>2.1205436219635443E-2</v>
      </c>
      <c r="AO305" s="319">
        <f t="shared" si="802"/>
        <v>2.095750029285437E-2</v>
      </c>
      <c r="AP305" s="319">
        <f t="shared" si="802"/>
        <v>2.0735858370020566E-2</v>
      </c>
      <c r="AQ305" s="319">
        <f t="shared" si="802"/>
        <v>2.050876804301649E-2</v>
      </c>
      <c r="AR305" s="319">
        <f t="shared" si="776"/>
        <v>2.0289862132192971E-2</v>
      </c>
      <c r="AS305" s="319">
        <f t="shared" si="773"/>
        <v>2.0080412370926615E-2</v>
      </c>
      <c r="AT305" s="319">
        <f t="shared" si="773"/>
        <v>1.9843286488158807E-2</v>
      </c>
      <c r="AU305" s="319">
        <f t="shared" si="773"/>
        <v>1.9651932400271077E-2</v>
      </c>
      <c r="AV305" s="319">
        <f t="shared" si="773"/>
        <v>1.9476449861301814E-2</v>
      </c>
    </row>
    <row r="306" spans="2:48" x14ac:dyDescent="0.2">
      <c r="AB306" s="310"/>
      <c r="AC306" s="310"/>
      <c r="AD306" s="310"/>
      <c r="AE306" s="310"/>
      <c r="AF306" s="310"/>
      <c r="AG306" s="310"/>
      <c r="AH306" s="310"/>
      <c r="AI306" s="310"/>
      <c r="AJ306" s="310"/>
      <c r="AK306" s="310"/>
      <c r="AL306" s="310"/>
      <c r="AM306" s="310"/>
      <c r="AN306" s="310"/>
      <c r="AO306" s="310"/>
      <c r="AP306" s="310"/>
      <c r="AQ306" s="310"/>
      <c r="AR306" s="310"/>
      <c r="AS306" s="310"/>
      <c r="AT306" s="310"/>
      <c r="AU306" s="310"/>
      <c r="AV306" s="310"/>
    </row>
    <row r="307" spans="2:48" x14ac:dyDescent="0.2">
      <c r="AB307" s="310"/>
      <c r="AC307" s="310"/>
      <c r="AD307" s="310"/>
      <c r="AE307" s="310"/>
      <c r="AF307" s="310"/>
      <c r="AG307" s="310"/>
      <c r="AH307" s="310"/>
      <c r="AI307" s="310"/>
      <c r="AJ307" s="310"/>
      <c r="AK307" s="310"/>
      <c r="AL307" s="310"/>
      <c r="AM307" s="310"/>
      <c r="AN307" s="310"/>
      <c r="AO307" s="310"/>
      <c r="AP307" s="310"/>
      <c r="AQ307" s="310"/>
      <c r="AR307" s="310"/>
      <c r="AS307" s="310"/>
      <c r="AT307" s="310"/>
      <c r="AU307" s="310"/>
      <c r="AV307" s="310"/>
    </row>
    <row r="309" spans="2:48" x14ac:dyDescent="0.2">
      <c r="B309" s="294" t="s">
        <v>131</v>
      </c>
      <c r="F309" s="294" t="s">
        <v>132</v>
      </c>
      <c r="J309" s="294" t="s">
        <v>133</v>
      </c>
      <c r="N309" s="294" t="s">
        <v>134</v>
      </c>
      <c r="R309" s="294" t="s">
        <v>135</v>
      </c>
      <c r="V309" s="294" t="s">
        <v>136</v>
      </c>
      <c r="Z309" s="294" t="s">
        <v>137</v>
      </c>
    </row>
    <row r="310" spans="2:48" ht="13.5" thickBot="1" x14ac:dyDescent="0.25"/>
    <row r="311" spans="2:48" ht="13.5" thickBot="1" x14ac:dyDescent="0.25">
      <c r="B311" s="88" t="s">
        <v>39</v>
      </c>
      <c r="C311" s="89" t="s">
        <v>40</v>
      </c>
      <c r="D311" s="99">
        <f>+D280</f>
        <v>2024</v>
      </c>
      <c r="F311" s="88" t="s">
        <v>39</v>
      </c>
      <c r="G311" s="89" t="s">
        <v>40</v>
      </c>
      <c r="H311" s="99">
        <f>+D311</f>
        <v>2024</v>
      </c>
      <c r="J311" s="88" t="s">
        <v>39</v>
      </c>
      <c r="K311" s="89" t="s">
        <v>40</v>
      </c>
      <c r="L311" s="99">
        <f>+H311</f>
        <v>2024</v>
      </c>
      <c r="N311" s="88" t="s">
        <v>39</v>
      </c>
      <c r="O311" s="89" t="s">
        <v>40</v>
      </c>
      <c r="P311" s="99">
        <f>+L311</f>
        <v>2024</v>
      </c>
      <c r="R311" s="88" t="s">
        <v>39</v>
      </c>
      <c r="S311" s="89" t="s">
        <v>40</v>
      </c>
      <c r="T311" s="99">
        <f>+P311</f>
        <v>2024</v>
      </c>
      <c r="V311" s="88" t="s">
        <v>39</v>
      </c>
      <c r="W311" s="89" t="s">
        <v>40</v>
      </c>
      <c r="X311" s="99">
        <f>+T311</f>
        <v>2024</v>
      </c>
      <c r="Z311" s="88" t="s">
        <v>39</v>
      </c>
      <c r="AA311" s="89" t="s">
        <v>40</v>
      </c>
      <c r="AB311" s="99">
        <f>+X311</f>
        <v>2024</v>
      </c>
    </row>
    <row r="312" spans="2:48" x14ac:dyDescent="0.2">
      <c r="B312" s="317">
        <v>6</v>
      </c>
      <c r="C312" s="3" t="s">
        <v>48</v>
      </c>
      <c r="D312" s="112">
        <f t="shared" ref="D312:D336" si="803">+D9/(D9+D39+D69+D99+D129+D159+D189)</f>
        <v>0.63717677530425587</v>
      </c>
      <c r="F312" s="317">
        <v>6</v>
      </c>
      <c r="G312" s="3" t="s">
        <v>48</v>
      </c>
      <c r="H312" s="112">
        <f t="shared" ref="H312:H333" si="804">+D39/(D9+D39+D69+D99+D129+D159+D189)</f>
        <v>0.14166792494856803</v>
      </c>
      <c r="J312" s="317">
        <v>6</v>
      </c>
      <c r="K312" s="3" t="s">
        <v>48</v>
      </c>
      <c r="L312" s="112">
        <f t="shared" ref="L312:L336" si="805">+D69/(D9+D39+D69+D99+D129+D159+D189)</f>
        <v>3.0551239571273054E-2</v>
      </c>
      <c r="N312" s="317">
        <v>6</v>
      </c>
      <c r="O312" s="3" t="s">
        <v>48</v>
      </c>
      <c r="P312" s="112">
        <f t="shared" ref="P312:P318" si="806">+D99/(D9+D39+D69+D99+D129+D159+D189)</f>
        <v>0.12308573328120083</v>
      </c>
      <c r="R312" s="317">
        <v>6</v>
      </c>
      <c r="S312" s="3" t="s">
        <v>48</v>
      </c>
      <c r="T312" s="112">
        <f t="shared" ref="T312:T318" si="807">+D129/(D9+D39+D69+D99+D129+D159+D189)</f>
        <v>3.8572816866137907E-2</v>
      </c>
      <c r="V312" s="317">
        <v>6</v>
      </c>
      <c r="W312" s="3" t="s">
        <v>48</v>
      </c>
      <c r="X312" s="112">
        <f t="shared" ref="X312:X318" si="808">+D159/(D9+D39+D69+D99+D129+D159+D189)</f>
        <v>8.6111812023884852E-3</v>
      </c>
      <c r="Z312" s="317">
        <v>6</v>
      </c>
      <c r="AA312" s="3" t="s">
        <v>48</v>
      </c>
      <c r="AB312" s="112">
        <f t="shared" ref="AB312:AB318" si="809">+D189/(D9+D39+D69+D99+D129+D159+D189)</f>
        <v>2.0334328826175741E-2</v>
      </c>
    </row>
    <row r="313" spans="2:48" x14ac:dyDescent="0.2">
      <c r="B313" s="317">
        <v>8</v>
      </c>
      <c r="C313" s="3" t="s">
        <v>50</v>
      </c>
      <c r="D313" s="112">
        <f t="shared" si="803"/>
        <v>0.91064877039108039</v>
      </c>
      <c r="F313" s="317">
        <v>8</v>
      </c>
      <c r="G313" s="3" t="s">
        <v>50</v>
      </c>
      <c r="H313" s="112">
        <f t="shared" si="804"/>
        <v>8.579008254516389E-2</v>
      </c>
      <c r="J313" s="317">
        <v>8</v>
      </c>
      <c r="K313" s="3" t="s">
        <v>50</v>
      </c>
      <c r="L313" s="112">
        <f t="shared" si="805"/>
        <v>3.5611470637556862E-3</v>
      </c>
      <c r="N313" s="317">
        <v>8</v>
      </c>
      <c r="O313" s="3" t="s">
        <v>50</v>
      </c>
      <c r="P313" s="112">
        <f t="shared" si="806"/>
        <v>0</v>
      </c>
      <c r="R313" s="317">
        <v>8</v>
      </c>
      <c r="S313" s="3" t="s">
        <v>50</v>
      </c>
      <c r="T313" s="112">
        <f t="shared" si="807"/>
        <v>0</v>
      </c>
      <c r="V313" s="317">
        <v>8</v>
      </c>
      <c r="W313" s="3" t="s">
        <v>50</v>
      </c>
      <c r="X313" s="112">
        <f t="shared" si="808"/>
        <v>0</v>
      </c>
      <c r="Z313" s="317">
        <v>8</v>
      </c>
      <c r="AA313" s="3" t="s">
        <v>50</v>
      </c>
      <c r="AB313" s="112">
        <f t="shared" si="809"/>
        <v>0</v>
      </c>
    </row>
    <row r="314" spans="2:48" x14ac:dyDescent="0.2">
      <c r="B314" s="317">
        <v>9</v>
      </c>
      <c r="C314" s="3" t="s">
        <v>51</v>
      </c>
      <c r="D314" s="112">
        <f t="shared" si="803"/>
        <v>0.72962689459702512</v>
      </c>
      <c r="F314" s="317">
        <v>9</v>
      </c>
      <c r="G314" s="3" t="s">
        <v>51</v>
      </c>
      <c r="H314" s="112">
        <f t="shared" si="804"/>
        <v>0.2142361089139812</v>
      </c>
      <c r="J314" s="317">
        <v>9</v>
      </c>
      <c r="K314" s="3" t="s">
        <v>51</v>
      </c>
      <c r="L314" s="112">
        <f t="shared" si="805"/>
        <v>1.7838182580590486E-2</v>
      </c>
      <c r="N314" s="317">
        <v>9</v>
      </c>
      <c r="O314" s="3" t="s">
        <v>51</v>
      </c>
      <c r="P314" s="112">
        <f t="shared" si="806"/>
        <v>3.6659914430773988E-2</v>
      </c>
      <c r="R314" s="317">
        <v>9</v>
      </c>
      <c r="S314" s="3" t="s">
        <v>51</v>
      </c>
      <c r="T314" s="112">
        <f t="shared" si="807"/>
        <v>1.6388994776291661E-3</v>
      </c>
      <c r="V314" s="317">
        <v>9</v>
      </c>
      <c r="W314" s="3" t="s">
        <v>51</v>
      </c>
      <c r="X314" s="112">
        <f t="shared" si="808"/>
        <v>0</v>
      </c>
      <c r="Z314" s="317">
        <v>9</v>
      </c>
      <c r="AA314" s="3" t="s">
        <v>51</v>
      </c>
      <c r="AB314" s="112">
        <f t="shared" si="809"/>
        <v>0</v>
      </c>
    </row>
    <row r="315" spans="2:48" x14ac:dyDescent="0.2">
      <c r="B315" s="317">
        <v>10</v>
      </c>
      <c r="C315" s="3" t="s">
        <v>52</v>
      </c>
      <c r="D315" s="112">
        <f t="shared" si="803"/>
        <v>0.60919456446450293</v>
      </c>
      <c r="F315" s="317">
        <v>10</v>
      </c>
      <c r="G315" s="3" t="s">
        <v>52</v>
      </c>
      <c r="H315" s="112">
        <f t="shared" si="804"/>
        <v>0.1485327355488448</v>
      </c>
      <c r="J315" s="317">
        <v>10</v>
      </c>
      <c r="K315" s="3" t="s">
        <v>52</v>
      </c>
      <c r="L315" s="112">
        <f t="shared" si="805"/>
        <v>9.2622791311007063E-2</v>
      </c>
      <c r="N315" s="317">
        <v>10</v>
      </c>
      <c r="O315" s="3" t="s">
        <v>52</v>
      </c>
      <c r="P315" s="112">
        <f t="shared" si="806"/>
        <v>5.7781478605091537E-2</v>
      </c>
      <c r="R315" s="317">
        <v>10</v>
      </c>
      <c r="S315" s="3" t="s">
        <v>52</v>
      </c>
      <c r="T315" s="112">
        <f t="shared" si="807"/>
        <v>2.2211380287145119E-2</v>
      </c>
      <c r="V315" s="317">
        <v>10</v>
      </c>
      <c r="W315" s="3" t="s">
        <v>52</v>
      </c>
      <c r="X315" s="112">
        <f t="shared" si="808"/>
        <v>2.4163810169927857E-2</v>
      </c>
      <c r="Z315" s="317">
        <v>10</v>
      </c>
      <c r="AA315" s="3" t="s">
        <v>52</v>
      </c>
      <c r="AB315" s="112">
        <f t="shared" si="809"/>
        <v>4.549323961348084E-2</v>
      </c>
    </row>
    <row r="316" spans="2:48" x14ac:dyDescent="0.2">
      <c r="B316" s="317">
        <v>13</v>
      </c>
      <c r="C316" s="3" t="s">
        <v>54</v>
      </c>
      <c r="D316" s="112">
        <f t="shared" si="803"/>
        <v>0.85083509776646948</v>
      </c>
      <c r="F316" s="317">
        <v>13</v>
      </c>
      <c r="G316" s="3" t="s">
        <v>54</v>
      </c>
      <c r="H316" s="112">
        <f t="shared" si="804"/>
        <v>9.3267638366654831E-2</v>
      </c>
      <c r="J316" s="317">
        <v>13</v>
      </c>
      <c r="K316" s="3" t="s">
        <v>54</v>
      </c>
      <c r="L316" s="112">
        <f t="shared" si="805"/>
        <v>5.8149266648282755E-3</v>
      </c>
      <c r="N316" s="317">
        <v>13</v>
      </c>
      <c r="O316" s="3" t="s">
        <v>54</v>
      </c>
      <c r="P316" s="112">
        <f t="shared" si="806"/>
        <v>0</v>
      </c>
      <c r="R316" s="317">
        <v>13</v>
      </c>
      <c r="S316" s="3" t="s">
        <v>54</v>
      </c>
      <c r="T316" s="112">
        <f t="shared" si="807"/>
        <v>1.7222553497739799E-2</v>
      </c>
      <c r="V316" s="317">
        <v>13</v>
      </c>
      <c r="W316" s="3" t="s">
        <v>54</v>
      </c>
      <c r="X316" s="112">
        <f t="shared" si="808"/>
        <v>3.2859783704307532E-2</v>
      </c>
      <c r="Z316" s="317">
        <v>13</v>
      </c>
      <c r="AA316" s="3" t="s">
        <v>54</v>
      </c>
      <c r="AB316" s="112">
        <f t="shared" si="809"/>
        <v>0</v>
      </c>
    </row>
    <row r="317" spans="2:48" x14ac:dyDescent="0.2">
      <c r="B317" s="317">
        <v>14</v>
      </c>
      <c r="C317" s="3" t="s">
        <v>55</v>
      </c>
      <c r="D317" s="112">
        <f t="shared" si="803"/>
        <v>0.7323660431365695</v>
      </c>
      <c r="F317" s="317">
        <v>14</v>
      </c>
      <c r="G317" s="3" t="s">
        <v>55</v>
      </c>
      <c r="H317" s="112">
        <f t="shared" si="804"/>
        <v>0.11047372961279586</v>
      </c>
      <c r="J317" s="317">
        <v>14</v>
      </c>
      <c r="K317" s="3" t="s">
        <v>55</v>
      </c>
      <c r="L317" s="112">
        <f t="shared" si="805"/>
        <v>5.5396252390226206E-2</v>
      </c>
      <c r="N317" s="317">
        <v>14</v>
      </c>
      <c r="O317" s="3" t="s">
        <v>55</v>
      </c>
      <c r="P317" s="112">
        <f t="shared" si="806"/>
        <v>4.2326507374895017E-2</v>
      </c>
      <c r="R317" s="317">
        <v>14</v>
      </c>
      <c r="S317" s="3" t="s">
        <v>55</v>
      </c>
      <c r="T317" s="112">
        <f t="shared" si="807"/>
        <v>1.0315748306580948E-2</v>
      </c>
      <c r="V317" s="317">
        <v>14</v>
      </c>
      <c r="W317" s="3" t="s">
        <v>55</v>
      </c>
      <c r="X317" s="112">
        <f t="shared" si="808"/>
        <v>1.5798560767760147E-2</v>
      </c>
      <c r="Z317" s="317">
        <v>14</v>
      </c>
      <c r="AA317" s="3" t="s">
        <v>55</v>
      </c>
      <c r="AB317" s="112">
        <f t="shared" si="809"/>
        <v>3.3323158411172435E-2</v>
      </c>
    </row>
    <row r="318" spans="2:48" x14ac:dyDescent="0.2">
      <c r="B318" s="317">
        <v>18</v>
      </c>
      <c r="C318" s="3" t="s">
        <v>57</v>
      </c>
      <c r="D318" s="112">
        <f t="shared" si="803"/>
        <v>0.65071552569904556</v>
      </c>
      <c r="F318" s="317">
        <v>18</v>
      </c>
      <c r="G318" s="3" t="s">
        <v>57</v>
      </c>
      <c r="H318" s="112">
        <f t="shared" si="804"/>
        <v>0.18211472033527726</v>
      </c>
      <c r="J318" s="317">
        <v>18</v>
      </c>
      <c r="K318" s="3" t="s">
        <v>57</v>
      </c>
      <c r="L318" s="112">
        <f t="shared" si="805"/>
        <v>6.140663182719272E-2</v>
      </c>
      <c r="N318" s="317">
        <v>18</v>
      </c>
      <c r="O318" s="3" t="s">
        <v>57</v>
      </c>
      <c r="P318" s="112">
        <f t="shared" si="806"/>
        <v>2.4824029806934111E-2</v>
      </c>
      <c r="R318" s="317">
        <v>18</v>
      </c>
      <c r="S318" s="3" t="s">
        <v>57</v>
      </c>
      <c r="T318" s="112">
        <f t="shared" si="807"/>
        <v>2.5830178426506749E-2</v>
      </c>
      <c r="V318" s="317">
        <v>18</v>
      </c>
      <c r="W318" s="3" t="s">
        <v>57</v>
      </c>
      <c r="X318" s="112">
        <f t="shared" si="808"/>
        <v>1.3611822765974018E-2</v>
      </c>
      <c r="Z318" s="317">
        <v>18</v>
      </c>
      <c r="AA318" s="3" t="s">
        <v>57</v>
      </c>
      <c r="AB318" s="112">
        <f t="shared" si="809"/>
        <v>4.1497091139069631E-2</v>
      </c>
    </row>
    <row r="319" spans="2:48" x14ac:dyDescent="0.2">
      <c r="B319" s="317">
        <v>20</v>
      </c>
      <c r="C319" s="3" t="s">
        <v>58</v>
      </c>
      <c r="D319" s="112">
        <f t="shared" si="803"/>
        <v>0.48465048902596258</v>
      </c>
      <c r="F319" s="317">
        <v>20</v>
      </c>
      <c r="G319" s="3" t="s">
        <v>58</v>
      </c>
      <c r="H319" s="112">
        <f t="shared" si="804"/>
        <v>0.30345769229700048</v>
      </c>
      <c r="J319" s="317">
        <v>20</v>
      </c>
      <c r="K319" s="3" t="s">
        <v>58</v>
      </c>
      <c r="L319" s="112">
        <f t="shared" si="805"/>
        <v>0.21189181867703696</v>
      </c>
      <c r="N319" s="317">
        <v>20</v>
      </c>
      <c r="O319" s="3" t="s">
        <v>58</v>
      </c>
      <c r="P319" s="112">
        <v>0</v>
      </c>
      <c r="R319" s="317">
        <v>20</v>
      </c>
      <c r="S319" s="3" t="s">
        <v>58</v>
      </c>
      <c r="T319" s="112">
        <v>0</v>
      </c>
      <c r="V319" s="317">
        <v>20</v>
      </c>
      <c r="W319" s="3" t="s">
        <v>58</v>
      </c>
      <c r="X319" s="112">
        <v>0</v>
      </c>
      <c r="Z319" s="317">
        <v>20</v>
      </c>
      <c r="AA319" s="3" t="s">
        <v>58</v>
      </c>
      <c r="AB319" s="112">
        <v>0</v>
      </c>
    </row>
    <row r="320" spans="2:48" x14ac:dyDescent="0.2">
      <c r="B320" s="317">
        <v>21</v>
      </c>
      <c r="C320" s="3" t="s">
        <v>59</v>
      </c>
      <c r="D320" s="112">
        <f t="shared" si="803"/>
        <v>0.68294956847193422</v>
      </c>
      <c r="F320" s="317">
        <v>21</v>
      </c>
      <c r="G320" s="3" t="s">
        <v>59</v>
      </c>
      <c r="H320" s="112">
        <f t="shared" si="804"/>
        <v>0.19685869321875474</v>
      </c>
      <c r="J320" s="317">
        <v>21</v>
      </c>
      <c r="K320" s="3" t="s">
        <v>59</v>
      </c>
      <c r="L320" s="112">
        <f t="shared" si="805"/>
        <v>4.9560893948963229E-2</v>
      </c>
      <c r="N320" s="317">
        <v>21</v>
      </c>
      <c r="O320" s="3" t="s">
        <v>59</v>
      </c>
      <c r="P320" s="112">
        <f t="shared" ref="P320:P333" si="810">+D107/(D17+D47+D77+D107+D137+D167+D197)</f>
        <v>6.2155465707907073E-2</v>
      </c>
      <c r="R320" s="317">
        <v>21</v>
      </c>
      <c r="S320" s="3" t="s">
        <v>59</v>
      </c>
      <c r="T320" s="112">
        <f t="shared" ref="T320:T333" si="811">+D137/(D17+D47+D77+D107+D137+D167+D197)</f>
        <v>6.3589824144852942E-3</v>
      </c>
      <c r="V320" s="317">
        <v>21</v>
      </c>
      <c r="W320" s="3" t="s">
        <v>59</v>
      </c>
      <c r="X320" s="112">
        <f t="shared" ref="X320:X333" si="812">+D167/(D17+D47+D77+D107+D137+D167+D197)</f>
        <v>0</v>
      </c>
      <c r="Z320" s="317">
        <v>21</v>
      </c>
      <c r="AA320" s="3" t="s">
        <v>59</v>
      </c>
      <c r="AB320" s="112">
        <f t="shared" ref="AB320:AB333" si="813">+D197/(D17+D47+D77+D107+D137+D167+D197)</f>
        <v>2.1163962379552865E-3</v>
      </c>
    </row>
    <row r="321" spans="2:28" x14ac:dyDescent="0.2">
      <c r="B321" s="317">
        <v>22</v>
      </c>
      <c r="C321" s="3" t="s">
        <v>60</v>
      </c>
      <c r="D321" s="112">
        <f t="shared" si="803"/>
        <v>0.71715850513350732</v>
      </c>
      <c r="F321" s="317">
        <v>22</v>
      </c>
      <c r="G321" s="3" t="s">
        <v>60</v>
      </c>
      <c r="H321" s="112">
        <f t="shared" si="804"/>
        <v>0.1531972010033199</v>
      </c>
      <c r="J321" s="317">
        <v>22</v>
      </c>
      <c r="K321" s="3" t="s">
        <v>60</v>
      </c>
      <c r="L321" s="112">
        <f t="shared" si="805"/>
        <v>5.705925803686699E-2</v>
      </c>
      <c r="N321" s="317">
        <v>22</v>
      </c>
      <c r="O321" s="3" t="s">
        <v>60</v>
      </c>
      <c r="P321" s="112">
        <f t="shared" si="810"/>
        <v>2.721794325024551E-2</v>
      </c>
      <c r="R321" s="317">
        <v>22</v>
      </c>
      <c r="S321" s="3" t="s">
        <v>60</v>
      </c>
      <c r="T321" s="112">
        <f t="shared" si="811"/>
        <v>5.5370145435593501E-3</v>
      </c>
      <c r="V321" s="317">
        <v>22</v>
      </c>
      <c r="W321" s="3" t="s">
        <v>60</v>
      </c>
      <c r="X321" s="112">
        <f t="shared" si="812"/>
        <v>1.1735684099050004E-2</v>
      </c>
      <c r="Z321" s="317">
        <v>22</v>
      </c>
      <c r="AA321" s="3" t="s">
        <v>60</v>
      </c>
      <c r="AB321" s="112">
        <f t="shared" si="813"/>
        <v>2.809439393345093E-2</v>
      </c>
    </row>
    <row r="322" spans="2:28" x14ac:dyDescent="0.2">
      <c r="B322" s="317">
        <v>23</v>
      </c>
      <c r="C322" s="3" t="s">
        <v>61</v>
      </c>
      <c r="D322" s="112">
        <f t="shared" si="803"/>
        <v>0.66518374018228654</v>
      </c>
      <c r="F322" s="317">
        <v>23</v>
      </c>
      <c r="G322" s="3" t="s">
        <v>61</v>
      </c>
      <c r="H322" s="112">
        <f t="shared" si="804"/>
        <v>0.14678426427202748</v>
      </c>
      <c r="J322" s="317">
        <v>23</v>
      </c>
      <c r="K322" s="3" t="s">
        <v>61</v>
      </c>
      <c r="L322" s="112">
        <f t="shared" si="805"/>
        <v>6.2309067329415747E-2</v>
      </c>
      <c r="N322" s="317">
        <v>23</v>
      </c>
      <c r="O322" s="3" t="s">
        <v>61</v>
      </c>
      <c r="P322" s="112">
        <f t="shared" si="810"/>
        <v>3.6819089709028231E-2</v>
      </c>
      <c r="R322" s="317">
        <v>23</v>
      </c>
      <c r="S322" s="3" t="s">
        <v>61</v>
      </c>
      <c r="T322" s="112">
        <f t="shared" si="811"/>
        <v>2.0849443628278112E-2</v>
      </c>
      <c r="V322" s="317">
        <v>23</v>
      </c>
      <c r="W322" s="3" t="s">
        <v>61</v>
      </c>
      <c r="X322" s="112">
        <f t="shared" si="812"/>
        <v>1.7467080553471109E-2</v>
      </c>
      <c r="Z322" s="317">
        <v>23</v>
      </c>
      <c r="AA322" s="3" t="s">
        <v>61</v>
      </c>
      <c r="AB322" s="112">
        <f t="shared" si="813"/>
        <v>5.0587314325492912E-2</v>
      </c>
    </row>
    <row r="323" spans="2:28" x14ac:dyDescent="0.2">
      <c r="B323" s="317">
        <v>26</v>
      </c>
      <c r="C323" s="3" t="s">
        <v>62</v>
      </c>
      <c r="D323" s="244">
        <f t="shared" si="803"/>
        <v>0.5145886416247738</v>
      </c>
      <c r="F323" s="317">
        <v>26</v>
      </c>
      <c r="G323" s="3" t="s">
        <v>62</v>
      </c>
      <c r="H323" s="244">
        <f t="shared" si="804"/>
        <v>0.23554246544865112</v>
      </c>
      <c r="J323" s="317">
        <v>26</v>
      </c>
      <c r="K323" s="3" t="s">
        <v>62</v>
      </c>
      <c r="L323" s="244">
        <f t="shared" si="805"/>
        <v>8.9523617813610817E-2</v>
      </c>
      <c r="N323" s="317">
        <v>26</v>
      </c>
      <c r="O323" s="3" t="s">
        <v>62</v>
      </c>
      <c r="P323" s="244">
        <f t="shared" si="810"/>
        <v>6.1487893122573238E-2</v>
      </c>
      <c r="R323" s="317">
        <v>26</v>
      </c>
      <c r="S323" s="3" t="s">
        <v>62</v>
      </c>
      <c r="T323" s="244">
        <f t="shared" si="811"/>
        <v>4.5609369785514109E-2</v>
      </c>
      <c r="V323" s="317">
        <v>26</v>
      </c>
      <c r="W323" s="3" t="s">
        <v>62</v>
      </c>
      <c r="X323" s="244">
        <f t="shared" si="812"/>
        <v>3.2485419304258523E-2</v>
      </c>
      <c r="Z323" s="317">
        <v>26</v>
      </c>
      <c r="AA323" s="3" t="s">
        <v>62</v>
      </c>
      <c r="AB323" s="244">
        <f t="shared" si="813"/>
        <v>2.0762592900618205E-2</v>
      </c>
    </row>
    <row r="324" spans="2:28" x14ac:dyDescent="0.2">
      <c r="B324" s="317">
        <v>28</v>
      </c>
      <c r="C324" s="3" t="s">
        <v>63</v>
      </c>
      <c r="D324" s="112">
        <f t="shared" si="803"/>
        <v>0.38525625467088792</v>
      </c>
      <c r="F324" s="317">
        <v>28</v>
      </c>
      <c r="G324" s="3" t="s">
        <v>63</v>
      </c>
      <c r="H324" s="112">
        <f t="shared" si="804"/>
        <v>0.3484484463074527</v>
      </c>
      <c r="J324" s="317">
        <v>28</v>
      </c>
      <c r="K324" s="3" t="s">
        <v>63</v>
      </c>
      <c r="L324" s="112">
        <f t="shared" si="805"/>
        <v>0.12196599629395984</v>
      </c>
      <c r="N324" s="317">
        <v>28</v>
      </c>
      <c r="O324" s="3" t="s">
        <v>63</v>
      </c>
      <c r="P324" s="112">
        <f t="shared" si="810"/>
        <v>8.4205059336110374E-2</v>
      </c>
      <c r="R324" s="317">
        <v>28</v>
      </c>
      <c r="S324" s="3" t="s">
        <v>63</v>
      </c>
      <c r="T324" s="112">
        <f t="shared" si="811"/>
        <v>5.49728568662608E-2</v>
      </c>
      <c r="V324" s="317">
        <v>28</v>
      </c>
      <c r="W324" s="3" t="s">
        <v>63</v>
      </c>
      <c r="X324" s="112">
        <f t="shared" si="812"/>
        <v>5.1513865253282548E-3</v>
      </c>
      <c r="Z324" s="317">
        <v>28</v>
      </c>
      <c r="AA324" s="3" t="s">
        <v>63</v>
      </c>
      <c r="AB324" s="112">
        <f t="shared" si="813"/>
        <v>0</v>
      </c>
    </row>
    <row r="325" spans="2:28" x14ac:dyDescent="0.2">
      <c r="B325" s="317">
        <v>29</v>
      </c>
      <c r="C325" s="3" t="s">
        <v>64</v>
      </c>
      <c r="D325" s="112">
        <f t="shared" si="803"/>
        <v>0.47232360450218264</v>
      </c>
      <c r="F325" s="317">
        <v>29</v>
      </c>
      <c r="G325" s="3" t="s">
        <v>64</v>
      </c>
      <c r="H325" s="112">
        <f t="shared" si="804"/>
        <v>0.22653671961419999</v>
      </c>
      <c r="J325" s="317">
        <v>29</v>
      </c>
      <c r="K325" s="3" t="s">
        <v>64</v>
      </c>
      <c r="L325" s="112">
        <f t="shared" si="805"/>
        <v>0.10295073349338074</v>
      </c>
      <c r="N325" s="317">
        <v>29</v>
      </c>
      <c r="O325" s="3" t="s">
        <v>64</v>
      </c>
      <c r="P325" s="112">
        <f t="shared" si="810"/>
        <v>5.205505311784351E-2</v>
      </c>
      <c r="R325" s="317">
        <v>29</v>
      </c>
      <c r="S325" s="3" t="s">
        <v>64</v>
      </c>
      <c r="T325" s="112">
        <f t="shared" si="811"/>
        <v>2.7222580689158709E-2</v>
      </c>
      <c r="V325" s="317">
        <v>29</v>
      </c>
      <c r="W325" s="3" t="s">
        <v>64</v>
      </c>
      <c r="X325" s="112">
        <f t="shared" si="812"/>
        <v>3.5045119955565564E-2</v>
      </c>
      <c r="Z325" s="317">
        <v>29</v>
      </c>
      <c r="AA325" s="3" t="s">
        <v>64</v>
      </c>
      <c r="AB325" s="112">
        <f t="shared" si="813"/>
        <v>8.3866188627668689E-2</v>
      </c>
    </row>
    <row r="326" spans="2:28" x14ac:dyDescent="0.2">
      <c r="B326" s="317">
        <v>31</v>
      </c>
      <c r="C326" s="3" t="s">
        <v>65</v>
      </c>
      <c r="D326" s="112">
        <f t="shared" si="803"/>
        <v>0.54967243289309431</v>
      </c>
      <c r="F326" s="317">
        <v>31</v>
      </c>
      <c r="G326" s="3" t="s">
        <v>65</v>
      </c>
      <c r="H326" s="112">
        <f t="shared" si="804"/>
        <v>0.22149063778979317</v>
      </c>
      <c r="J326" s="317">
        <v>31</v>
      </c>
      <c r="K326" s="3" t="s">
        <v>65</v>
      </c>
      <c r="L326" s="112">
        <f t="shared" si="805"/>
        <v>0.10826395610267381</v>
      </c>
      <c r="N326" s="317">
        <v>31</v>
      </c>
      <c r="O326" s="3" t="s">
        <v>65</v>
      </c>
      <c r="P326" s="112">
        <f t="shared" si="810"/>
        <v>4.2988560643739952E-2</v>
      </c>
      <c r="R326" s="317">
        <v>31</v>
      </c>
      <c r="S326" s="3" t="s">
        <v>65</v>
      </c>
      <c r="T326" s="112">
        <f t="shared" si="811"/>
        <v>2.4555080759611787E-2</v>
      </c>
      <c r="V326" s="317">
        <v>31</v>
      </c>
      <c r="W326" s="3" t="s">
        <v>65</v>
      </c>
      <c r="X326" s="112">
        <f t="shared" si="812"/>
        <v>1.0464729291530164E-2</v>
      </c>
      <c r="Z326" s="317">
        <v>31</v>
      </c>
      <c r="AA326" s="3" t="s">
        <v>65</v>
      </c>
      <c r="AB326" s="112">
        <f t="shared" si="813"/>
        <v>4.2564602519556828E-2</v>
      </c>
    </row>
    <row r="327" spans="2:28" x14ac:dyDescent="0.2">
      <c r="B327" s="317">
        <v>32</v>
      </c>
      <c r="C327" s="3" t="s">
        <v>66</v>
      </c>
      <c r="D327" s="112">
        <f t="shared" si="803"/>
        <v>0.46307439351322621</v>
      </c>
      <c r="F327" s="317">
        <v>32</v>
      </c>
      <c r="G327" s="3" t="s">
        <v>66</v>
      </c>
      <c r="H327" s="112">
        <f t="shared" si="804"/>
        <v>0.16073528910647061</v>
      </c>
      <c r="J327" s="317">
        <v>32</v>
      </c>
      <c r="K327" s="3" t="s">
        <v>66</v>
      </c>
      <c r="L327" s="112">
        <f t="shared" si="805"/>
        <v>9.7891378809577934E-2</v>
      </c>
      <c r="N327" s="317">
        <v>32</v>
      </c>
      <c r="O327" s="3" t="s">
        <v>66</v>
      </c>
      <c r="P327" s="112">
        <f t="shared" si="810"/>
        <v>8.5234356491803401E-2</v>
      </c>
      <c r="R327" s="317">
        <v>32</v>
      </c>
      <c r="S327" s="3" t="s">
        <v>66</v>
      </c>
      <c r="T327" s="112">
        <f t="shared" si="811"/>
        <v>8.7702678055889577E-2</v>
      </c>
      <c r="V327" s="317">
        <v>32</v>
      </c>
      <c r="W327" s="3" t="s">
        <v>66</v>
      </c>
      <c r="X327" s="112">
        <f t="shared" si="812"/>
        <v>3.9157810307129295E-2</v>
      </c>
      <c r="Z327" s="317">
        <v>32</v>
      </c>
      <c r="AA327" s="3" t="s">
        <v>66</v>
      </c>
      <c r="AB327" s="112">
        <f t="shared" si="813"/>
        <v>6.6204093715902884E-2</v>
      </c>
    </row>
    <row r="328" spans="2:28" x14ac:dyDescent="0.2">
      <c r="B328" s="317">
        <v>33</v>
      </c>
      <c r="C328" s="3" t="s">
        <v>67</v>
      </c>
      <c r="D328" s="112">
        <f t="shared" si="803"/>
        <v>0.67252021999667699</v>
      </c>
      <c r="F328" s="317">
        <v>33</v>
      </c>
      <c r="G328" s="3" t="s">
        <v>67</v>
      </c>
      <c r="H328" s="112">
        <f t="shared" si="804"/>
        <v>0.15305200871788432</v>
      </c>
      <c r="J328" s="317">
        <v>33</v>
      </c>
      <c r="K328" s="3" t="s">
        <v>67</v>
      </c>
      <c r="L328" s="112">
        <f t="shared" si="805"/>
        <v>6.6466154254437512E-2</v>
      </c>
      <c r="N328" s="317">
        <v>33</v>
      </c>
      <c r="O328" s="3" t="s">
        <v>67</v>
      </c>
      <c r="P328" s="112">
        <f t="shared" si="810"/>
        <v>5.0235234648198276E-2</v>
      </c>
      <c r="R328" s="317">
        <v>33</v>
      </c>
      <c r="S328" s="3" t="s">
        <v>67</v>
      </c>
      <c r="T328" s="112">
        <f t="shared" si="811"/>
        <v>1.7499688887150918E-2</v>
      </c>
      <c r="V328" s="317">
        <v>33</v>
      </c>
      <c r="W328" s="3" t="s">
        <v>67</v>
      </c>
      <c r="X328" s="112">
        <f t="shared" si="812"/>
        <v>1.1505634314930855E-2</v>
      </c>
      <c r="Z328" s="317">
        <v>33</v>
      </c>
      <c r="AA328" s="3" t="s">
        <v>67</v>
      </c>
      <c r="AB328" s="112">
        <f t="shared" si="813"/>
        <v>2.8721059180721105E-2</v>
      </c>
    </row>
    <row r="329" spans="2:28" x14ac:dyDescent="0.2">
      <c r="B329" s="317">
        <v>34</v>
      </c>
      <c r="C329" s="3" t="s">
        <v>68</v>
      </c>
      <c r="D329" s="112">
        <f t="shared" si="803"/>
        <v>0.70350282930204977</v>
      </c>
      <c r="F329" s="317">
        <v>34</v>
      </c>
      <c r="G329" s="3" t="s">
        <v>68</v>
      </c>
      <c r="H329" s="112">
        <f t="shared" si="804"/>
        <v>0.13221844666583135</v>
      </c>
      <c r="J329" s="317">
        <v>34</v>
      </c>
      <c r="K329" s="3" t="s">
        <v>68</v>
      </c>
      <c r="L329" s="112">
        <f t="shared" si="805"/>
        <v>7.4664409453720229E-2</v>
      </c>
      <c r="N329" s="317">
        <v>34</v>
      </c>
      <c r="O329" s="3" t="s">
        <v>68</v>
      </c>
      <c r="P329" s="112">
        <f t="shared" si="810"/>
        <v>1.8567890342417681E-2</v>
      </c>
      <c r="R329" s="317">
        <v>34</v>
      </c>
      <c r="S329" s="3" t="s">
        <v>68</v>
      </c>
      <c r="T329" s="112">
        <f t="shared" si="811"/>
        <v>2.2920844637831412E-2</v>
      </c>
      <c r="V329" s="317">
        <v>34</v>
      </c>
      <c r="W329" s="3" t="s">
        <v>68</v>
      </c>
      <c r="X329" s="112">
        <f t="shared" si="812"/>
        <v>3.402936033469689E-2</v>
      </c>
      <c r="Z329" s="317">
        <v>34</v>
      </c>
      <c r="AA329" s="3" t="s">
        <v>68</v>
      </c>
      <c r="AB329" s="112">
        <f t="shared" si="813"/>
        <v>1.4096219263452558E-2</v>
      </c>
    </row>
    <row r="330" spans="2:28" x14ac:dyDescent="0.2">
      <c r="B330" s="317">
        <v>35</v>
      </c>
      <c r="C330" s="3" t="s">
        <v>69</v>
      </c>
      <c r="D330" s="112">
        <f t="shared" si="803"/>
        <v>0.46518401472019905</v>
      </c>
      <c r="F330" s="317">
        <v>35</v>
      </c>
      <c r="G330" s="3" t="s">
        <v>69</v>
      </c>
      <c r="H330" s="112">
        <f t="shared" si="804"/>
        <v>0.30141668354641865</v>
      </c>
      <c r="J330" s="317">
        <v>35</v>
      </c>
      <c r="K330" s="3" t="s">
        <v>69</v>
      </c>
      <c r="L330" s="112">
        <f t="shared" si="805"/>
        <v>6.9934630783695134E-2</v>
      </c>
      <c r="N330" s="317">
        <v>35</v>
      </c>
      <c r="O330" s="3" t="s">
        <v>69</v>
      </c>
      <c r="P330" s="112">
        <f t="shared" si="810"/>
        <v>8.8391879561778131E-2</v>
      </c>
      <c r="R330" s="317">
        <v>35</v>
      </c>
      <c r="S330" s="3" t="s">
        <v>69</v>
      </c>
      <c r="T330" s="112">
        <f t="shared" si="811"/>
        <v>9.383771244997504E-3</v>
      </c>
      <c r="V330" s="317">
        <v>35</v>
      </c>
      <c r="W330" s="3" t="s">
        <v>69</v>
      </c>
      <c r="X330" s="112">
        <f t="shared" si="812"/>
        <v>6.5689020142911461E-2</v>
      </c>
      <c r="Z330" s="317">
        <v>35</v>
      </c>
      <c r="AA330" s="3" t="s">
        <v>69</v>
      </c>
      <c r="AB330" s="112">
        <f t="shared" si="813"/>
        <v>0</v>
      </c>
    </row>
    <row r="331" spans="2:28" x14ac:dyDescent="0.2">
      <c r="B331" s="317">
        <v>36</v>
      </c>
      <c r="C331" s="3" t="s">
        <v>70</v>
      </c>
      <c r="D331" s="112">
        <f t="shared" si="803"/>
        <v>0.48910716124290138</v>
      </c>
      <c r="F331" s="317">
        <v>36</v>
      </c>
      <c r="G331" s="3" t="s">
        <v>70</v>
      </c>
      <c r="H331" s="112">
        <f t="shared" si="804"/>
        <v>0.3147560187638051</v>
      </c>
      <c r="J331" s="317">
        <v>36</v>
      </c>
      <c r="K331" s="3" t="s">
        <v>70</v>
      </c>
      <c r="L331" s="112">
        <f t="shared" si="805"/>
        <v>9.2170194295082067E-2</v>
      </c>
      <c r="N331" s="317">
        <v>36</v>
      </c>
      <c r="O331" s="3" t="s">
        <v>70</v>
      </c>
      <c r="P331" s="112">
        <f t="shared" si="810"/>
        <v>3.1680077242187923E-2</v>
      </c>
      <c r="R331" s="317">
        <v>36</v>
      </c>
      <c r="S331" s="3" t="s">
        <v>70</v>
      </c>
      <c r="T331" s="112">
        <f t="shared" si="811"/>
        <v>4.6442559247100229E-3</v>
      </c>
      <c r="V331" s="317">
        <v>36</v>
      </c>
      <c r="W331" s="3" t="s">
        <v>70</v>
      </c>
      <c r="X331" s="112">
        <f t="shared" si="812"/>
        <v>1.9322080338714E-2</v>
      </c>
      <c r="Z331" s="317">
        <v>36</v>
      </c>
      <c r="AA331" s="3" t="s">
        <v>70</v>
      </c>
      <c r="AB331" s="112">
        <f t="shared" si="813"/>
        <v>4.8320212192599653E-2</v>
      </c>
    </row>
    <row r="332" spans="2:28" x14ac:dyDescent="0.2">
      <c r="B332" s="317">
        <v>39</v>
      </c>
      <c r="C332" s="3" t="s">
        <v>71</v>
      </c>
      <c r="D332" s="112">
        <f t="shared" si="803"/>
        <v>0.46672815962688768</v>
      </c>
      <c r="F332" s="317">
        <v>39</v>
      </c>
      <c r="G332" s="3" t="s">
        <v>71</v>
      </c>
      <c r="H332" s="112">
        <f t="shared" si="804"/>
        <v>0.37789457567500739</v>
      </c>
      <c r="J332" s="317">
        <v>39</v>
      </c>
      <c r="K332" s="3" t="s">
        <v>71</v>
      </c>
      <c r="L332" s="112">
        <f t="shared" si="805"/>
        <v>9.740636005030448E-2</v>
      </c>
      <c r="N332" s="317">
        <v>39</v>
      </c>
      <c r="O332" s="3" t="s">
        <v>71</v>
      </c>
      <c r="P332" s="112">
        <f t="shared" si="810"/>
        <v>4.1108925465368276E-2</v>
      </c>
      <c r="R332" s="317">
        <v>39</v>
      </c>
      <c r="S332" s="3" t="s">
        <v>71</v>
      </c>
      <c r="T332" s="112">
        <f t="shared" si="811"/>
        <v>1.3211288390414995E-2</v>
      </c>
      <c r="V332" s="317">
        <v>39</v>
      </c>
      <c r="W332" s="3" t="s">
        <v>71</v>
      </c>
      <c r="X332" s="112">
        <f t="shared" si="812"/>
        <v>3.2775970722461333E-3</v>
      </c>
      <c r="Z332" s="317">
        <v>39</v>
      </c>
      <c r="AA332" s="3" t="s">
        <v>71</v>
      </c>
      <c r="AB332" s="112">
        <f t="shared" si="813"/>
        <v>3.7309371977082954E-4</v>
      </c>
    </row>
    <row r="333" spans="2:28" x14ac:dyDescent="0.2">
      <c r="B333" s="317">
        <v>40</v>
      </c>
      <c r="C333" s="3" t="s">
        <v>72</v>
      </c>
      <c r="D333" s="112">
        <f t="shared" si="803"/>
        <v>0.798792678727126</v>
      </c>
      <c r="F333" s="317">
        <v>40</v>
      </c>
      <c r="G333" s="3" t="s">
        <v>72</v>
      </c>
      <c r="H333" s="112">
        <f t="shared" si="804"/>
        <v>0.13560525636210624</v>
      </c>
      <c r="J333" s="317">
        <v>40</v>
      </c>
      <c r="K333" s="3" t="s">
        <v>72</v>
      </c>
      <c r="L333" s="112">
        <f t="shared" si="805"/>
        <v>4.2545390490769094E-2</v>
      </c>
      <c r="N333" s="317">
        <v>40</v>
      </c>
      <c r="O333" s="3" t="s">
        <v>72</v>
      </c>
      <c r="P333" s="112">
        <f t="shared" si="810"/>
        <v>1.4281329748829154E-2</v>
      </c>
      <c r="R333" s="317">
        <v>40</v>
      </c>
      <c r="S333" s="3" t="s">
        <v>72</v>
      </c>
      <c r="T333" s="112">
        <f t="shared" si="811"/>
        <v>0</v>
      </c>
      <c r="V333" s="317">
        <v>40</v>
      </c>
      <c r="W333" s="3" t="s">
        <v>72</v>
      </c>
      <c r="X333" s="112">
        <f t="shared" si="812"/>
        <v>8.7753446711694716E-3</v>
      </c>
      <c r="Z333" s="317">
        <v>40</v>
      </c>
      <c r="AA333" s="3" t="s">
        <v>72</v>
      </c>
      <c r="AB333" s="112">
        <f t="shared" si="813"/>
        <v>0</v>
      </c>
    </row>
    <row r="334" spans="2:28" x14ac:dyDescent="0.2">
      <c r="B334" s="317">
        <v>45</v>
      </c>
      <c r="C334" s="3" t="s">
        <v>73</v>
      </c>
      <c r="D334" s="112">
        <f t="shared" si="803"/>
        <v>0.55641449633292617</v>
      </c>
      <c r="F334" s="317">
        <v>45</v>
      </c>
      <c r="G334" s="3" t="s">
        <v>73</v>
      </c>
      <c r="H334" s="112">
        <v>0</v>
      </c>
      <c r="J334" s="317">
        <v>45</v>
      </c>
      <c r="K334" s="3" t="s">
        <v>73</v>
      </c>
      <c r="L334" s="112">
        <f t="shared" si="805"/>
        <v>0.44358550366707383</v>
      </c>
      <c r="N334" s="317">
        <v>45</v>
      </c>
      <c r="O334" s="3" t="s">
        <v>73</v>
      </c>
      <c r="P334" s="112">
        <v>0</v>
      </c>
      <c r="R334" s="317">
        <v>45</v>
      </c>
      <c r="S334" s="3" t="s">
        <v>73</v>
      </c>
      <c r="T334" s="112">
        <v>0</v>
      </c>
      <c r="V334" s="317">
        <v>45</v>
      </c>
      <c r="W334" s="3" t="s">
        <v>73</v>
      </c>
      <c r="X334" s="112">
        <v>0</v>
      </c>
      <c r="Z334" s="317">
        <v>45</v>
      </c>
      <c r="AA334" s="3" t="s">
        <v>73</v>
      </c>
      <c r="AB334" s="112">
        <v>0</v>
      </c>
    </row>
    <row r="335" spans="2:28" ht="13.5" thickBot="1" x14ac:dyDescent="0.25">
      <c r="B335" s="296">
        <v>46</v>
      </c>
      <c r="C335" s="76" t="s">
        <v>74</v>
      </c>
      <c r="D335" s="112">
        <f t="shared" si="803"/>
        <v>1</v>
      </c>
      <c r="F335" s="296">
        <v>46</v>
      </c>
      <c r="G335" s="76" t="s">
        <v>74</v>
      </c>
      <c r="H335" s="112">
        <v>0</v>
      </c>
      <c r="J335" s="296">
        <v>46</v>
      </c>
      <c r="K335" s="76" t="s">
        <v>74</v>
      </c>
      <c r="L335" s="112">
        <f t="shared" si="805"/>
        <v>0</v>
      </c>
      <c r="N335" s="296">
        <v>46</v>
      </c>
      <c r="O335" s="76" t="s">
        <v>74</v>
      </c>
      <c r="P335" s="112">
        <v>0</v>
      </c>
      <c r="R335" s="296">
        <v>46</v>
      </c>
      <c r="S335" s="76" t="s">
        <v>74</v>
      </c>
      <c r="T335" s="112">
        <v>0</v>
      </c>
      <c r="V335" s="296">
        <v>46</v>
      </c>
      <c r="W335" s="76" t="s">
        <v>74</v>
      </c>
      <c r="X335" s="112">
        <v>0</v>
      </c>
      <c r="Z335" s="296">
        <v>46</v>
      </c>
      <c r="AA335" s="76" t="s">
        <v>74</v>
      </c>
      <c r="AB335" s="112">
        <v>0</v>
      </c>
    </row>
    <row r="336" spans="2:28" ht="13.5" thickBot="1" x14ac:dyDescent="0.25">
      <c r="B336" s="305"/>
      <c r="C336" s="306" t="s">
        <v>75</v>
      </c>
      <c r="D336" s="113">
        <f t="shared" si="803"/>
        <v>0.63797081826256541</v>
      </c>
      <c r="F336" s="305"/>
      <c r="G336" s="306" t="s">
        <v>75</v>
      </c>
      <c r="H336" s="113">
        <f>+D63/(D33+D63+D93+D123+D153+D183+D213)</f>
        <v>0.16583749703021927</v>
      </c>
      <c r="J336" s="305"/>
      <c r="K336" s="306" t="s">
        <v>75</v>
      </c>
      <c r="L336" s="113">
        <f t="shared" si="805"/>
        <v>6.9513961128690405E-2</v>
      </c>
      <c r="N336" s="305"/>
      <c r="O336" s="306" t="s">
        <v>75</v>
      </c>
      <c r="P336" s="113">
        <f>+D123/(D33+D63+D93+D123+D153+D183+D213)</f>
        <v>4.5419934495365119E-2</v>
      </c>
      <c r="R336" s="305"/>
      <c r="S336" s="306" t="s">
        <v>75</v>
      </c>
      <c r="T336" s="113">
        <f>+D153/(D33+D63+D93+D123+D153+D183+D213)</f>
        <v>2.4196979496043321E-2</v>
      </c>
      <c r="V336" s="305"/>
      <c r="W336" s="306" t="s">
        <v>75</v>
      </c>
      <c r="X336" s="113">
        <f>+D183/(D33+D63+D93+D123+D153+D183+D213)</f>
        <v>1.6937455605881325E-2</v>
      </c>
      <c r="Z336" s="305"/>
      <c r="AA336" s="306" t="s">
        <v>75</v>
      </c>
      <c r="AB336" s="113">
        <f>+D213/(D33+D63+D93+D123+D153+D183+D213)</f>
        <v>4.0123353981235128E-2</v>
      </c>
    </row>
  </sheetData>
  <hyperlinks>
    <hyperlink ref="A1" location="Indice!A1" display="Índice" xr:uid="{00000000-0004-0000-0300-000000000000}"/>
  </hyperlinks>
  <pageMargins left="0.7" right="0.7" top="0.75" bottom="0.75" header="0.3" footer="0.3"/>
  <pageSetup orientation="portrait" verticalDpi="1200" r:id="rId1"/>
  <ignoredErrors>
    <ignoredError sqref="M322:O322 E322:G322 M321:O321 Q322:S322 Q321:S321 U322:W322 Y322:AA322 D287" formula="1"/>
    <ignoredError sqref="D33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A1:D31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2" width="11.42578125" style="10"/>
    <col min="3" max="3" width="17.5703125" style="10" bestFit="1" customWidth="1"/>
    <col min="4" max="4" width="68.42578125" style="10" bestFit="1" customWidth="1"/>
    <col min="5" max="16384" width="11.42578125" style="10"/>
  </cols>
  <sheetData>
    <row r="1" spans="1:4" ht="15.75" thickBot="1" x14ac:dyDescent="0.3">
      <c r="A1" s="67" t="s">
        <v>36</v>
      </c>
    </row>
    <row r="3" spans="1:4" x14ac:dyDescent="0.2">
      <c r="B3" s="12" t="s">
        <v>138</v>
      </c>
    </row>
    <row r="4" spans="1:4" ht="13.5" thickBot="1" x14ac:dyDescent="0.25"/>
    <row r="5" spans="1:4" ht="13.5" thickBot="1" x14ac:dyDescent="0.25">
      <c r="B5" s="7" t="s">
        <v>39</v>
      </c>
      <c r="C5" s="8" t="s">
        <v>40</v>
      </c>
      <c r="D5" s="5" t="s">
        <v>139</v>
      </c>
    </row>
    <row r="6" spans="1:4" x14ac:dyDescent="0.2">
      <c r="B6" s="18">
        <v>6</v>
      </c>
      <c r="C6" s="26" t="s">
        <v>48</v>
      </c>
      <c r="D6" s="97" t="s">
        <v>140</v>
      </c>
    </row>
    <row r="7" spans="1:4" x14ac:dyDescent="0.2">
      <c r="B7" s="18">
        <v>8</v>
      </c>
      <c r="C7" s="9" t="s">
        <v>50</v>
      </c>
      <c r="D7" s="97" t="s">
        <v>140</v>
      </c>
    </row>
    <row r="8" spans="1:4" x14ac:dyDescent="0.2">
      <c r="B8" s="18">
        <v>9</v>
      </c>
      <c r="C8" s="26" t="s">
        <v>51</v>
      </c>
      <c r="D8" s="97" t="s">
        <v>140</v>
      </c>
    </row>
    <row r="9" spans="1:4" x14ac:dyDescent="0.2">
      <c r="B9" s="92">
        <v>10</v>
      </c>
      <c r="C9" s="26" t="s">
        <v>52</v>
      </c>
      <c r="D9" s="97" t="s">
        <v>140</v>
      </c>
    </row>
    <row r="10" spans="1:4" x14ac:dyDescent="0.2">
      <c r="B10" s="18">
        <v>12</v>
      </c>
      <c r="C10" s="26" t="s">
        <v>53</v>
      </c>
      <c r="D10" s="97" t="s">
        <v>141</v>
      </c>
    </row>
    <row r="11" spans="1:4" x14ac:dyDescent="0.2">
      <c r="B11" s="18">
        <v>13</v>
      </c>
      <c r="C11" s="26" t="s">
        <v>54</v>
      </c>
      <c r="D11" s="97" t="s">
        <v>140</v>
      </c>
    </row>
    <row r="12" spans="1:4" x14ac:dyDescent="0.2">
      <c r="B12" s="18">
        <v>14</v>
      </c>
      <c r="C12" s="26" t="s">
        <v>55</v>
      </c>
      <c r="D12" s="97" t="s">
        <v>140</v>
      </c>
    </row>
    <row r="13" spans="1:4" x14ac:dyDescent="0.2">
      <c r="B13" s="18">
        <v>15</v>
      </c>
      <c r="C13" s="26" t="s">
        <v>56</v>
      </c>
      <c r="D13" s="97" t="s">
        <v>141</v>
      </c>
    </row>
    <row r="14" spans="1:4" x14ac:dyDescent="0.2">
      <c r="B14" s="18">
        <v>18</v>
      </c>
      <c r="C14" s="26" t="s">
        <v>57</v>
      </c>
      <c r="D14" s="97" t="s">
        <v>140</v>
      </c>
    </row>
    <row r="15" spans="1:4" x14ac:dyDescent="0.2">
      <c r="B15" s="18">
        <v>20</v>
      </c>
      <c r="C15" s="26" t="s">
        <v>58</v>
      </c>
      <c r="D15" s="28" t="s">
        <v>142</v>
      </c>
    </row>
    <row r="16" spans="1:4" x14ac:dyDescent="0.2">
      <c r="B16" s="18">
        <v>21</v>
      </c>
      <c r="C16" s="26" t="s">
        <v>59</v>
      </c>
      <c r="D16" s="97" t="s">
        <v>140</v>
      </c>
    </row>
    <row r="17" spans="2:4" x14ac:dyDescent="0.2">
      <c r="B17" s="18">
        <v>22</v>
      </c>
      <c r="C17" s="26" t="s">
        <v>60</v>
      </c>
      <c r="D17" s="97" t="s">
        <v>140</v>
      </c>
    </row>
    <row r="18" spans="2:4" x14ac:dyDescent="0.2">
      <c r="B18" s="18">
        <v>23</v>
      </c>
      <c r="C18" s="26" t="s">
        <v>61</v>
      </c>
      <c r="D18" s="97" t="s">
        <v>140</v>
      </c>
    </row>
    <row r="19" spans="2:4" x14ac:dyDescent="0.2">
      <c r="B19" s="18">
        <v>26</v>
      </c>
      <c r="C19" s="26" t="s">
        <v>62</v>
      </c>
      <c r="D19" s="97" t="s">
        <v>140</v>
      </c>
    </row>
    <row r="20" spans="2:4" x14ac:dyDescent="0.2">
      <c r="B20" s="18">
        <v>28</v>
      </c>
      <c r="C20" s="26" t="s">
        <v>63</v>
      </c>
      <c r="D20" s="97" t="s">
        <v>140</v>
      </c>
    </row>
    <row r="21" spans="2:4" x14ac:dyDescent="0.2">
      <c r="B21" s="18">
        <v>29</v>
      </c>
      <c r="C21" s="26" t="s">
        <v>64</v>
      </c>
      <c r="D21" s="97" t="s">
        <v>140</v>
      </c>
    </row>
    <row r="22" spans="2:4" x14ac:dyDescent="0.2">
      <c r="B22" s="18">
        <v>31</v>
      </c>
      <c r="C22" s="26" t="s">
        <v>65</v>
      </c>
      <c r="D22" s="97" t="s">
        <v>140</v>
      </c>
    </row>
    <row r="23" spans="2:4" x14ac:dyDescent="0.2">
      <c r="B23" s="18">
        <v>32</v>
      </c>
      <c r="C23" s="26" t="s">
        <v>66</v>
      </c>
      <c r="D23" s="97" t="s">
        <v>140</v>
      </c>
    </row>
    <row r="24" spans="2:4" x14ac:dyDescent="0.2">
      <c r="B24" s="18">
        <v>33</v>
      </c>
      <c r="C24" s="9" t="s">
        <v>67</v>
      </c>
      <c r="D24" s="97" t="s">
        <v>140</v>
      </c>
    </row>
    <row r="25" spans="2:4" x14ac:dyDescent="0.2">
      <c r="B25" s="18">
        <v>34</v>
      </c>
      <c r="C25" s="26" t="s">
        <v>68</v>
      </c>
      <c r="D25" s="97" t="s">
        <v>140</v>
      </c>
    </row>
    <row r="26" spans="2:4" x14ac:dyDescent="0.2">
      <c r="B26" s="18">
        <v>35</v>
      </c>
      <c r="C26" s="26" t="s">
        <v>69</v>
      </c>
      <c r="D26" s="97" t="s">
        <v>140</v>
      </c>
    </row>
    <row r="27" spans="2:4" x14ac:dyDescent="0.2">
      <c r="B27" s="18">
        <v>36</v>
      </c>
      <c r="C27" s="26" t="s">
        <v>70</v>
      </c>
      <c r="D27" s="97" t="s">
        <v>140</v>
      </c>
    </row>
    <row r="28" spans="2:4" x14ac:dyDescent="0.2">
      <c r="B28" s="18">
        <v>39</v>
      </c>
      <c r="C28" s="26" t="s">
        <v>71</v>
      </c>
      <c r="D28" s="97" t="s">
        <v>140</v>
      </c>
    </row>
    <row r="29" spans="2:4" x14ac:dyDescent="0.2">
      <c r="B29" s="18">
        <v>40</v>
      </c>
      <c r="C29" s="26" t="s">
        <v>72</v>
      </c>
      <c r="D29" s="97" t="s">
        <v>140</v>
      </c>
    </row>
    <row r="30" spans="2:4" x14ac:dyDescent="0.2">
      <c r="B30" s="18">
        <v>45</v>
      </c>
      <c r="C30" s="26" t="s">
        <v>73</v>
      </c>
      <c r="D30" s="28" t="s">
        <v>142</v>
      </c>
    </row>
    <row r="31" spans="2:4" ht="13.5" thickBot="1" x14ac:dyDescent="0.25">
      <c r="B31" s="20">
        <v>46</v>
      </c>
      <c r="C31" s="27" t="s">
        <v>74</v>
      </c>
      <c r="D31" s="210" t="s">
        <v>142</v>
      </c>
    </row>
  </sheetData>
  <autoFilter ref="B5:D29" xr:uid="{00000000-0009-0000-0000-000005000000}"/>
  <hyperlinks>
    <hyperlink ref="A1" location="Indice!A1" display="Índice" xr:uid="{00000000-0004-0000-0500-000000000000}"/>
  </hyperlinks>
  <pageMargins left="0.7" right="0.7" top="0.75" bottom="0.75" header="0.3" footer="0.3"/>
  <pageSetup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AB31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3" width="11.42578125" style="10"/>
    <col min="4" max="4" width="17.5703125" style="10" bestFit="1" customWidth="1"/>
    <col min="5" max="25" width="11.5703125" style="10" customWidth="1"/>
    <col min="26" max="16384" width="11.42578125" style="10"/>
  </cols>
  <sheetData>
    <row r="1" spans="1:25" ht="15.75" thickBot="1" x14ac:dyDescent="0.3">
      <c r="A1" s="67" t="s">
        <v>36</v>
      </c>
    </row>
    <row r="3" spans="1:25" x14ac:dyDescent="0.2">
      <c r="B3" s="12" t="s">
        <v>143</v>
      </c>
    </row>
    <row r="4" spans="1:25" ht="13.5" thickBot="1" x14ac:dyDescent="0.25">
      <c r="B4" s="12"/>
    </row>
    <row r="5" spans="1:25" ht="13.5" thickBot="1" x14ac:dyDescent="0.25">
      <c r="B5" s="12"/>
      <c r="C5" s="4" t="s">
        <v>39</v>
      </c>
      <c r="D5" s="5" t="s">
        <v>40</v>
      </c>
      <c r="E5" s="6">
        <v>2024</v>
      </c>
      <c r="F5" s="2">
        <f t="shared" ref="F5:Y5" si="0">+E5+1</f>
        <v>2025</v>
      </c>
      <c r="G5" s="2">
        <f t="shared" si="0"/>
        <v>2026</v>
      </c>
      <c r="H5" s="2">
        <f t="shared" si="0"/>
        <v>2027</v>
      </c>
      <c r="I5" s="2">
        <f t="shared" si="0"/>
        <v>2028</v>
      </c>
      <c r="J5" s="2">
        <f t="shared" si="0"/>
        <v>2029</v>
      </c>
      <c r="K5" s="2">
        <f t="shared" si="0"/>
        <v>2030</v>
      </c>
      <c r="L5" s="2">
        <f t="shared" si="0"/>
        <v>2031</v>
      </c>
      <c r="M5" s="2">
        <f t="shared" si="0"/>
        <v>2032</v>
      </c>
      <c r="N5" s="2">
        <f t="shared" si="0"/>
        <v>2033</v>
      </c>
      <c r="O5" s="2">
        <f t="shared" si="0"/>
        <v>2034</v>
      </c>
      <c r="P5" s="2">
        <f t="shared" si="0"/>
        <v>2035</v>
      </c>
      <c r="Q5" s="2">
        <f t="shared" si="0"/>
        <v>2036</v>
      </c>
      <c r="R5" s="2">
        <f t="shared" si="0"/>
        <v>2037</v>
      </c>
      <c r="S5" s="2">
        <f t="shared" si="0"/>
        <v>2038</v>
      </c>
      <c r="T5" s="2">
        <f t="shared" si="0"/>
        <v>2039</v>
      </c>
      <c r="U5" s="2">
        <f t="shared" si="0"/>
        <v>2040</v>
      </c>
      <c r="V5" s="2">
        <f t="shared" si="0"/>
        <v>2041</v>
      </c>
      <c r="W5" s="2">
        <f t="shared" si="0"/>
        <v>2042</v>
      </c>
      <c r="X5" s="2">
        <f t="shared" si="0"/>
        <v>2043</v>
      </c>
      <c r="Y5" s="31">
        <f t="shared" si="0"/>
        <v>2044</v>
      </c>
    </row>
    <row r="6" spans="1:25" x14ac:dyDescent="0.2">
      <c r="A6" s="220"/>
      <c r="B6" s="11"/>
      <c r="C6" s="18">
        <v>6</v>
      </c>
      <c r="D6" s="29" t="s">
        <v>48</v>
      </c>
      <c r="E6" s="287">
        <v>0.05</v>
      </c>
      <c r="F6" s="177">
        <f>+'1.2b Proyección CNE'!E281</f>
        <v>9.6163209151651774E-3</v>
      </c>
      <c r="G6" s="177">
        <f>+'1.2b Proyección CNE'!F281</f>
        <v>1.1367047524671658E-2</v>
      </c>
      <c r="H6" s="177">
        <f>+'1.2b Proyección CNE'!G281</f>
        <v>1.074314023684475E-2</v>
      </c>
      <c r="I6" s="177">
        <f>+'1.2b Proyección CNE'!H281</f>
        <v>1.055410081413255E-2</v>
      </c>
      <c r="J6" s="177">
        <f>+'1.2b Proyección CNE'!I281</f>
        <v>1.0568925636666116E-2</v>
      </c>
      <c r="K6" s="177">
        <f>+'1.2b Proyección CNE'!J281</f>
        <v>1.0645266363306538E-2</v>
      </c>
      <c r="L6" s="177">
        <f>+'1.2b Proyección CNE'!K281</f>
        <v>1.0743727175000162E-2</v>
      </c>
      <c r="M6" s="177">
        <f>+'1.2b Proyección CNE'!L281</f>
        <v>1.0849124360080786E-2</v>
      </c>
      <c r="N6" s="177">
        <f>+'1.2b Proyección CNE'!M281</f>
        <v>1.0956882536133472E-2</v>
      </c>
      <c r="O6" s="177">
        <f>+'1.2b Proyección CNE'!N281</f>
        <v>1.1065329523757939E-2</v>
      </c>
      <c r="P6" s="177">
        <f>+'1.2b Proyección CNE'!O281</f>
        <v>1.1173924085178921E-2</v>
      </c>
      <c r="Q6" s="177">
        <f>+'1.2b Proyección CNE'!P281</f>
        <v>1.1282462267689475E-2</v>
      </c>
      <c r="R6" s="177">
        <f>+'1.2b Proyección CNE'!Q281</f>
        <v>1.1390861098638849E-2</v>
      </c>
      <c r="S6" s="177">
        <f>+'1.2b Proyección CNE'!R281</f>
        <v>1.1499083406820931E-2</v>
      </c>
      <c r="T6" s="177">
        <f>+'1.2b Proyección CNE'!S281</f>
        <v>1.1607077471359029E-2</v>
      </c>
      <c r="U6" s="177">
        <f>+'1.2b Proyección CNE'!T281</f>
        <v>1.1714904798327153E-2</v>
      </c>
      <c r="V6" s="177">
        <f>+'1.2b Proyección CNE'!U281</f>
        <v>1.1822209045642129E-2</v>
      </c>
      <c r="W6" s="177">
        <f>+'1.2b Proyección CNE'!V281</f>
        <v>1.1930253675027647E-2</v>
      </c>
      <c r="X6" s="177">
        <f>+'1.2b Proyección CNE'!W281</f>
        <v>1.2034052242382298E-2</v>
      </c>
      <c r="Y6" s="178">
        <f>+'1.2b Proyección CNE'!X281</f>
        <v>1.2153013536974733E-2</v>
      </c>
    </row>
    <row r="7" spans="1:25" x14ac:dyDescent="0.2">
      <c r="A7" s="220"/>
      <c r="B7" s="11"/>
      <c r="C7" s="18">
        <v>8</v>
      </c>
      <c r="D7" s="28" t="s">
        <v>50</v>
      </c>
      <c r="E7" s="288">
        <v>4.3520660733783245E-2</v>
      </c>
      <c r="F7" s="16">
        <f>+'1.2b Proyección CNE'!E282</f>
        <v>4.3520660733783245E-2</v>
      </c>
      <c r="G7" s="16">
        <f>+'1.2b Proyección CNE'!F282</f>
        <v>4.0770465316882776E-2</v>
      </c>
      <c r="H7" s="16">
        <f>+'1.2b Proyección CNE'!G282</f>
        <v>3.736320672685256E-2</v>
      </c>
      <c r="I7" s="16">
        <f>+'1.2b Proyección CNE'!H282</f>
        <v>3.6019414724548948E-2</v>
      </c>
      <c r="J7" s="16">
        <f>+'1.2b Proyección CNE'!I282</f>
        <v>3.4767124297635954E-2</v>
      </c>
      <c r="K7" s="16">
        <f>+'1.2b Proyección CNE'!J282</f>
        <v>3.3598984236936413E-2</v>
      </c>
      <c r="L7" s="16">
        <f>+'1.2b Proyección CNE'!K282</f>
        <v>3.2506789140995584E-2</v>
      </c>
      <c r="M7" s="16">
        <f>+'1.2b Proyección CNE'!L282</f>
        <v>3.1483366000953694E-2</v>
      </c>
      <c r="N7" s="16">
        <f>+'1.2b Proyección CNE'!M282</f>
        <v>3.0522417557749204E-2</v>
      </c>
      <c r="O7" s="16">
        <f>+'1.2b Proyección CNE'!N282</f>
        <v>2.961839261108401E-2</v>
      </c>
      <c r="P7" s="16">
        <f>+'1.2b Proyección CNE'!O282</f>
        <v>2.8766378712380858E-2</v>
      </c>
      <c r="Q7" s="16">
        <f>+'1.2b Proyección CNE'!P282</f>
        <v>2.7962012860865526E-2</v>
      </c>
      <c r="R7" s="16">
        <f>+'1.2b Proyección CNE'!Q282</f>
        <v>2.7201406774795878E-2</v>
      </c>
      <c r="S7" s="16">
        <f>+'1.2b Proyección CNE'!R282</f>
        <v>2.648108403609184E-2</v>
      </c>
      <c r="T7" s="16">
        <f>+'1.2b Proyección CNE'!S282</f>
        <v>2.5797926964195472E-2</v>
      </c>
      <c r="U7" s="16">
        <f>+'1.2b Proyección CNE'!T282</f>
        <v>2.5149131506381428E-2</v>
      </c>
      <c r="V7" s="16">
        <f>+'1.2b Proyección CNE'!U282</f>
        <v>2.4532168767900764E-2</v>
      </c>
      <c r="W7" s="16">
        <f>+'1.2b Proyección CNE'!V282</f>
        <v>2.3944752069037456E-2</v>
      </c>
      <c r="X7" s="16">
        <f>+'1.2b Proyección CNE'!W282</f>
        <v>2.3384808624345998E-2</v>
      </c>
      <c r="Y7" s="33">
        <f>+'1.2b Proyección CNE'!X282</f>
        <v>2.2850455104741707E-2</v>
      </c>
    </row>
    <row r="8" spans="1:25" x14ac:dyDescent="0.2">
      <c r="A8" s="220"/>
      <c r="B8" s="11"/>
      <c r="C8" s="18">
        <v>9</v>
      </c>
      <c r="D8" s="29" t="s">
        <v>51</v>
      </c>
      <c r="E8" s="288">
        <v>3.727671541582156E-2</v>
      </c>
      <c r="F8" s="16">
        <f>+'1.2b Proyección CNE'!E283</f>
        <v>2.1058352919388845E-2</v>
      </c>
      <c r="G8" s="16">
        <f>+'1.2b Proyección CNE'!F283</f>
        <v>2.3941406220138628E-2</v>
      </c>
      <c r="H8" s="16">
        <f>+'1.2b Proyección CNE'!G283</f>
        <v>2.4365401281195576E-2</v>
      </c>
      <c r="I8" s="16">
        <f>+'1.2b Proyección CNE'!H283</f>
        <v>2.4272005259339924E-2</v>
      </c>
      <c r="J8" s="16">
        <f>+'1.2b Proyección CNE'!I283</f>
        <v>2.4199890260037549E-2</v>
      </c>
      <c r="K8" s="16">
        <f>+'1.2b Proyección CNE'!J283</f>
        <v>2.4123038337982905E-2</v>
      </c>
      <c r="L8" s="16">
        <f>+'1.2b Proyección CNE'!K283</f>
        <v>2.4049791363077944E-2</v>
      </c>
      <c r="M8" s="16">
        <f>+'1.2b Proyección CNE'!L283</f>
        <v>2.3978088475861581E-2</v>
      </c>
      <c r="N8" s="16">
        <f>+'1.2b Proyección CNE'!M283</f>
        <v>2.3908371390167993E-2</v>
      </c>
      <c r="O8" s="16">
        <f>+'1.2b Proyección CNE'!N283</f>
        <v>2.3840455733079802E-2</v>
      </c>
      <c r="P8" s="16">
        <f>+'1.2b Proyección CNE'!O283</f>
        <v>2.3774315894182552E-2</v>
      </c>
      <c r="Q8" s="16">
        <f>+'1.2b Proyección CNE'!P283</f>
        <v>2.3709890319964622E-2</v>
      </c>
      <c r="R8" s="16">
        <f>+'1.2b Proyección CNE'!Q283</f>
        <v>2.3647125335625852E-2</v>
      </c>
      <c r="S8" s="16">
        <f>+'1.2b Proyección CNE'!R283</f>
        <v>2.3585981942717327E-2</v>
      </c>
      <c r="T8" s="16">
        <f>+'1.2b Proyección CNE'!S283</f>
        <v>2.3526365902246882E-2</v>
      </c>
      <c r="U8" s="16">
        <f>+'1.2b Proyección CNE'!T283</f>
        <v>2.3468404754075856E-2</v>
      </c>
      <c r="V8" s="16">
        <f>+'1.2b Proyección CNE'!U283</f>
        <v>2.3411388214179985E-2</v>
      </c>
      <c r="W8" s="16">
        <f>+'1.2b Proyección CNE'!V283</f>
        <v>2.335781055971875E-2</v>
      </c>
      <c r="X8" s="16">
        <f>+'1.2b Proyección CNE'!W283</f>
        <v>2.3297943292395207E-2</v>
      </c>
      <c r="Y8" s="33">
        <f>+'1.2b Proyección CNE'!X283</f>
        <v>2.3269227607308984E-2</v>
      </c>
    </row>
    <row r="9" spans="1:25" x14ac:dyDescent="0.2">
      <c r="A9" s="220"/>
      <c r="B9" s="11"/>
      <c r="C9" s="18">
        <v>10</v>
      </c>
      <c r="D9" s="29" t="s">
        <v>52</v>
      </c>
      <c r="E9" s="288">
        <v>3.92227835034301E-2</v>
      </c>
      <c r="F9" s="16">
        <f>+'1.2b Proyección CNE'!E284</f>
        <v>6.5926784220131651E-3</v>
      </c>
      <c r="G9" s="16">
        <f>+'1.2b Proyección CNE'!F284</f>
        <v>1.0836729570877779E-2</v>
      </c>
      <c r="H9" s="16">
        <f>+'1.2b Proyección CNE'!G284</f>
        <v>1.1234919077449668E-2</v>
      </c>
      <c r="I9" s="16">
        <f>+'1.2b Proyección CNE'!H284</f>
        <v>1.1333518492755434E-2</v>
      </c>
      <c r="J9" s="16">
        <f>+'1.2b Proyección CNE'!I284</f>
        <v>1.1444226908140287E-2</v>
      </c>
      <c r="K9" s="16">
        <f>+'1.2b Proyección CNE'!J284</f>
        <v>1.1551746721180978E-2</v>
      </c>
      <c r="L9" s="16">
        <f>+'1.2b Proyección CNE'!K284</f>
        <v>1.165979611800938E-2</v>
      </c>
      <c r="M9" s="16">
        <f>+'1.2b Proyección CNE'!L284</f>
        <v>1.1767407405558483E-2</v>
      </c>
      <c r="N9" s="16">
        <f>+'1.2b Proyección CNE'!M284</f>
        <v>1.1874797203765386E-2</v>
      </c>
      <c r="O9" s="16">
        <f>+'1.2b Proyección CNE'!N284</f>
        <v>1.1981883048284514E-2</v>
      </c>
      <c r="P9" s="16">
        <f>+'1.2b Proyección CNE'!O284</f>
        <v>1.2088658260925644E-2</v>
      </c>
      <c r="Q9" s="16">
        <f>+'1.2b Proyección CNE'!P284</f>
        <v>1.2195097824428958E-2</v>
      </c>
      <c r="R9" s="16">
        <f>+'1.2b Proyección CNE'!Q284</f>
        <v>1.2301179791879058E-2</v>
      </c>
      <c r="S9" s="16">
        <f>+'1.2b Proyección CNE'!R284</f>
        <v>1.2406889176632463E-2</v>
      </c>
      <c r="T9" s="16">
        <f>+'1.2b Proyección CNE'!S284</f>
        <v>1.2512181210266426E-2</v>
      </c>
      <c r="U9" s="16">
        <f>+'1.2b Proyección CNE'!T284</f>
        <v>1.2617128575517444E-2</v>
      </c>
      <c r="V9" s="16">
        <f>+'1.2b Proyección CNE'!U284</f>
        <v>1.2721352450431267E-2</v>
      </c>
      <c r="W9" s="16">
        <f>+'1.2b Proyección CNE'!V284</f>
        <v>1.2826216684735936E-2</v>
      </c>
      <c r="X9" s="16">
        <f>+'1.2b Proyección CNE'!W284</f>
        <v>1.2926365486819469E-2</v>
      </c>
      <c r="Y9" s="33">
        <f>+'1.2b Proyección CNE'!X284</f>
        <v>1.3042648159022674E-2</v>
      </c>
    </row>
    <row r="10" spans="1:25" x14ac:dyDescent="0.2">
      <c r="A10" s="220"/>
      <c r="B10" s="11"/>
      <c r="C10" s="18">
        <v>13</v>
      </c>
      <c r="D10" s="29" t="s">
        <v>54</v>
      </c>
      <c r="E10" s="288">
        <v>2.0475379912558399E-2</v>
      </c>
      <c r="F10" s="16">
        <f>+'1.2b Proyección CNE'!E285</f>
        <v>2.8621064642312177E-2</v>
      </c>
      <c r="G10" s="16">
        <f>+'1.2b Proyección CNE'!F285</f>
        <v>2.0609222285968398E-2</v>
      </c>
      <c r="H10" s="16">
        <f>+'1.2b Proyección CNE'!G285</f>
        <v>2.0217773812844619E-2</v>
      </c>
      <c r="I10" s="16">
        <f>+'1.2b Proyección CNE'!H285</f>
        <v>1.9817154554770733E-2</v>
      </c>
      <c r="J10" s="16">
        <f>+'1.2b Proyección CNE'!I285</f>
        <v>1.9432066354357902E-2</v>
      </c>
      <c r="K10" s="16">
        <f>+'1.2b Proyección CNE'!J285</f>
        <v>1.9061658933239967E-2</v>
      </c>
      <c r="L10" s="16">
        <f>+'1.2b Proyección CNE'!K285</f>
        <v>1.8705108534054604E-2</v>
      </c>
      <c r="M10" s="16">
        <f>+'1.2b Proyección CNE'!L285</f>
        <v>1.8361651843457283E-2</v>
      </c>
      <c r="N10" s="16">
        <f>+'1.2b Proyección CNE'!M285</f>
        <v>1.8030580599946999E-2</v>
      </c>
      <c r="O10" s="16">
        <f>+'1.2b Proyección CNE'!N285</f>
        <v>1.7711236718764622E-2</v>
      </c>
      <c r="P10" s="16">
        <f>+'1.2b Proyección CNE'!O285</f>
        <v>1.7403007925771874E-2</v>
      </c>
      <c r="Q10" s="16">
        <f>+'1.2b Proyección CNE'!P285</f>
        <v>1.7105323839421427E-2</v>
      </c>
      <c r="R10" s="16">
        <f>+'1.2b Proyección CNE'!Q285</f>
        <v>1.6817652448078979E-2</v>
      </c>
      <c r="S10" s="16">
        <f>+'1.2b Proyección CNE'!R285</f>
        <v>1.6539496936926579E-2</v>
      </c>
      <c r="T10" s="16">
        <f>+'1.2b Proyección CNE'!S285</f>
        <v>1.6270392824641933E-2</v>
      </c>
      <c r="U10" s="16">
        <f>+'1.2b Proyección CNE'!T285</f>
        <v>1.6009905375103717E-2</v>
      </c>
      <c r="V10" s="16">
        <f>+'1.2b Proyección CNE'!U285</f>
        <v>1.5757627253832451E-2</v>
      </c>
      <c r="W10" s="16">
        <f>+'1.2b Proyección CNE'!V285</f>
        <v>1.5513176402559115E-2</v>
      </c>
      <c r="X10" s="16">
        <f>+'1.2b Proyección CNE'!W285</f>
        <v>1.5276194108592378E-2</v>
      </c>
      <c r="Y10" s="33">
        <f>+'1.2b Proyección CNE'!X285</f>
        <v>1.5046343248503513E-2</v>
      </c>
    </row>
    <row r="11" spans="1:25" x14ac:dyDescent="0.2">
      <c r="A11" s="220"/>
      <c r="B11" s="11"/>
      <c r="C11" s="18">
        <v>14</v>
      </c>
      <c r="D11" s="29" t="s">
        <v>55</v>
      </c>
      <c r="E11" s="288">
        <v>5.7339302858133698E-2</v>
      </c>
      <c r="F11" s="16">
        <f>+'1.2b Proyección CNE'!E286</f>
        <v>5.199718695528821E-3</v>
      </c>
      <c r="G11" s="16">
        <f>+'1.2b Proyección CNE'!F286</f>
        <v>9.5090171060983053E-3</v>
      </c>
      <c r="H11" s="16">
        <f>+'1.2b Proyección CNE'!G286</f>
        <v>1.0845231209289263E-2</v>
      </c>
      <c r="I11" s="16">
        <f>+'1.2b Proyección CNE'!H286</f>
        <v>1.0944628356467367E-2</v>
      </c>
      <c r="J11" s="16">
        <f>+'1.2b Proyección CNE'!I286</f>
        <v>1.1055789284261319E-2</v>
      </c>
      <c r="K11" s="16">
        <f>+'1.2b Proyección CNE'!J286</f>
        <v>1.1163947118606909E-2</v>
      </c>
      <c r="L11" s="16">
        <f>+'1.2b Proyección CNE'!K286</f>
        <v>1.1272690848536548E-2</v>
      </c>
      <c r="M11" s="16">
        <f>+'1.2b Proyección CNE'!L286</f>
        <v>1.1381084341846703E-2</v>
      </c>
      <c r="N11" s="16">
        <f>+'1.2b Proyección CNE'!M286</f>
        <v>1.1489335513297672E-2</v>
      </c>
      <c r="O11" s="16">
        <f>+'1.2b Proyección CNE'!N286</f>
        <v>1.1597363177082265E-2</v>
      </c>
      <c r="P11" s="16">
        <f>+'1.2b Proyección CNE'!O286</f>
        <v>1.1705159359859607E-2</v>
      </c>
      <c r="Q11" s="16">
        <f>+'1.2b Proyección CNE'!P286</f>
        <v>1.181269829696685E-2</v>
      </c>
      <c r="R11" s="16">
        <f>+'1.2b Proyección CNE'!Q286</f>
        <v>1.191995713910865E-2</v>
      </c>
      <c r="S11" s="16">
        <f>+'1.2b Proyección CNE'!R286</f>
        <v>1.202691973133474E-2</v>
      </c>
      <c r="T11" s="16">
        <f>+'1.2b Proyección CNE'!S286</f>
        <v>1.2133541000302506E-2</v>
      </c>
      <c r="U11" s="16">
        <f>+'1.2b Proyección CNE'!T286</f>
        <v>1.223988971908696E-2</v>
      </c>
      <c r="V11" s="16">
        <f>+'1.2b Proyección CNE'!U286</f>
        <v>1.2345596624029564E-2</v>
      </c>
      <c r="W11" s="16">
        <f>+'1.2b Proyección CNE'!V286</f>
        <v>1.2451983555124668E-2</v>
      </c>
      <c r="X11" s="16">
        <f>+'1.2b Proyección CNE'!W286</f>
        <v>1.2553848928580358E-2</v>
      </c>
      <c r="Y11" s="33">
        <f>+'1.2b Proyección CNE'!X286</f>
        <v>1.2671440370945808E-2</v>
      </c>
    </row>
    <row r="12" spans="1:25" x14ac:dyDescent="0.2">
      <c r="A12" s="220"/>
      <c r="B12" s="11"/>
      <c r="C12" s="18">
        <v>18</v>
      </c>
      <c r="D12" s="29" t="s">
        <v>57</v>
      </c>
      <c r="E12" s="288">
        <v>3.9059499840207498E-2</v>
      </c>
      <c r="F12" s="16">
        <f>+'1.2b Proyección CNE'!E287</f>
        <v>2.9872155915081189E-2</v>
      </c>
      <c r="G12" s="16">
        <f>+'1.2b Proyección CNE'!F287</f>
        <v>2.8879980779588532E-2</v>
      </c>
      <c r="H12" s="16">
        <f>+'1.2b Proyección CNE'!G287</f>
        <v>2.9847440345120324E-2</v>
      </c>
      <c r="I12" s="16">
        <f>+'1.2b Proyección CNE'!H287</f>
        <v>2.8412132331079309E-2</v>
      </c>
      <c r="J12" s="16">
        <f>+'1.2b Proyección CNE'!I287</f>
        <v>2.8030275636602653E-2</v>
      </c>
      <c r="K12" s="16">
        <f>+'1.2b Proyección CNE'!J287</f>
        <v>2.7410594813882971E-2</v>
      </c>
      <c r="L12" s="16">
        <f>+'1.2b Proyección CNE'!K287</f>
        <v>2.6828657122504262E-2</v>
      </c>
      <c r="M12" s="16">
        <f>+'1.2b Proyección CNE'!L287</f>
        <v>2.632089413869676E-2</v>
      </c>
      <c r="N12" s="16">
        <f>+'1.2b Proyección CNE'!M287</f>
        <v>2.5803494771083901E-2</v>
      </c>
      <c r="O12" s="16">
        <f>+'1.2b Proyección CNE'!N287</f>
        <v>2.5328466720153653E-2</v>
      </c>
      <c r="P12" s="16">
        <f>+'1.2b Proyección CNE'!O287</f>
        <v>2.4869970542311881E-2</v>
      </c>
      <c r="Q12" s="16">
        <f>+'1.2b Proyección CNE'!P287</f>
        <v>2.4434265018955292E-2</v>
      </c>
      <c r="R12" s="16">
        <f>+'1.2b Proyección CNE'!Q287</f>
        <v>2.4018968911210692E-2</v>
      </c>
      <c r="S12" s="16">
        <f>+'1.2b Proyección CNE'!R287</f>
        <v>2.3622159239790275E-2</v>
      </c>
      <c r="T12" s="16">
        <f>+'1.2b Proyección CNE'!S287</f>
        <v>2.3243437327795213E-2</v>
      </c>
      <c r="U12" s="16">
        <f>+'1.2b Proyección CNE'!T287</f>
        <v>2.2881419346148846E-2</v>
      </c>
      <c r="V12" s="16">
        <f>+'1.2b Proyección CNE'!U287</f>
        <v>2.2535091709820154E-2</v>
      </c>
      <c r="W12" s="16">
        <f>+'1.2b Proyección CNE'!V287</f>
        <v>2.220440661574874E-2</v>
      </c>
      <c r="X12" s="16">
        <f>+'1.2b Proyección CNE'!W287</f>
        <v>2.188521109315622E-2</v>
      </c>
      <c r="Y12" s="33">
        <f>+'1.2b Proyección CNE'!X287</f>
        <v>2.1589704091723005E-2</v>
      </c>
    </row>
    <row r="13" spans="1:25" x14ac:dyDescent="0.2">
      <c r="A13" s="220"/>
      <c r="B13" s="11"/>
      <c r="C13" s="18">
        <v>20</v>
      </c>
      <c r="D13" s="29" t="s">
        <v>58</v>
      </c>
      <c r="E13" s="288">
        <v>3.7000000000000144E-2</v>
      </c>
      <c r="F13" s="16">
        <f>+'1.2b Proyección CNE'!E288</f>
        <v>3.6999999999999922E-2</v>
      </c>
      <c r="G13" s="16">
        <f>+'1.2b Proyección CNE'!F288</f>
        <v>3.6999999999999922E-2</v>
      </c>
      <c r="H13" s="16">
        <f>+'1.2b Proyección CNE'!G288</f>
        <v>3.6999999999999922E-2</v>
      </c>
      <c r="I13" s="16">
        <f>+'1.2b Proyección CNE'!H288</f>
        <v>3.69999999999997E-2</v>
      </c>
      <c r="J13" s="16">
        <f>+'1.2b Proyección CNE'!I288</f>
        <v>3.6999999999999922E-2</v>
      </c>
      <c r="K13" s="16">
        <f>+'1.2b Proyección CNE'!J288</f>
        <v>3.6999999999999922E-2</v>
      </c>
      <c r="L13" s="16">
        <f>+'1.2b Proyección CNE'!K288</f>
        <v>3.69999999999997E-2</v>
      </c>
      <c r="M13" s="16">
        <f>+'1.2b Proyección CNE'!L288</f>
        <v>3.7000000000000144E-2</v>
      </c>
      <c r="N13" s="16">
        <f>+'1.2b Proyección CNE'!M288</f>
        <v>3.69999999999997E-2</v>
      </c>
      <c r="O13" s="16">
        <f>+'1.2b Proyección CNE'!N288</f>
        <v>3.6999999999999922E-2</v>
      </c>
      <c r="P13" s="16">
        <f>+'1.2b Proyección CNE'!O288</f>
        <v>3.6999999999999922E-2</v>
      </c>
      <c r="Q13" s="16">
        <f>+'1.2b Proyección CNE'!P288</f>
        <v>3.6999999999999922E-2</v>
      </c>
      <c r="R13" s="16">
        <f>+'1.2b Proyección CNE'!Q288</f>
        <v>3.6999999999999922E-2</v>
      </c>
      <c r="S13" s="16">
        <f>+'1.2b Proyección CNE'!R288</f>
        <v>3.6999999999999922E-2</v>
      </c>
      <c r="T13" s="16">
        <f>+'1.2b Proyección CNE'!S288</f>
        <v>3.6999999999999922E-2</v>
      </c>
      <c r="U13" s="16">
        <f>+'1.2b Proyección CNE'!T288</f>
        <v>3.6999999999999922E-2</v>
      </c>
      <c r="V13" s="16">
        <f>+'1.2b Proyección CNE'!U288</f>
        <v>3.6999999999999922E-2</v>
      </c>
      <c r="W13" s="16">
        <f>+'1.2b Proyección CNE'!V288</f>
        <v>3.6999999999999922E-2</v>
      </c>
      <c r="X13" s="16">
        <f>+'1.2b Proyección CNE'!W288</f>
        <v>3.6999999999999922E-2</v>
      </c>
      <c r="Y13" s="33">
        <f>+'1.2b Proyección CNE'!X288</f>
        <v>3.6999999999999922E-2</v>
      </c>
    </row>
    <row r="14" spans="1:25" x14ac:dyDescent="0.2">
      <c r="A14" s="220"/>
      <c r="B14" s="11"/>
      <c r="C14" s="18">
        <v>21</v>
      </c>
      <c r="D14" s="29" t="s">
        <v>59</v>
      </c>
      <c r="E14" s="288">
        <v>9.3083904643615406E-2</v>
      </c>
      <c r="F14" s="16">
        <f>+'1.2b Proyección CNE'!E289</f>
        <v>4.6742575267905373E-2</v>
      </c>
      <c r="G14" s="16">
        <f>+'1.2b Proyección CNE'!F289</f>
        <v>4.3290269351110355E-2</v>
      </c>
      <c r="H14" s="16">
        <f>+'1.2b Proyección CNE'!G289</f>
        <v>4.1561927374923258E-2</v>
      </c>
      <c r="I14" s="16">
        <f>+'1.2b Proyección CNE'!H289</f>
        <v>3.991403039712238E-2</v>
      </c>
      <c r="J14" s="16">
        <f>+'1.2b Proyección CNE'!I289</f>
        <v>3.8383156411845754E-2</v>
      </c>
      <c r="K14" s="16">
        <f>+'1.2b Proyección CNE'!J289</f>
        <v>3.7013473453755052E-2</v>
      </c>
      <c r="L14" s="16">
        <f>+'1.2b Proyección CNE'!K289</f>
        <v>3.5765684922099972E-2</v>
      </c>
      <c r="M14" s="16">
        <f>+'1.2b Proyección CNE'!L289</f>
        <v>3.4546106624003592E-2</v>
      </c>
      <c r="N14" s="16">
        <f>+'1.2b Proyección CNE'!M289</f>
        <v>3.339252489841793E-2</v>
      </c>
      <c r="O14" s="16">
        <f>+'1.2b Proyección CNE'!N289</f>
        <v>3.2313495689064498E-2</v>
      </c>
      <c r="P14" s="16">
        <f>+'1.2b Proyección CNE'!O289</f>
        <v>3.1302018063315895E-2</v>
      </c>
      <c r="Q14" s="16">
        <f>+'1.2b Proyección CNE'!P289</f>
        <v>3.0351941056122156E-2</v>
      </c>
      <c r="R14" s="16">
        <f>+'1.2b Proyección CNE'!Q289</f>
        <v>2.9457838478968545E-2</v>
      </c>
      <c r="S14" s="16">
        <f>+'1.2b Proyección CNE'!R289</f>
        <v>2.8614905222823728E-2</v>
      </c>
      <c r="T14" s="16">
        <f>+'1.2b Proyección CNE'!S289</f>
        <v>2.7818870869486423E-2</v>
      </c>
      <c r="U14" s="16">
        <f>+'1.2b Proyección CNE'!T289</f>
        <v>2.7065927332071027E-2</v>
      </c>
      <c r="V14" s="16">
        <f>+'1.2b Proyección CNE'!U289</f>
        <v>2.6352667936691443E-2</v>
      </c>
      <c r="W14" s="16">
        <f>+'1.2b Proyección CNE'!V289</f>
        <v>2.567603588897871E-2</v>
      </c>
      <c r="X14" s="16">
        <f>+'1.2b Proyección CNE'!W289</f>
        <v>2.5033280480932563E-2</v>
      </c>
      <c r="Y14" s="33">
        <f>+'1.2b Proyección CNE'!X289</f>
        <v>2.4421919714828322E-2</v>
      </c>
    </row>
    <row r="15" spans="1:25" x14ac:dyDescent="0.2">
      <c r="A15" s="220"/>
      <c r="B15" s="11"/>
      <c r="C15" s="18">
        <v>22</v>
      </c>
      <c r="D15" s="29" t="s">
        <v>60</v>
      </c>
      <c r="E15" s="288">
        <v>4.5997429293869199E-2</v>
      </c>
      <c r="F15" s="16">
        <f>+'1.2b Proyección CNE'!E290</f>
        <v>3.2513868560313908E-2</v>
      </c>
      <c r="G15" s="16">
        <f>+'1.2b Proyección CNE'!F290</f>
        <v>3.3201749654235169E-2</v>
      </c>
      <c r="H15" s="16">
        <f>+'1.2b Proyección CNE'!G290</f>
        <v>3.2488413766835089E-2</v>
      </c>
      <c r="I15" s="16">
        <f>+'1.2b Proyección CNE'!H290</f>
        <v>3.1668696000262786E-2</v>
      </c>
      <c r="J15" s="16">
        <f>+'1.2b Proyección CNE'!I290</f>
        <v>3.0907776659057529E-2</v>
      </c>
      <c r="K15" s="16">
        <f>+'1.2b Proyección CNE'!J290</f>
        <v>3.0187721324093975E-2</v>
      </c>
      <c r="L15" s="16">
        <f>+'1.2b Proyección CNE'!K290</f>
        <v>2.9508517627512054E-2</v>
      </c>
      <c r="M15" s="16">
        <f>+'1.2b Proyección CNE'!L290</f>
        <v>2.886625794903086E-2</v>
      </c>
      <c r="N15" s="16">
        <f>+'1.2b Proyección CNE'!M290</f>
        <v>2.8258393463069353E-2</v>
      </c>
      <c r="O15" s="16">
        <f>+'1.2b Proyección CNE'!N290</f>
        <v>2.7682384156203277E-2</v>
      </c>
      <c r="P15" s="16">
        <f>+'1.2b Proyección CNE'!O290</f>
        <v>2.7135992126651409E-2</v>
      </c>
      <c r="Q15" s="16">
        <f>+'1.2b Proyección CNE'!P290</f>
        <v>2.661717362002447E-2</v>
      </c>
      <c r="R15" s="16">
        <f>+'1.2b Proyección CNE'!Q290</f>
        <v>2.6124073187163477E-2</v>
      </c>
      <c r="S15" s="16">
        <f>+'1.2b Proyección CNE'!R290</f>
        <v>2.5655005755409466E-2</v>
      </c>
      <c r="T15" s="16">
        <f>+'1.2b Proyección CNE'!S290</f>
        <v>2.5208410365902267E-2</v>
      </c>
      <c r="U15" s="16">
        <f>+'1.2b Proyección CNE'!T290</f>
        <v>2.4782946452668764E-2</v>
      </c>
      <c r="V15" s="16">
        <f>+'1.2b Proyección CNE'!U290</f>
        <v>2.4377052725881532E-2</v>
      </c>
      <c r="W15" s="16">
        <f>+'1.2b Proyección CNE'!V290</f>
        <v>2.3990563520052133E-2</v>
      </c>
      <c r="X15" s="16">
        <f>+'1.2b Proyección CNE'!W290</f>
        <v>2.3618490156657623E-2</v>
      </c>
      <c r="Y15" s="33">
        <f>+'1.2b Proyección CNE'!X290</f>
        <v>2.3274896474630324E-2</v>
      </c>
    </row>
    <row r="16" spans="1:25" x14ac:dyDescent="0.2">
      <c r="A16" s="220"/>
      <c r="B16" s="11"/>
      <c r="C16" s="18">
        <v>23</v>
      </c>
      <c r="D16" s="29" t="s">
        <v>61</v>
      </c>
      <c r="E16" s="288">
        <v>7.0358112362045394E-2</v>
      </c>
      <c r="F16" s="16">
        <f>+'1.2b Proyección CNE'!E291</f>
        <v>5.294609130339456E-2</v>
      </c>
      <c r="G16" s="16">
        <f>+'1.2b Proyección CNE'!F291</f>
        <v>5.0647840710486669E-2</v>
      </c>
      <c r="H16" s="16">
        <f>+'1.2b Proyección CNE'!G291</f>
        <v>4.8327440232425634E-2</v>
      </c>
      <c r="I16" s="16">
        <f>+'1.2b Proyección CNE'!H291</f>
        <v>4.6197083226598767E-2</v>
      </c>
      <c r="J16" s="16">
        <f>+'1.2b Proyección CNE'!I291</f>
        <v>4.4290224255691957E-2</v>
      </c>
      <c r="K16" s="16">
        <f>+'1.2b Proyección CNE'!J291</f>
        <v>4.255129161611837E-2</v>
      </c>
      <c r="L16" s="16">
        <f>+'1.2b Proyección CNE'!K291</f>
        <v>4.0955816922344068E-2</v>
      </c>
      <c r="M16" s="16">
        <f>+'1.2b Proyección CNE'!L291</f>
        <v>3.9484414101309095E-2</v>
      </c>
      <c r="N16" s="16">
        <f>+'1.2b Proyección CNE'!M291</f>
        <v>3.8122715244288452E-2</v>
      </c>
      <c r="O16" s="16">
        <f>+'1.2b Proyección CNE'!N291</f>
        <v>3.6858779543254228E-2</v>
      </c>
      <c r="P16" s="16">
        <f>+'1.2b Proyección CNE'!O291</f>
        <v>3.5682542734254641E-2</v>
      </c>
      <c r="Q16" s="16">
        <f>+'1.2b Proyección CNE'!P291</f>
        <v>3.4585334080136976E-2</v>
      </c>
      <c r="R16" s="16">
        <f>+'1.2b Proyección CNE'!Q291</f>
        <v>3.355961824579734E-2</v>
      </c>
      <c r="S16" s="16">
        <f>+'1.2b Proyección CNE'!R291</f>
        <v>3.2598804502782297E-2</v>
      </c>
      <c r="T16" s="16">
        <f>+'1.2b Proyección CNE'!S291</f>
        <v>3.1697080682618228E-2</v>
      </c>
      <c r="U16" s="16">
        <f>+'1.2b Proyección CNE'!T291</f>
        <v>3.084936862161225E-2</v>
      </c>
      <c r="V16" s="16">
        <f>+'1.2b Proyección CNE'!U291</f>
        <v>3.0050950019579581E-2</v>
      </c>
      <c r="W16" s="16">
        <f>+'1.2b Proyección CNE'!V291</f>
        <v>2.9298438559595574E-2</v>
      </c>
      <c r="X16" s="16">
        <f>+'1.2b Proyección CNE'!W291</f>
        <v>2.8585724741529761E-2</v>
      </c>
      <c r="Y16" s="33">
        <f>+'1.2b Proyección CNE'!X291</f>
        <v>2.7919182606602755E-2</v>
      </c>
    </row>
    <row r="17" spans="1:28" x14ac:dyDescent="0.2">
      <c r="A17" s="220"/>
      <c r="B17" s="11"/>
      <c r="C17" s="18">
        <v>26</v>
      </c>
      <c r="D17" s="29" t="s">
        <v>62</v>
      </c>
      <c r="E17" s="288">
        <v>7.3829230758179196E-2</v>
      </c>
      <c r="F17" s="16">
        <f>+'1.2b Proyección CNE'!E292</f>
        <v>1.8770447430978887E-2</v>
      </c>
      <c r="G17" s="16">
        <f>+'1.2b Proyección CNE'!F292</f>
        <v>1.8423886708532011E-2</v>
      </c>
      <c r="H17" s="16">
        <f>+'1.2b Proyección CNE'!G292</f>
        <v>1.8101930323954019E-2</v>
      </c>
      <c r="I17" s="16">
        <f>+'1.2b Proyección CNE'!H292</f>
        <v>8.6222704015761487E-3</v>
      </c>
      <c r="J17" s="16">
        <f>+'1.2b Proyección CNE'!I292</f>
        <v>3.1899055777784291E-2</v>
      </c>
      <c r="K17" s="16">
        <f>+'1.2b Proyección CNE'!J292</f>
        <v>1.2790765558790662E-2</v>
      </c>
      <c r="L17" s="16">
        <f>+'1.2b Proyección CNE'!K292</f>
        <v>2.0069808051470739E-2</v>
      </c>
      <c r="M17" s="16">
        <f>+'1.2b Proyección CNE'!L292</f>
        <v>1.263977534017191E-2</v>
      </c>
      <c r="N17" s="16">
        <f>+'1.2b Proyección CNE'!M292</f>
        <v>1.6308674234174036E-2</v>
      </c>
      <c r="O17" s="16">
        <f>+'1.2b Proyección CNE'!N292</f>
        <v>1.6057036983182504E-2</v>
      </c>
      <c r="P17" s="16">
        <f>+'1.2b Proyección CNE'!O292</f>
        <v>1.5813191527999759E-2</v>
      </c>
      <c r="Q17" s="16">
        <f>+'1.2b Proyección CNE'!P292</f>
        <v>1.651318461234208E-2</v>
      </c>
      <c r="R17" s="16">
        <f>+'1.2b Proyección CNE'!Q292</f>
        <v>1.5995439745150053E-2</v>
      </c>
      <c r="S17" s="16">
        <f>+'1.2b Proyección CNE'!R292</f>
        <v>2.2228313114515341E-2</v>
      </c>
      <c r="T17" s="16">
        <f>+'1.2b Proyección CNE'!S292</f>
        <v>2.2237755251634406E-2</v>
      </c>
      <c r="U17" s="16">
        <f>+'1.2b Proyección CNE'!T292</f>
        <v>2.1863348990818432E-2</v>
      </c>
      <c r="V17" s="16">
        <f>+'1.2b Proyección CNE'!U292</f>
        <v>2.1855646235139581E-2</v>
      </c>
      <c r="W17" s="16">
        <f>+'1.2b Proyección CNE'!V292</f>
        <v>6.8455751458051939E-3</v>
      </c>
      <c r="X17" s="16">
        <f>+'1.2b Proyección CNE'!W292</f>
        <v>8.3372417958205158E-3</v>
      </c>
      <c r="Y17" s="33">
        <f>+'1.2b Proyección CNE'!X292</f>
        <v>8.3396500681269803E-3</v>
      </c>
    </row>
    <row r="18" spans="1:28" x14ac:dyDescent="0.2">
      <c r="A18" s="220"/>
      <c r="B18" s="11"/>
      <c r="C18" s="18">
        <v>28</v>
      </c>
      <c r="D18" s="29" t="s">
        <v>63</v>
      </c>
      <c r="E18" s="288">
        <v>4.1669182907857802E-2</v>
      </c>
      <c r="F18" s="16">
        <f>+'1.2b Proyección CNE'!E293</f>
        <v>1.7518647626700856E-2</v>
      </c>
      <c r="G18" s="16">
        <f>+'1.2b Proyección CNE'!F293</f>
        <v>2.0917037171797048E-4</v>
      </c>
      <c r="H18" s="16">
        <f>+'1.2b Proyección CNE'!G293</f>
        <v>2.5406878121359E-6</v>
      </c>
      <c r="I18" s="16">
        <f>+'1.2b Proyección CNE'!H293</f>
        <v>3.0866839750842701E-8</v>
      </c>
      <c r="J18" s="16">
        <f>+'1.2b Proyección CNE'!I293</f>
        <v>3.750024735182933E-10</v>
      </c>
      <c r="K18" s="16">
        <f>+'1.2b Proyección CNE'!J293</f>
        <v>4.5556891592468673E-12</v>
      </c>
      <c r="L18" s="16">
        <f>+'1.2b Proyección CNE'!K293</f>
        <v>5.5733195836182858E-14</v>
      </c>
      <c r="M18" s="16">
        <f>+'1.2b Proyección CNE'!L293</f>
        <v>0</v>
      </c>
      <c r="N18" s="16">
        <f>+'1.2b Proyección CNE'!M293</f>
        <v>0</v>
      </c>
      <c r="O18" s="16">
        <f>+'1.2b Proyección CNE'!N293</f>
        <v>0</v>
      </c>
      <c r="P18" s="16">
        <f>+'1.2b Proyección CNE'!O293</f>
        <v>0</v>
      </c>
      <c r="Q18" s="16">
        <f>+'1.2b Proyección CNE'!P293</f>
        <v>0</v>
      </c>
      <c r="R18" s="16">
        <f>+'1.2b Proyección CNE'!Q293</f>
        <v>0</v>
      </c>
      <c r="S18" s="16">
        <f>+'1.2b Proyección CNE'!R293</f>
        <v>0</v>
      </c>
      <c r="T18" s="16">
        <f>+'1.2b Proyección CNE'!S293</f>
        <v>0</v>
      </c>
      <c r="U18" s="16">
        <f>+'1.2b Proyección CNE'!T293</f>
        <v>0</v>
      </c>
      <c r="V18" s="16">
        <f>+'1.2b Proyección CNE'!U293</f>
        <v>0</v>
      </c>
      <c r="W18" s="16">
        <f>+'1.2b Proyección CNE'!V293</f>
        <v>0</v>
      </c>
      <c r="X18" s="16">
        <f>+'1.2b Proyección CNE'!W293</f>
        <v>0</v>
      </c>
      <c r="Y18" s="33">
        <f>+'1.2b Proyección CNE'!X293</f>
        <v>0</v>
      </c>
    </row>
    <row r="19" spans="1:28" x14ac:dyDescent="0.2">
      <c r="A19" s="220"/>
      <c r="B19" s="11"/>
      <c r="C19" s="18">
        <v>29</v>
      </c>
      <c r="D19" s="29" t="s">
        <v>64</v>
      </c>
      <c r="E19" s="288">
        <v>3.63534511916144E-2</v>
      </c>
      <c r="F19" s="16">
        <f>+'1.2b Proyección CNE'!E294</f>
        <v>1.0192718900010167E-2</v>
      </c>
      <c r="G19" s="16">
        <f>+'1.2b Proyección CNE'!F294</f>
        <v>2.3029930319450553E-2</v>
      </c>
      <c r="H19" s="16">
        <f>+'1.2b Proyección CNE'!G294</f>
        <v>1.9407616852578524E-2</v>
      </c>
      <c r="I19" s="16">
        <f>+'1.2b Proyección CNE'!H294</f>
        <v>2.0240991695229305E-2</v>
      </c>
      <c r="J19" s="16">
        <f>+'1.2b Proyección CNE'!I294</f>
        <v>1.9373653034509442E-2</v>
      </c>
      <c r="K19" s="16">
        <f>+'1.2b Proyección CNE'!J294</f>
        <v>1.9185955778203923E-2</v>
      </c>
      <c r="L19" s="16">
        <f>+'1.2b Proyección CNE'!K294</f>
        <v>1.8754816085686299E-2</v>
      </c>
      <c r="M19" s="16">
        <f>+'1.2b Proyección CNE'!L294</f>
        <v>1.8436680877617961E-2</v>
      </c>
      <c r="N19" s="16">
        <f>+'1.2b Proyección CNE'!M294</f>
        <v>1.8092398257609554E-2</v>
      </c>
      <c r="O19" s="16">
        <f>+'1.2b Proyección CNE'!N294</f>
        <v>1.7774964407986538E-2</v>
      </c>
      <c r="P19" s="16">
        <f>+'1.2b Proyección CNE'!O294</f>
        <v>1.7462947727154621E-2</v>
      </c>
      <c r="Q19" s="16">
        <f>+'1.2b Proyección CNE'!P294</f>
        <v>1.7163842693421305E-2</v>
      </c>
      <c r="R19" s="16">
        <f>+'1.2b Proyección CNE'!Q294</f>
        <v>1.6873977243373695E-2</v>
      </c>
      <c r="S19" s="16">
        <f>+'1.2b Proyección CNE'!R294</f>
        <v>1.659406382838946E-2</v>
      </c>
      <c r="T19" s="16">
        <f>+'1.2b Proyección CNE'!S294</f>
        <v>1.632315958620234E-2</v>
      </c>
      <c r="U19" s="16">
        <f>+'1.2b Proyección CNE'!T294</f>
        <v>1.6061007456425802E-2</v>
      </c>
      <c r="V19" s="16">
        <f>+'1.2b Proyección CNE'!U294</f>
        <v>1.5807123584414162E-2</v>
      </c>
      <c r="W19" s="16">
        <f>+'1.2b Proyección CNE'!V294</f>
        <v>1.5561148738088448E-2</v>
      </c>
      <c r="X19" s="16">
        <f>+'1.2b Proyección CNE'!W294</f>
        <v>1.5322708947037356E-2</v>
      </c>
      <c r="Y19" s="33">
        <f>+'1.2b Proyección CNE'!X294</f>
        <v>1.5091467114856538E-2</v>
      </c>
    </row>
    <row r="20" spans="1:28" x14ac:dyDescent="0.2">
      <c r="A20" s="220"/>
      <c r="B20" s="11"/>
      <c r="C20" s="18">
        <v>31</v>
      </c>
      <c r="D20" s="29" t="s">
        <v>65</v>
      </c>
      <c r="E20" s="288">
        <v>5.3686865173087003E-2</v>
      </c>
      <c r="F20" s="16">
        <f>+'1.2b Proyección CNE'!E295</f>
        <v>2.7957069798753675E-2</v>
      </c>
      <c r="G20" s="16">
        <f>+'1.2b Proyección CNE'!F295</f>
        <v>2.3576566735588722E-2</v>
      </c>
      <c r="H20" s="16">
        <f>+'1.2b Proyección CNE'!G295</f>
        <v>2.1806322809072354E-2</v>
      </c>
      <c r="I20" s="16">
        <f>+'1.2b Proyección CNE'!H295</f>
        <v>2.1121166205738007E-2</v>
      </c>
      <c r="J20" s="16">
        <f>+'1.2b Proyección CNE'!I295</f>
        <v>2.0910038478930693E-2</v>
      </c>
      <c r="K20" s="16">
        <f>+'1.2b Proyección CNE'!J295</f>
        <v>2.0840997936897088E-2</v>
      </c>
      <c r="L20" s="16">
        <f>+'1.2b Proyección CNE'!K295</f>
        <v>2.0821634857427274E-2</v>
      </c>
      <c r="M20" s="16">
        <f>+'1.2b Proyección CNE'!L295</f>
        <v>2.0817704695661243E-2</v>
      </c>
      <c r="N20" s="16">
        <f>+'1.2b Proyección CNE'!M295</f>
        <v>2.0818980632582029E-2</v>
      </c>
      <c r="O20" s="16">
        <f>+'1.2b Proyección CNE'!N295</f>
        <v>2.0821862216073184E-2</v>
      </c>
      <c r="P20" s="16">
        <f>+'1.2b Proyección CNE'!O295</f>
        <v>2.0825232471612276E-2</v>
      </c>
      <c r="Q20" s="16">
        <f>+'1.2b Proyección CNE'!P295</f>
        <v>2.0828711377648634E-2</v>
      </c>
      <c r="R20" s="16">
        <f>+'1.2b Proyección CNE'!Q295</f>
        <v>2.0832176248357204E-2</v>
      </c>
      <c r="S20" s="16">
        <f>+'1.2b Proyección CNE'!R295</f>
        <v>2.0835598338610817E-2</v>
      </c>
      <c r="T20" s="16">
        <f>+'1.2b Proyección CNE'!S295</f>
        <v>2.0838925459001123E-2</v>
      </c>
      <c r="U20" s="16">
        <f>+'1.2b Proyección CNE'!T295</f>
        <v>2.0842309398238612E-2</v>
      </c>
      <c r="V20" s="16">
        <f>+'1.2b Proyección CNE'!U295</f>
        <v>2.0845158242717821E-2</v>
      </c>
      <c r="W20" s="16">
        <f>+'1.2b Proyección CNE'!V295</f>
        <v>2.0849736648407502E-2</v>
      </c>
      <c r="X20" s="16">
        <f>+'1.2b Proyección CNE'!W295</f>
        <v>2.0847383235758299E-2</v>
      </c>
      <c r="Y20" s="33">
        <f>+'1.2b Proyección CNE'!X295</f>
        <v>2.0871705297538679E-2</v>
      </c>
    </row>
    <row r="21" spans="1:28" x14ac:dyDescent="0.2">
      <c r="A21" s="220"/>
      <c r="B21" s="11"/>
      <c r="C21" s="18">
        <v>32</v>
      </c>
      <c r="D21" s="29" t="s">
        <v>66</v>
      </c>
      <c r="E21" s="288">
        <v>2.9856375374905601E-2</v>
      </c>
      <c r="F21" s="16">
        <f>+'1.2b Proyección CNE'!E296</f>
        <v>3.3553179066692307E-2</v>
      </c>
      <c r="G21" s="16">
        <f>+'1.2b Proyección CNE'!F296</f>
        <v>2.5861756656568202E-2</v>
      </c>
      <c r="H21" s="16">
        <f>+'1.2b Proyección CNE'!G296</f>
        <v>2.6077697507313813E-2</v>
      </c>
      <c r="I21" s="16">
        <f>+'1.2b Proyección CNE'!H296</f>
        <v>2.5926020828682894E-2</v>
      </c>
      <c r="J21" s="16">
        <f>+'1.2b Proyección CNE'!I296</f>
        <v>2.5806905012935921E-2</v>
      </c>
      <c r="K21" s="16">
        <f>+'1.2b Proyección CNE'!J296</f>
        <v>2.5684637660424503E-2</v>
      </c>
      <c r="L21" s="16">
        <f>+'1.2b Proyección CNE'!K296</f>
        <v>2.5567660749122867E-2</v>
      </c>
      <c r="M21" s="16">
        <f>+'1.2b Proyección CNE'!L296</f>
        <v>2.5453704726650317E-2</v>
      </c>
      <c r="N21" s="16">
        <f>+'1.2b Proyección CNE'!M296</f>
        <v>2.5343176045490523E-2</v>
      </c>
      <c r="O21" s="16">
        <f>+'1.2b Proyección CNE'!N296</f>
        <v>2.5235821611023779E-2</v>
      </c>
      <c r="P21" s="16">
        <f>+'1.2b Proyección CNE'!O296</f>
        <v>2.5131559488275279E-2</v>
      </c>
      <c r="Q21" s="16">
        <f>+'1.2b Proyección CNE'!P296</f>
        <v>2.5030272679523735E-2</v>
      </c>
      <c r="R21" s="16">
        <f>+'1.2b Proyección CNE'!Q296</f>
        <v>2.4931855226930866E-2</v>
      </c>
      <c r="S21" s="16">
        <f>+'1.2b Proyección CNE'!R296</f>
        <v>2.4836219237909019E-2</v>
      </c>
      <c r="T21" s="16">
        <f>+'1.2b Proyección CNE'!S296</f>
        <v>2.4743220967175406E-2</v>
      </c>
      <c r="U21" s="16">
        <f>+'1.2b Proyección CNE'!T296</f>
        <v>2.4652952537214778E-2</v>
      </c>
      <c r="V21" s="16">
        <f>+'1.2b Proyección CNE'!U296</f>
        <v>2.4564626745857909E-2</v>
      </c>
      <c r="W21" s="16">
        <f>+'1.2b Proyección CNE'!V296</f>
        <v>2.4480825911340931E-2</v>
      </c>
      <c r="X21" s="16">
        <f>+'1.2b Proyección CNE'!W296</f>
        <v>2.4391304399742131E-2</v>
      </c>
      <c r="Y21" s="33">
        <f>+'1.2b Proyección CNE'!X296</f>
        <v>2.4335280576316176E-2</v>
      </c>
    </row>
    <row r="22" spans="1:28" x14ac:dyDescent="0.2">
      <c r="A22" s="220"/>
      <c r="B22" s="11"/>
      <c r="C22" s="18">
        <v>33</v>
      </c>
      <c r="D22" s="28" t="s">
        <v>67</v>
      </c>
      <c r="E22" s="288">
        <v>6.1091398466895E-2</v>
      </c>
      <c r="F22" s="16">
        <f>+'1.2b Proyección CNE'!E297</f>
        <v>7.3771349438384481E-2</v>
      </c>
      <c r="G22" s="16">
        <f>+'1.2b Proyección CNE'!F297</f>
        <v>6.5699711344473277E-2</v>
      </c>
      <c r="H22" s="16">
        <f>+'1.2b Proyección CNE'!G297</f>
        <v>6.1190803380771763E-2</v>
      </c>
      <c r="I22" s="16">
        <f>+'1.2b Proyección CNE'!H297</f>
        <v>7.6328557287323795E-2</v>
      </c>
      <c r="J22" s="16">
        <f>+'1.2b Proyección CNE'!I297</f>
        <v>7.0187927752942469E-2</v>
      </c>
      <c r="K22" s="16">
        <f>+'1.2b Proyección CNE'!J297</f>
        <v>5.4668467873881799E-2</v>
      </c>
      <c r="L22" s="16">
        <f>+'1.2b Proyección CNE'!K297</f>
        <v>5.1885288779730532E-2</v>
      </c>
      <c r="M22" s="16">
        <f>+'1.2b Proyección CNE'!L297</f>
        <v>4.9375385395981741E-2</v>
      </c>
      <c r="N22" s="16">
        <f>+'1.2b Proyección CNE'!M297</f>
        <v>3.315142979017649E-2</v>
      </c>
      <c r="O22" s="16">
        <f>+'1.2b Proyección CNE'!N297</f>
        <v>3.2135246983420407E-2</v>
      </c>
      <c r="P22" s="16">
        <f>+'1.2b Proyección CNE'!O297</f>
        <v>3.118178376270464E-2</v>
      </c>
      <c r="Q22" s="16">
        <f>+'1.2b Proyección CNE'!P297</f>
        <v>3.0285475953808039E-2</v>
      </c>
      <c r="R22" s="16">
        <f>+'1.2b Proyección CNE'!Q297</f>
        <v>2.9441401879459539E-2</v>
      </c>
      <c r="S22" s="16">
        <f>+'1.2b Proyección CNE'!R297</f>
        <v>2.8645192223688776E-2</v>
      </c>
      <c r="T22" s="16">
        <f>+'1.2b Proyección CNE'!S297</f>
        <v>2.7892948264695461E-2</v>
      </c>
      <c r="U22" s="16">
        <f>+'1.2b Proyección CNE'!T297</f>
        <v>2.7181204902305023E-2</v>
      </c>
      <c r="V22" s="16">
        <f>+'1.2b Proyección CNE'!U297</f>
        <v>2.6506778004309561E-2</v>
      </c>
      <c r="W22" s="16">
        <f>+'1.2b Proyección CNE'!V297</f>
        <v>2.5867096865362704E-2</v>
      </c>
      <c r="X22" s="16">
        <f>+'1.2b Proyección CNE'!W297</f>
        <v>2.5258728803547292E-2</v>
      </c>
      <c r="Y22" s="33">
        <f>+'1.2b Proyección CNE'!X297</f>
        <v>2.4682863626724005E-2</v>
      </c>
    </row>
    <row r="23" spans="1:28" x14ac:dyDescent="0.2">
      <c r="A23" s="220"/>
      <c r="B23" s="11"/>
      <c r="C23" s="18">
        <v>34</v>
      </c>
      <c r="D23" s="29" t="s">
        <v>68</v>
      </c>
      <c r="E23" s="288">
        <v>3.9093630531604501E-2</v>
      </c>
      <c r="F23" s="16">
        <f>+'1.2b Proyección CNE'!E298</f>
        <v>5.0422662339208779E-2</v>
      </c>
      <c r="G23" s="16">
        <f>+'1.2b Proyección CNE'!F298</f>
        <v>5.3895003919663287E-2</v>
      </c>
      <c r="H23" s="16">
        <f>+'1.2b Proyección CNE'!G298</f>
        <v>5.211042739401095E-2</v>
      </c>
      <c r="I23" s="16">
        <f>+'1.2b Proyección CNE'!H298</f>
        <v>5.0234309542583455E-2</v>
      </c>
      <c r="J23" s="16">
        <f>+'1.2b Proyección CNE'!I298</f>
        <v>4.8499515229388779E-2</v>
      </c>
      <c r="K23" s="16">
        <f>+'1.2b Proyección CNE'!J298</f>
        <v>4.6886776981805989E-2</v>
      </c>
      <c r="L23" s="16">
        <f>+'1.2b Proyección CNE'!K298</f>
        <v>4.5387512639341043E-2</v>
      </c>
      <c r="M23" s="16">
        <f>+'1.2b Proyección CNE'!L298</f>
        <v>4.3989842307168736E-2</v>
      </c>
      <c r="N23" s="16">
        <f>+'1.2b Proyección CNE'!M298</f>
        <v>4.2684226956700266E-2</v>
      </c>
      <c r="O23" s="16">
        <f>+'1.2b Proyección CNE'!N298</f>
        <v>4.1462080628439368E-2</v>
      </c>
      <c r="P23" s="16">
        <f>+'1.2b Proyección CNE'!O298</f>
        <v>4.0315906061452189E-2</v>
      </c>
      <c r="Q23" s="16">
        <f>+'1.2b Proyección CNE'!P298</f>
        <v>3.9239069837284424E-2</v>
      </c>
      <c r="R23" s="16">
        <f>+'1.2b Proyección CNE'!Q298</f>
        <v>3.8225694688160505E-2</v>
      </c>
      <c r="S23" s="16">
        <f>+'1.2b Proyección CNE'!R298</f>
        <v>3.7270557862750353E-2</v>
      </c>
      <c r="T23" s="16">
        <f>+'1.2b Proyección CNE'!S298</f>
        <v>3.6368978219846859E-2</v>
      </c>
      <c r="U23" s="16">
        <f>+'1.2b Proyección CNE'!T298</f>
        <v>3.5516843708140344E-2</v>
      </c>
      <c r="V23" s="16">
        <f>+'1.2b Proyección CNE'!U298</f>
        <v>3.4710164612565819E-2</v>
      </c>
      <c r="W23" s="16">
        <f>+'1.2b Proyección CNE'!V298</f>
        <v>3.3946479997506662E-2</v>
      </c>
      <c r="X23" s="16">
        <f>+'1.2b Proyección CNE'!W298</f>
        <v>3.3219266452723994E-2</v>
      </c>
      <c r="Y23" s="33">
        <f>+'1.2b Proyección CNE'!X298</f>
        <v>3.2539171776928555E-2</v>
      </c>
    </row>
    <row r="24" spans="1:28" x14ac:dyDescent="0.2">
      <c r="A24" s="220"/>
      <c r="B24" s="11"/>
      <c r="C24" s="18">
        <v>35</v>
      </c>
      <c r="D24" s="29" t="s">
        <v>69</v>
      </c>
      <c r="E24" s="288">
        <v>0.13586295290777001</v>
      </c>
      <c r="F24" s="16">
        <f>+'1.2b Proyección CNE'!E299</f>
        <v>3.5857701809405507E-2</v>
      </c>
      <c r="G24" s="16">
        <f>+'1.2b Proyección CNE'!F299</f>
        <v>3.1569389986289664E-2</v>
      </c>
      <c r="H24" s="16">
        <f>+'1.2b Proyección CNE'!G299</f>
        <v>3.5310452066358966E-2</v>
      </c>
      <c r="I24" s="16">
        <f>+'1.2b Proyección CNE'!H299</f>
        <v>3.5422108664165952E-2</v>
      </c>
      <c r="J24" s="16">
        <f>+'1.2b Proyección CNE'!I299</f>
        <v>3.5028557808447047E-2</v>
      </c>
      <c r="K24" s="16">
        <f>+'1.2b Proyección CNE'!J299</f>
        <v>3.4688224400339696E-2</v>
      </c>
      <c r="L24" s="16">
        <f>+'1.2b Proyección CNE'!K299</f>
        <v>3.4352029058539957E-2</v>
      </c>
      <c r="M24" s="16">
        <f>+'1.2b Proyección CNE'!L299</f>
        <v>3.4030884351241353E-2</v>
      </c>
      <c r="N24" s="16">
        <f>+'1.2b Proyección CNE'!M299</f>
        <v>3.3721269933834508E-2</v>
      </c>
      <c r="O24" s="16">
        <f>+'1.2b Proyección CNE'!N299</f>
        <v>3.3423295230952554E-2</v>
      </c>
      <c r="P24" s="16">
        <f>+'1.2b Proyección CNE'!O299</f>
        <v>3.3136218437001208E-2</v>
      </c>
      <c r="Q24" s="16">
        <f>+'1.2b Proyección CNE'!P299</f>
        <v>3.2859553773191719E-2</v>
      </c>
      <c r="R24" s="16">
        <f>+'1.2b Proyección CNE'!Q299</f>
        <v>3.2592794948643977E-2</v>
      </c>
      <c r="S24" s="16">
        <f>+'1.2b Proyección CNE'!R299</f>
        <v>3.2335474201361292E-2</v>
      </c>
      <c r="T24" s="16">
        <f>+'1.2b Proyección CNE'!S299</f>
        <v>3.2087169207626998E-2</v>
      </c>
      <c r="U24" s="16">
        <f>+'1.2b Proyección CNE'!T299</f>
        <v>3.1847406001249245E-2</v>
      </c>
      <c r="V24" s="16">
        <f>+'1.2b Proyección CNE'!U299</f>
        <v>3.1616032526998294E-2</v>
      </c>
      <c r="W24" s="16">
        <f>+'1.2b Proyección CNE'!V299</f>
        <v>3.1391788192975056E-2</v>
      </c>
      <c r="X24" s="16">
        <f>+'1.2b Proyección CNE'!W299</f>
        <v>3.1177728117120607E-2</v>
      </c>
      <c r="Y24" s="33">
        <f>+'1.2b Proyección CNE'!X299</f>
        <v>3.0960608274860135E-2</v>
      </c>
    </row>
    <row r="25" spans="1:28" x14ac:dyDescent="0.2">
      <c r="A25" s="220"/>
      <c r="B25" s="11"/>
      <c r="C25" s="18">
        <v>36</v>
      </c>
      <c r="D25" s="29" t="s">
        <v>70</v>
      </c>
      <c r="E25" s="288">
        <v>6.3493256252165606E-2</v>
      </c>
      <c r="F25" s="16">
        <f>+'1.2b Proyección CNE'!E300</f>
        <v>6.5753857485776335E-2</v>
      </c>
      <c r="G25" s="16">
        <f>+'1.2b Proyección CNE'!F300</f>
        <v>5.976651211412487E-2</v>
      </c>
      <c r="H25" s="16">
        <f>+'1.2b Proyección CNE'!G300</f>
        <v>5.5722884498485392E-2</v>
      </c>
      <c r="I25" s="16">
        <f>+'1.2b Proyección CNE'!H300</f>
        <v>5.2396530231325844E-2</v>
      </c>
      <c r="J25" s="16">
        <f>+'1.2b Proyección CNE'!I300</f>
        <v>4.9393959492938233E-2</v>
      </c>
      <c r="K25" s="16">
        <f>+'1.2b Proyección CNE'!J300</f>
        <v>4.6690548030203782E-2</v>
      </c>
      <c r="L25" s="16">
        <f>+'1.2b Proyección CNE'!K300</f>
        <v>4.4237438415771768E-2</v>
      </c>
      <c r="M25" s="16">
        <f>+'1.2b Proyección CNE'!L300</f>
        <v>4.2001566286837821E-2</v>
      </c>
      <c r="N25" s="16">
        <f>+'1.2b Proyección CNE'!M300</f>
        <v>3.9953943412911697E-2</v>
      </c>
      <c r="O25" s="16">
        <f>+'1.2b Proyección CNE'!N300</f>
        <v>3.8070833650927893E-2</v>
      </c>
      <c r="P25" s="16">
        <f>+'1.2b Proyección CNE'!O300</f>
        <v>3.6332200689693561E-2</v>
      </c>
      <c r="Q25" s="16">
        <f>+'1.2b Proyección CNE'!P300</f>
        <v>3.4721116008976427E-2</v>
      </c>
      <c r="R25" s="16">
        <f>+'1.2b Proyección CNE'!Q300</f>
        <v>3.3223154442523661E-2</v>
      </c>
      <c r="S25" s="16">
        <f>+'1.2b Proyección CNE'!R300</f>
        <v>3.1825940408444886E-2</v>
      </c>
      <c r="T25" s="16">
        <f>+'1.2b Proyección CNE'!S300</f>
        <v>3.0518839199588754E-2</v>
      </c>
      <c r="U25" s="16">
        <f>+'1.2b Proyección CNE'!T300</f>
        <v>2.9292485136728663E-2</v>
      </c>
      <c r="V25" s="16">
        <f>+'1.2b Proyección CNE'!U300</f>
        <v>2.8139262237230289E-2</v>
      </c>
      <c r="W25" s="16">
        <f>+'1.2b Proyección CNE'!V300</f>
        <v>2.7050424183006294E-2</v>
      </c>
      <c r="X25" s="16">
        <f>+'1.2b Proyección CNE'!W300</f>
        <v>2.6026171284836863E-2</v>
      </c>
      <c r="Y25" s="33">
        <f>+'1.2b Proyección CNE'!X300</f>
        <v>2.5036293554852707E-2</v>
      </c>
    </row>
    <row r="26" spans="1:28" x14ac:dyDescent="0.2">
      <c r="A26" s="220"/>
      <c r="B26" s="11"/>
      <c r="C26" s="18">
        <v>39</v>
      </c>
      <c r="D26" s="29" t="s">
        <v>71</v>
      </c>
      <c r="E26" s="288">
        <v>5.5570773549540001E-2</v>
      </c>
      <c r="F26" s="16">
        <f>+'1.2b Proyección CNE'!E301</f>
        <v>5.9148688936919269E-2</v>
      </c>
      <c r="G26" s="16">
        <f>+'1.2b Proyección CNE'!F301</f>
        <v>5.3946044248837755E-2</v>
      </c>
      <c r="H26" s="16">
        <f>+'1.2b Proyección CNE'!G301</f>
        <v>5.0771719916393732E-2</v>
      </c>
      <c r="I26" s="16">
        <f>+'1.2b Proyección CNE'!H301</f>
        <v>4.8181206552518896E-2</v>
      </c>
      <c r="J26" s="16">
        <f>+'1.2b Proyección CNE'!I301</f>
        <v>4.5825535582018739E-2</v>
      </c>
      <c r="K26" s="16">
        <f>+'1.2b Proyección CNE'!J301</f>
        <v>4.3681662120130582E-2</v>
      </c>
      <c r="L26" s="16">
        <f>+'1.2b Proyección CNE'!K301</f>
        <v>4.1720063596291546E-2</v>
      </c>
      <c r="M26" s="16">
        <f>+'1.2b Proyección CNE'!L301</f>
        <v>3.9918591742706067E-2</v>
      </c>
      <c r="N26" s="16">
        <f>+'1.2b Proyección CNE'!M301</f>
        <v>3.8258000902989808E-2</v>
      </c>
      <c r="O26" s="16">
        <f>+'1.2b Proyección CNE'!N301</f>
        <v>3.6722133165623783E-2</v>
      </c>
      <c r="P26" s="16">
        <f>+'1.2b Proyección CNE'!O301</f>
        <v>3.5297168670499035E-2</v>
      </c>
      <c r="Q26" s="16">
        <f>+'1.2b Proyección CNE'!P301</f>
        <v>3.3971255523811195E-2</v>
      </c>
      <c r="R26" s="16">
        <f>+'1.2b Proyección CNE'!Q301</f>
        <v>3.2734162847013915E-2</v>
      </c>
      <c r="S26" s="16">
        <f>+'1.2b Proyección CNE'!R301</f>
        <v>3.1577010443193387E-2</v>
      </c>
      <c r="T26" s="16">
        <f>+'1.2b Proyección CNE'!S301</f>
        <v>3.0492069014360412E-2</v>
      </c>
      <c r="U26" s="16">
        <f>+'1.2b Proyección CNE'!T301</f>
        <v>2.947251554581154E-2</v>
      </c>
      <c r="V26" s="16">
        <f>+'1.2b Proyección CNE'!U301</f>
        <v>2.8512546905835379E-2</v>
      </c>
      <c r="W26" s="16">
        <f>+'1.2b Proyección CNE'!V301</f>
        <v>2.7606281124377796E-2</v>
      </c>
      <c r="X26" s="16">
        <f>+'1.2b Proyección CNE'!W301</f>
        <v>2.6751376824733386E-2</v>
      </c>
      <c r="Y26" s="33">
        <f>+'1.2b Proyección CNE'!X301</f>
        <v>2.5934697250807881E-2</v>
      </c>
    </row>
    <row r="27" spans="1:28" x14ac:dyDescent="0.2">
      <c r="A27" s="220"/>
      <c r="B27" s="11"/>
      <c r="C27" s="18">
        <v>40</v>
      </c>
      <c r="D27" s="29" t="s">
        <v>72</v>
      </c>
      <c r="E27" s="288">
        <v>9.75366241788371E-2</v>
      </c>
      <c r="F27" s="16">
        <f>+'1.2b Proyección CNE'!E302</f>
        <v>6.4723075889616677E-2</v>
      </c>
      <c r="G27" s="16">
        <f>+'1.2b Proyección CNE'!F302</f>
        <v>7.7329532995691341E-2</v>
      </c>
      <c r="H27" s="16">
        <f>+'1.2b Proyección CNE'!G302</f>
        <v>6.4309362824661154E-2</v>
      </c>
      <c r="I27" s="16">
        <f>+'1.2b Proyección CNE'!H302</f>
        <v>5.136108902017833E-2</v>
      </c>
      <c r="J27" s="16">
        <f>+'1.2b Proyección CNE'!I302</f>
        <v>4.8867507737382132E-2</v>
      </c>
      <c r="K27" s="16">
        <f>+'1.2b Proyección CNE'!J302</f>
        <v>4.6606647122096723E-2</v>
      </c>
      <c r="L27" s="16">
        <f>+'1.2b Proyección CNE'!K302</f>
        <v>4.4546529303013838E-2</v>
      </c>
      <c r="M27" s="16">
        <f>+'1.2b Proyección CNE'!L302</f>
        <v>4.2661797099800003E-2</v>
      </c>
      <c r="N27" s="16">
        <f>+'1.2b Proyección CNE'!M302</f>
        <v>4.0930946235309795E-2</v>
      </c>
      <c r="O27" s="16">
        <f>+'1.2b Proyección CNE'!N302</f>
        <v>3.9335911323759909E-2</v>
      </c>
      <c r="P27" s="16">
        <f>+'1.2b Proyección CNE'!O302</f>
        <v>3.7861334071421338E-2</v>
      </c>
      <c r="Q27" s="16">
        <f>+'1.2b Proyección CNE'!P302</f>
        <v>3.6494092140988865E-2</v>
      </c>
      <c r="R27" s="16">
        <f>+'1.2b Proyección CNE'!Q302</f>
        <v>3.5222902227567632E-2</v>
      </c>
      <c r="S27" s="16">
        <f>+'1.2b Proyección CNE'!R302</f>
        <v>3.4038009766525823E-2</v>
      </c>
      <c r="T27" s="16">
        <f>+'1.2b Proyección CNE'!S302</f>
        <v>3.2930938756932537E-2</v>
      </c>
      <c r="U27" s="16">
        <f>+'1.2b Proyección CNE'!T302</f>
        <v>3.1894287120340037E-2</v>
      </c>
      <c r="V27" s="16">
        <f>+'1.2b Proyección CNE'!U302</f>
        <v>3.0921568983031777E-2</v>
      </c>
      <c r="W27" s="16">
        <f>+'1.2b Proyección CNE'!V302</f>
        <v>3.0007050118957768E-2</v>
      </c>
      <c r="X27" s="16">
        <f>+'1.2b Proyección CNE'!W302</f>
        <v>2.9145744952239871E-2</v>
      </c>
      <c r="Y27" s="33">
        <f>+'1.2b Proyección CNE'!X302</f>
        <v>2.8332909561801012E-2</v>
      </c>
    </row>
    <row r="28" spans="1:28" x14ac:dyDescent="0.2">
      <c r="A28" s="220"/>
      <c r="B28" s="11"/>
      <c r="C28" s="18">
        <v>45</v>
      </c>
      <c r="D28" s="29" t="s">
        <v>73</v>
      </c>
      <c r="E28" s="288">
        <v>1.0722930506852579E-2</v>
      </c>
      <c r="F28" s="16">
        <f>+'1.2b Proyección CNE'!E303</f>
        <v>1.2716926084196611E-2</v>
      </c>
      <c r="G28" s="16">
        <f>+'1.2b Proyección CNE'!F303</f>
        <v>1.2609194563652837E-2</v>
      </c>
      <c r="H28" s="16">
        <f>+'1.2b Proyección CNE'!G303</f>
        <v>1.3597399081206829E-2</v>
      </c>
      <c r="I28" s="16">
        <f>+'1.2b Proyección CNE'!H303</f>
        <v>1.2390690179968633E-2</v>
      </c>
      <c r="J28" s="16">
        <f>+'1.2b Proyección CNE'!I303</f>
        <v>1.3355065147567347E-2</v>
      </c>
      <c r="K28" s="16">
        <f>+'1.2b Proyección CNE'!J303</f>
        <v>1.323260150173855E-2</v>
      </c>
      <c r="L28" s="16">
        <f>+'1.2b Proyección CNE'!K303</f>
        <v>1.3111594653403724E-2</v>
      </c>
      <c r="M28" s="16">
        <f>+'1.2b Proyección CNE'!L303</f>
        <v>1.2994065992059545E-2</v>
      </c>
      <c r="N28" s="16">
        <f>+'1.2b Proyección CNE'!M303</f>
        <v>1.2879887001884693E-2</v>
      </c>
      <c r="O28" s="16">
        <f>+'1.2b Proyección CNE'!N303</f>
        <v>1.27679383103938E-2</v>
      </c>
      <c r="P28" s="16">
        <f>+'1.2b Proyección CNE'!O303</f>
        <v>1.3644349302428527E-2</v>
      </c>
      <c r="Q28" s="16">
        <f>+'1.2b Proyección CNE'!P303</f>
        <v>1.2541169525229989E-2</v>
      </c>
      <c r="R28" s="16">
        <f>+'1.2b Proyección CNE'!Q303</f>
        <v>1.3395614132665434E-2</v>
      </c>
      <c r="S28" s="16">
        <f>+'1.2b Proyección CNE'!R303</f>
        <v>1.2325258120712723E-2</v>
      </c>
      <c r="T28" s="16">
        <f>+'1.2b Proyección CNE'!S303</f>
        <v>1.3161363173234575E-2</v>
      </c>
      <c r="U28" s="16">
        <f>+'1.2b Proyección CNE'!T303</f>
        <v>1.3041135625965206E-2</v>
      </c>
      <c r="V28" s="16">
        <f>+'1.2b Proyección CNE'!U303</f>
        <v>1.292516573118907E-2</v>
      </c>
      <c r="W28" s="16">
        <f>+'1.2b Proyección CNE'!V303</f>
        <v>1.3711501027238615E-2</v>
      </c>
      <c r="X28" s="16">
        <f>+'1.2b Proyección CNE'!W303</f>
        <v>1.2689641715190492E-2</v>
      </c>
      <c r="Y28" s="33">
        <f>+'1.2b Proyección CNE'!X303</f>
        <v>1.3457270429388712E-2</v>
      </c>
    </row>
    <row r="29" spans="1:28" ht="13.5" thickBot="1" x14ac:dyDescent="0.25">
      <c r="A29" s="220"/>
      <c r="B29" s="220"/>
      <c r="C29" s="20">
        <v>46</v>
      </c>
      <c r="D29" s="205" t="s">
        <v>74</v>
      </c>
      <c r="E29" s="289">
        <v>1.0123348017621145</v>
      </c>
      <c r="F29" s="25">
        <f>+'1.2b Proyección CNE'!E304</f>
        <v>0.80881494454173963</v>
      </c>
      <c r="G29" s="25">
        <f>+'1.2b Proyección CNE'!F304</f>
        <v>0.13165852523842725</v>
      </c>
      <c r="H29" s="25">
        <f>+'1.2b Proyección CNE'!G304</f>
        <v>6.4302843439534296E-2</v>
      </c>
      <c r="I29" s="25">
        <f>+'1.2b Proyección CNE'!H304</f>
        <v>6.7241767792191043E-2</v>
      </c>
      <c r="J29" s="25">
        <f>+'1.2b Proyección CNE'!I304</f>
        <v>6.6926046567740372E-2</v>
      </c>
      <c r="K29" s="25">
        <f>+'1.2b Proyección CNE'!J304</f>
        <v>0.10668551236749146</v>
      </c>
      <c r="L29" s="25">
        <f>+'1.2b Proyección CNE'!K304</f>
        <v>0.13806227489846501</v>
      </c>
      <c r="M29" s="25">
        <f>+'1.2b Proyección CNE'!L304</f>
        <v>0.2608744444943214</v>
      </c>
      <c r="N29" s="25">
        <f>+'1.2b Proyección CNE'!M304</f>
        <v>3.9083101131259124E-2</v>
      </c>
      <c r="O29" s="25">
        <f>+'1.2b Proyección CNE'!N304</f>
        <v>3.9083101131259124E-2</v>
      </c>
      <c r="P29" s="25">
        <f>+'1.2b Proyección CNE'!O304</f>
        <v>3.9083101131259124E-2</v>
      </c>
      <c r="Q29" s="25">
        <f>+'1.2b Proyección CNE'!P304</f>
        <v>3.9083101131259124E-2</v>
      </c>
      <c r="R29" s="25">
        <f>+'1.2b Proyección CNE'!Q304</f>
        <v>3.9083101131259124E-2</v>
      </c>
      <c r="S29" s="25">
        <f>+'1.2b Proyección CNE'!R304</f>
        <v>3.9083101131259124E-2</v>
      </c>
      <c r="T29" s="25">
        <f>+'1.2b Proyección CNE'!S304</f>
        <v>3.9083101131259124E-2</v>
      </c>
      <c r="U29" s="25">
        <f>+'1.2b Proyección CNE'!T304</f>
        <v>3.9083101131259124E-2</v>
      </c>
      <c r="V29" s="25">
        <f>+'1.2b Proyección CNE'!U304</f>
        <v>3.9083101131259124E-2</v>
      </c>
      <c r="W29" s="25">
        <f>+'1.2b Proyección CNE'!V304</f>
        <v>3.9083101131259124E-2</v>
      </c>
      <c r="X29" s="25">
        <f>+'1.2b Proyección CNE'!W304</f>
        <v>3.9083101131259124E-2</v>
      </c>
      <c r="Y29" s="34">
        <f>+'1.2b Proyección CNE'!X304</f>
        <v>3.9083101131259124E-2</v>
      </c>
    </row>
    <row r="30" spans="1:28" x14ac:dyDescent="0.2">
      <c r="B30" s="12"/>
      <c r="D30" s="12"/>
      <c r="F30" s="12"/>
      <c r="H30" s="12"/>
      <c r="J30" s="12"/>
      <c r="L30" s="12"/>
      <c r="N30" s="12"/>
      <c r="P30" s="12"/>
      <c r="R30" s="12"/>
      <c r="T30" s="12"/>
      <c r="V30" s="12"/>
      <c r="X30" s="12"/>
      <c r="Z30" s="12"/>
      <c r="AB30" s="12"/>
    </row>
    <row r="31" spans="1:28" x14ac:dyDescent="0.2">
      <c r="B31" s="12"/>
      <c r="D31" s="12"/>
      <c r="F31" s="12"/>
      <c r="H31" s="12"/>
      <c r="J31" s="12"/>
      <c r="L31" s="12"/>
      <c r="N31" s="12"/>
      <c r="P31" s="12"/>
      <c r="R31" s="12"/>
      <c r="T31" s="12"/>
      <c r="V31" s="12"/>
      <c r="X31" s="12"/>
      <c r="Z31" s="12"/>
      <c r="AB31" s="12"/>
    </row>
  </sheetData>
  <hyperlinks>
    <hyperlink ref="A1" location="Indice!A1" display="Índice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A1:Z29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2" width="11.42578125" style="10"/>
    <col min="3" max="3" width="24.7109375" style="10" customWidth="1"/>
    <col min="4" max="4" width="11.42578125" style="10" customWidth="1"/>
    <col min="5" max="16384" width="11.42578125" style="10"/>
  </cols>
  <sheetData>
    <row r="1" spans="1:26" ht="15.75" thickBot="1" x14ac:dyDescent="0.3">
      <c r="A1" s="67" t="s">
        <v>36</v>
      </c>
    </row>
    <row r="3" spans="1:26" x14ac:dyDescent="0.2">
      <c r="B3" s="12" t="s">
        <v>144</v>
      </c>
    </row>
    <row r="4" spans="1:26" ht="13.5" thickBot="1" x14ac:dyDescent="0.25"/>
    <row r="5" spans="1:26" ht="13.5" thickBot="1" x14ac:dyDescent="0.25">
      <c r="B5" s="4" t="s">
        <v>39</v>
      </c>
      <c r="C5" s="5" t="s">
        <v>40</v>
      </c>
      <c r="D5" s="217">
        <v>2024</v>
      </c>
      <c r="E5" s="87">
        <v>2024</v>
      </c>
      <c r="F5" s="2">
        <f t="shared" ref="F5:Y5" si="0">+E5+1</f>
        <v>2025</v>
      </c>
      <c r="G5" s="2">
        <f t="shared" si="0"/>
        <v>2026</v>
      </c>
      <c r="H5" s="2">
        <f t="shared" si="0"/>
        <v>2027</v>
      </c>
      <c r="I5" s="2">
        <f t="shared" si="0"/>
        <v>2028</v>
      </c>
      <c r="J5" s="2">
        <f t="shared" si="0"/>
        <v>2029</v>
      </c>
      <c r="K5" s="2">
        <f t="shared" si="0"/>
        <v>2030</v>
      </c>
      <c r="L5" s="2">
        <f t="shared" si="0"/>
        <v>2031</v>
      </c>
      <c r="M5" s="2">
        <f t="shared" si="0"/>
        <v>2032</v>
      </c>
      <c r="N5" s="2">
        <f t="shared" si="0"/>
        <v>2033</v>
      </c>
      <c r="O5" s="2">
        <f t="shared" si="0"/>
        <v>2034</v>
      </c>
      <c r="P5" s="2">
        <f t="shared" si="0"/>
        <v>2035</v>
      </c>
      <c r="Q5" s="2">
        <f t="shared" si="0"/>
        <v>2036</v>
      </c>
      <c r="R5" s="2">
        <f t="shared" si="0"/>
        <v>2037</v>
      </c>
      <c r="S5" s="2">
        <f t="shared" si="0"/>
        <v>2038</v>
      </c>
      <c r="T5" s="2">
        <f t="shared" si="0"/>
        <v>2039</v>
      </c>
      <c r="U5" s="2">
        <f t="shared" si="0"/>
        <v>2040</v>
      </c>
      <c r="V5" s="2">
        <f t="shared" si="0"/>
        <v>2041</v>
      </c>
      <c r="W5" s="2">
        <f t="shared" si="0"/>
        <v>2042</v>
      </c>
      <c r="X5" s="2">
        <f t="shared" si="0"/>
        <v>2043</v>
      </c>
      <c r="Y5" s="31">
        <f t="shared" si="0"/>
        <v>2044</v>
      </c>
    </row>
    <row r="6" spans="1:26" x14ac:dyDescent="0.2">
      <c r="B6" s="182">
        <v>6</v>
      </c>
      <c r="C6" s="183" t="s">
        <v>48</v>
      </c>
      <c r="D6" s="257">
        <v>1.01617</v>
      </c>
      <c r="E6" s="258">
        <v>1.01617</v>
      </c>
      <c r="F6" s="258">
        <v>1.01617</v>
      </c>
      <c r="G6" s="258">
        <v>1.01617</v>
      </c>
      <c r="H6" s="258">
        <v>1.01617</v>
      </c>
      <c r="I6" s="258">
        <v>1.01617</v>
      </c>
      <c r="J6" s="258">
        <v>1.01617</v>
      </c>
      <c r="K6" s="258">
        <v>1.01617</v>
      </c>
      <c r="L6" s="258">
        <v>1.01617</v>
      </c>
      <c r="M6" s="258">
        <v>1.01617</v>
      </c>
      <c r="N6" s="258">
        <v>1.01617</v>
      </c>
      <c r="O6" s="258">
        <v>1.01617</v>
      </c>
      <c r="P6" s="258">
        <v>1.01617</v>
      </c>
      <c r="Q6" s="258">
        <v>1.01617</v>
      </c>
      <c r="R6" s="258">
        <v>1.01617</v>
      </c>
      <c r="S6" s="258">
        <v>1.01617</v>
      </c>
      <c r="T6" s="258">
        <v>1.01617</v>
      </c>
      <c r="U6" s="258">
        <v>1.01617</v>
      </c>
      <c r="V6" s="258">
        <v>1.01617</v>
      </c>
      <c r="W6" s="258">
        <v>1.01617</v>
      </c>
      <c r="X6" s="258">
        <v>1.01617</v>
      </c>
      <c r="Y6" s="259">
        <v>1.01617</v>
      </c>
      <c r="Z6" s="73"/>
    </row>
    <row r="7" spans="1:26" x14ac:dyDescent="0.2">
      <c r="B7" s="18">
        <v>8</v>
      </c>
      <c r="C7" s="28" t="s">
        <v>50</v>
      </c>
      <c r="D7" s="216">
        <v>1.01617</v>
      </c>
      <c r="E7" s="221">
        <v>1.01617</v>
      </c>
      <c r="F7" s="221">
        <v>1.01617</v>
      </c>
      <c r="G7" s="221">
        <v>1.01617</v>
      </c>
      <c r="H7" s="221">
        <v>1.01617</v>
      </c>
      <c r="I7" s="221">
        <v>1.01617</v>
      </c>
      <c r="J7" s="221">
        <v>1.01617</v>
      </c>
      <c r="K7" s="221">
        <v>1.01617</v>
      </c>
      <c r="L7" s="221">
        <v>1.01617</v>
      </c>
      <c r="M7" s="221">
        <v>1.01617</v>
      </c>
      <c r="N7" s="221">
        <v>1.01617</v>
      </c>
      <c r="O7" s="221">
        <v>1.01617</v>
      </c>
      <c r="P7" s="221">
        <v>1.01617</v>
      </c>
      <c r="Q7" s="221">
        <v>1.01617</v>
      </c>
      <c r="R7" s="221">
        <v>1.01617</v>
      </c>
      <c r="S7" s="221">
        <v>1.01617</v>
      </c>
      <c r="T7" s="221">
        <v>1.01617</v>
      </c>
      <c r="U7" s="221">
        <v>1.01617</v>
      </c>
      <c r="V7" s="221">
        <v>1.01617</v>
      </c>
      <c r="W7" s="221">
        <v>1.01617</v>
      </c>
      <c r="X7" s="221">
        <v>1.01617</v>
      </c>
      <c r="Y7" s="222">
        <v>1.01617</v>
      </c>
      <c r="Z7" s="73"/>
    </row>
    <row r="8" spans="1:26" x14ac:dyDescent="0.2">
      <c r="B8" s="18">
        <v>9</v>
      </c>
      <c r="C8" s="29" t="s">
        <v>51</v>
      </c>
      <c r="D8" s="260">
        <v>1.01617</v>
      </c>
      <c r="E8" s="261">
        <v>1.01617</v>
      </c>
      <c r="F8" s="261">
        <v>1.01617</v>
      </c>
      <c r="G8" s="261">
        <v>1.01617</v>
      </c>
      <c r="H8" s="261">
        <v>1.01617</v>
      </c>
      <c r="I8" s="261">
        <v>1.01617</v>
      </c>
      <c r="J8" s="261">
        <v>1.01617</v>
      </c>
      <c r="K8" s="261">
        <v>1.01617</v>
      </c>
      <c r="L8" s="261">
        <v>1.01617</v>
      </c>
      <c r="M8" s="261">
        <v>1.01617</v>
      </c>
      <c r="N8" s="261">
        <v>1.01617</v>
      </c>
      <c r="O8" s="261">
        <v>1.01617</v>
      </c>
      <c r="P8" s="261">
        <v>1.01617</v>
      </c>
      <c r="Q8" s="261">
        <v>1.01617</v>
      </c>
      <c r="R8" s="261">
        <v>1.01617</v>
      </c>
      <c r="S8" s="261">
        <v>1.01617</v>
      </c>
      <c r="T8" s="261">
        <v>1.01617</v>
      </c>
      <c r="U8" s="261">
        <v>1.01617</v>
      </c>
      <c r="V8" s="261">
        <v>1.01617</v>
      </c>
      <c r="W8" s="261">
        <v>1.01617</v>
      </c>
      <c r="X8" s="261">
        <v>1.01617</v>
      </c>
      <c r="Y8" s="262">
        <v>1.01617</v>
      </c>
      <c r="Z8" s="73"/>
    </row>
    <row r="9" spans="1:26" x14ac:dyDescent="0.2">
      <c r="B9" s="18">
        <v>10</v>
      </c>
      <c r="C9" s="28" t="s">
        <v>52</v>
      </c>
      <c r="D9" s="260">
        <v>1.0146410758138606</v>
      </c>
      <c r="E9" s="261">
        <v>1.0146410758138606</v>
      </c>
      <c r="F9" s="261">
        <v>1.0146410758138606</v>
      </c>
      <c r="G9" s="261">
        <v>1.0146410758138606</v>
      </c>
      <c r="H9" s="261">
        <v>1.0146410758138606</v>
      </c>
      <c r="I9" s="261">
        <v>1.0146410758138606</v>
      </c>
      <c r="J9" s="261">
        <v>1.0146410758138606</v>
      </c>
      <c r="K9" s="261">
        <v>1.0146410758138606</v>
      </c>
      <c r="L9" s="261">
        <v>1.0146410758138606</v>
      </c>
      <c r="M9" s="261">
        <v>1.0146410758138606</v>
      </c>
      <c r="N9" s="261">
        <v>1.0146410758138606</v>
      </c>
      <c r="O9" s="261">
        <v>1.0146410758138606</v>
      </c>
      <c r="P9" s="261">
        <v>1.0146410758138606</v>
      </c>
      <c r="Q9" s="261">
        <v>1.0146410758138606</v>
      </c>
      <c r="R9" s="261">
        <v>1.0146410758138606</v>
      </c>
      <c r="S9" s="261">
        <v>1.0146410758138606</v>
      </c>
      <c r="T9" s="261">
        <v>1.0146410758138606</v>
      </c>
      <c r="U9" s="261">
        <v>1.0146410758138606</v>
      </c>
      <c r="V9" s="261">
        <v>1.0146410758138606</v>
      </c>
      <c r="W9" s="261">
        <v>1.0146410758138606</v>
      </c>
      <c r="X9" s="261">
        <v>1.0146410758138606</v>
      </c>
      <c r="Y9" s="262">
        <v>1.0146410758138606</v>
      </c>
      <c r="Z9" s="73"/>
    </row>
    <row r="10" spans="1:26" x14ac:dyDescent="0.2">
      <c r="B10" s="18">
        <v>13</v>
      </c>
      <c r="C10" s="29" t="s">
        <v>54</v>
      </c>
      <c r="D10" s="260">
        <v>1.0152033449080298</v>
      </c>
      <c r="E10" s="261">
        <v>1.0152033449080298</v>
      </c>
      <c r="F10" s="261">
        <v>1.0152033449080298</v>
      </c>
      <c r="G10" s="261">
        <v>1.0152033449080298</v>
      </c>
      <c r="H10" s="261">
        <v>1.0152033449080298</v>
      </c>
      <c r="I10" s="261">
        <v>1.0152033449080298</v>
      </c>
      <c r="J10" s="261">
        <v>1.0152033449080298</v>
      </c>
      <c r="K10" s="261">
        <v>1.0152033449080298</v>
      </c>
      <c r="L10" s="261">
        <v>1.0152033449080298</v>
      </c>
      <c r="M10" s="261">
        <v>1.0152033449080298</v>
      </c>
      <c r="N10" s="261">
        <v>1.0152033449080298</v>
      </c>
      <c r="O10" s="261">
        <v>1.0152033449080298</v>
      </c>
      <c r="P10" s="261">
        <v>1.0152033449080298</v>
      </c>
      <c r="Q10" s="261">
        <v>1.0152033449080298</v>
      </c>
      <c r="R10" s="261">
        <v>1.0152033449080298</v>
      </c>
      <c r="S10" s="261">
        <v>1.0152033449080298</v>
      </c>
      <c r="T10" s="261">
        <v>1.0152033449080298</v>
      </c>
      <c r="U10" s="261">
        <v>1.0152033449080298</v>
      </c>
      <c r="V10" s="261">
        <v>1.0152033449080298</v>
      </c>
      <c r="W10" s="261">
        <v>1.0152033449080298</v>
      </c>
      <c r="X10" s="261">
        <v>1.0152033449080298</v>
      </c>
      <c r="Y10" s="262">
        <v>1.0152033449080298</v>
      </c>
      <c r="Z10" s="73"/>
    </row>
    <row r="11" spans="1:26" x14ac:dyDescent="0.2">
      <c r="B11" s="18">
        <v>14</v>
      </c>
      <c r="C11" s="29" t="s">
        <v>55</v>
      </c>
      <c r="D11" s="260">
        <v>1.01464</v>
      </c>
      <c r="E11" s="261">
        <v>1.01464</v>
      </c>
      <c r="F11" s="261">
        <v>1.01464</v>
      </c>
      <c r="G11" s="261">
        <v>1.01464</v>
      </c>
      <c r="H11" s="261">
        <v>1.01464</v>
      </c>
      <c r="I11" s="261">
        <v>1.01464</v>
      </c>
      <c r="J11" s="261">
        <v>1.01464</v>
      </c>
      <c r="K11" s="261">
        <v>1.01464</v>
      </c>
      <c r="L11" s="261">
        <v>1.01464</v>
      </c>
      <c r="M11" s="261">
        <v>1.01464</v>
      </c>
      <c r="N11" s="261">
        <v>1.01464</v>
      </c>
      <c r="O11" s="261">
        <v>1.01464</v>
      </c>
      <c r="P11" s="261">
        <v>1.01464</v>
      </c>
      <c r="Q11" s="261">
        <v>1.01464</v>
      </c>
      <c r="R11" s="261">
        <v>1.01464</v>
      </c>
      <c r="S11" s="261">
        <v>1.01464</v>
      </c>
      <c r="T11" s="261">
        <v>1.01464</v>
      </c>
      <c r="U11" s="261">
        <v>1.01464</v>
      </c>
      <c r="V11" s="261">
        <v>1.01464</v>
      </c>
      <c r="W11" s="261">
        <v>1.01464</v>
      </c>
      <c r="X11" s="261">
        <v>1.01464</v>
      </c>
      <c r="Y11" s="262">
        <v>1.01464</v>
      </c>
      <c r="Z11" s="73"/>
    </row>
    <row r="12" spans="1:26" x14ac:dyDescent="0.2">
      <c r="B12" s="18">
        <v>18</v>
      </c>
      <c r="C12" s="29" t="s">
        <v>57</v>
      </c>
      <c r="D12" s="260">
        <v>1.0247331820112988</v>
      </c>
      <c r="E12" s="261">
        <v>1.0247331820112988</v>
      </c>
      <c r="F12" s="261">
        <v>1.0247331820112988</v>
      </c>
      <c r="G12" s="261">
        <v>1.0247331820112988</v>
      </c>
      <c r="H12" s="261">
        <v>1.0247331820112988</v>
      </c>
      <c r="I12" s="261">
        <v>1.0247331820112988</v>
      </c>
      <c r="J12" s="261">
        <v>1.0247331820112988</v>
      </c>
      <c r="K12" s="261">
        <v>1.0247331820112988</v>
      </c>
      <c r="L12" s="261">
        <v>1.0247331820112988</v>
      </c>
      <c r="M12" s="261">
        <v>1.0247331820112988</v>
      </c>
      <c r="N12" s="261">
        <v>1.0247331820112988</v>
      </c>
      <c r="O12" s="261">
        <v>1.0247331820112988</v>
      </c>
      <c r="P12" s="261">
        <v>1.0247331820112988</v>
      </c>
      <c r="Q12" s="261">
        <v>1.0247331820112988</v>
      </c>
      <c r="R12" s="261">
        <v>1.0247331820112988</v>
      </c>
      <c r="S12" s="261">
        <v>1.0247331820112988</v>
      </c>
      <c r="T12" s="261">
        <v>1.0247331820112988</v>
      </c>
      <c r="U12" s="261">
        <v>1.0247331820112988</v>
      </c>
      <c r="V12" s="261">
        <v>1.0247331820112988</v>
      </c>
      <c r="W12" s="261">
        <v>1.0247331820112988</v>
      </c>
      <c r="X12" s="261">
        <v>1.0247331820112988</v>
      </c>
      <c r="Y12" s="262">
        <v>1.0247331820112988</v>
      </c>
      <c r="Z12" s="73"/>
    </row>
    <row r="13" spans="1:26" x14ac:dyDescent="0.2">
      <c r="B13" s="18">
        <v>20</v>
      </c>
      <c r="C13" s="29" t="s">
        <v>58</v>
      </c>
      <c r="D13" s="260">
        <v>1.0115799999999999</v>
      </c>
      <c r="E13" s="261">
        <v>1.0115799999999999</v>
      </c>
      <c r="F13" s="261">
        <v>1.0115799999999999</v>
      </c>
      <c r="G13" s="261">
        <v>1.0115799999999999</v>
      </c>
      <c r="H13" s="261">
        <v>1.0115799999999999</v>
      </c>
      <c r="I13" s="261">
        <v>1.0115799999999999</v>
      </c>
      <c r="J13" s="261">
        <v>1.0115799999999999</v>
      </c>
      <c r="K13" s="261">
        <v>1.0115799999999999</v>
      </c>
      <c r="L13" s="261">
        <v>1.0115799999999999</v>
      </c>
      <c r="M13" s="261">
        <v>1.0115799999999999</v>
      </c>
      <c r="N13" s="261">
        <v>1.0115799999999999</v>
      </c>
      <c r="O13" s="261">
        <v>1.0115799999999999</v>
      </c>
      <c r="P13" s="261">
        <v>1.0115799999999999</v>
      </c>
      <c r="Q13" s="261">
        <v>1.0115799999999999</v>
      </c>
      <c r="R13" s="261">
        <v>1.0115799999999999</v>
      </c>
      <c r="S13" s="261">
        <v>1.0115799999999999</v>
      </c>
      <c r="T13" s="261">
        <v>1.0115799999999999</v>
      </c>
      <c r="U13" s="261">
        <v>1.0115799999999999</v>
      </c>
      <c r="V13" s="261">
        <v>1.0115799999999999</v>
      </c>
      <c r="W13" s="261">
        <v>1.0115799999999999</v>
      </c>
      <c r="X13" s="261">
        <v>1.0115799999999999</v>
      </c>
      <c r="Y13" s="262">
        <v>1.0115799999999999</v>
      </c>
      <c r="Z13" s="73"/>
    </row>
    <row r="14" spans="1:26" x14ac:dyDescent="0.2">
      <c r="B14" s="18">
        <v>21</v>
      </c>
      <c r="C14" s="29" t="s">
        <v>59</v>
      </c>
      <c r="D14" s="260">
        <v>1.0292300000000001</v>
      </c>
      <c r="E14" s="261">
        <v>1.0292300000000001</v>
      </c>
      <c r="F14" s="261">
        <v>1.0292300000000001</v>
      </c>
      <c r="G14" s="261">
        <v>1.0292300000000001</v>
      </c>
      <c r="H14" s="261">
        <v>1.0292300000000001</v>
      </c>
      <c r="I14" s="261">
        <v>1.0292300000000001</v>
      </c>
      <c r="J14" s="261">
        <v>1.0292300000000001</v>
      </c>
      <c r="K14" s="261">
        <v>1.0292300000000001</v>
      </c>
      <c r="L14" s="261">
        <v>1.0292300000000001</v>
      </c>
      <c r="M14" s="261">
        <v>1.0292300000000001</v>
      </c>
      <c r="N14" s="261">
        <v>1.0292300000000001</v>
      </c>
      <c r="O14" s="261">
        <v>1.0292300000000001</v>
      </c>
      <c r="P14" s="261">
        <v>1.0292300000000001</v>
      </c>
      <c r="Q14" s="261">
        <v>1.0292300000000001</v>
      </c>
      <c r="R14" s="261">
        <v>1.0292300000000001</v>
      </c>
      <c r="S14" s="261">
        <v>1.0292300000000001</v>
      </c>
      <c r="T14" s="261">
        <v>1.0292300000000001</v>
      </c>
      <c r="U14" s="261">
        <v>1.0292300000000001</v>
      </c>
      <c r="V14" s="261">
        <v>1.0292300000000001</v>
      </c>
      <c r="W14" s="261">
        <v>1.0292300000000001</v>
      </c>
      <c r="X14" s="261">
        <v>1.0292300000000001</v>
      </c>
      <c r="Y14" s="262">
        <v>1.0292300000000001</v>
      </c>
      <c r="Z14" s="73"/>
    </row>
    <row r="15" spans="1:26" x14ac:dyDescent="0.2">
      <c r="B15" s="18">
        <v>22</v>
      </c>
      <c r="C15" s="29" t="s">
        <v>60</v>
      </c>
      <c r="D15" s="260">
        <v>1.0292300000000001</v>
      </c>
      <c r="E15" s="261">
        <v>1.0292300000000001</v>
      </c>
      <c r="F15" s="261">
        <v>1.0292300000000001</v>
      </c>
      <c r="G15" s="261">
        <v>1.0292300000000001</v>
      </c>
      <c r="H15" s="261">
        <v>1.0292300000000001</v>
      </c>
      <c r="I15" s="261">
        <v>1.0292300000000001</v>
      </c>
      <c r="J15" s="261">
        <v>1.0292300000000001</v>
      </c>
      <c r="K15" s="261">
        <v>1.0292300000000001</v>
      </c>
      <c r="L15" s="261">
        <v>1.0292300000000001</v>
      </c>
      <c r="M15" s="261">
        <v>1.0292300000000001</v>
      </c>
      <c r="N15" s="261">
        <v>1.0292300000000001</v>
      </c>
      <c r="O15" s="261">
        <v>1.0292300000000001</v>
      </c>
      <c r="P15" s="261">
        <v>1.0292300000000001</v>
      </c>
      <c r="Q15" s="261">
        <v>1.0292300000000001</v>
      </c>
      <c r="R15" s="261">
        <v>1.0292300000000001</v>
      </c>
      <c r="S15" s="261">
        <v>1.0292300000000001</v>
      </c>
      <c r="T15" s="261">
        <v>1.0292300000000001</v>
      </c>
      <c r="U15" s="261">
        <v>1.0292300000000001</v>
      </c>
      <c r="V15" s="261">
        <v>1.0292300000000001</v>
      </c>
      <c r="W15" s="261">
        <v>1.0292300000000001</v>
      </c>
      <c r="X15" s="261">
        <v>1.0292300000000001</v>
      </c>
      <c r="Y15" s="262">
        <v>1.0292300000000001</v>
      </c>
      <c r="Z15" s="73"/>
    </row>
    <row r="16" spans="1:26" x14ac:dyDescent="0.2">
      <c r="B16" s="18">
        <v>23</v>
      </c>
      <c r="C16" s="29" t="s">
        <v>61</v>
      </c>
      <c r="D16" s="260">
        <v>1.0163789942918957</v>
      </c>
      <c r="E16" s="261">
        <v>1.0163789942918957</v>
      </c>
      <c r="F16" s="261">
        <v>1.0163789942918957</v>
      </c>
      <c r="G16" s="261">
        <v>1.0163789942918957</v>
      </c>
      <c r="H16" s="261">
        <v>1.0163789942918957</v>
      </c>
      <c r="I16" s="261">
        <v>1.0163789942918957</v>
      </c>
      <c r="J16" s="261">
        <v>1.0163789942918957</v>
      </c>
      <c r="K16" s="261">
        <v>1.0163789942918957</v>
      </c>
      <c r="L16" s="261">
        <v>1.0163789942918957</v>
      </c>
      <c r="M16" s="261">
        <v>1.0163789942918957</v>
      </c>
      <c r="N16" s="261">
        <v>1.0163789942918957</v>
      </c>
      <c r="O16" s="261">
        <v>1.0163789942918957</v>
      </c>
      <c r="P16" s="261">
        <v>1.0163789942918957</v>
      </c>
      <c r="Q16" s="261">
        <v>1.0163789942918957</v>
      </c>
      <c r="R16" s="261">
        <v>1.0163789942918957</v>
      </c>
      <c r="S16" s="261">
        <v>1.0163789942918957</v>
      </c>
      <c r="T16" s="261">
        <v>1.0163789942918957</v>
      </c>
      <c r="U16" s="261">
        <v>1.0163789942918957</v>
      </c>
      <c r="V16" s="261">
        <v>1.0163789942918957</v>
      </c>
      <c r="W16" s="261">
        <v>1.0163789942918957</v>
      </c>
      <c r="X16" s="261">
        <v>1.0163789942918957</v>
      </c>
      <c r="Y16" s="262">
        <v>1.0163789942918957</v>
      </c>
      <c r="Z16" s="73"/>
    </row>
    <row r="17" spans="2:26" x14ac:dyDescent="0.2">
      <c r="B17" s="18">
        <v>26</v>
      </c>
      <c r="C17" s="29" t="s">
        <v>62</v>
      </c>
      <c r="D17" s="260">
        <v>1.0292300000000001</v>
      </c>
      <c r="E17" s="261">
        <v>1.0292300000000001</v>
      </c>
      <c r="F17" s="261">
        <v>1.0292300000000001</v>
      </c>
      <c r="G17" s="261">
        <v>1.0292300000000001</v>
      </c>
      <c r="H17" s="261">
        <v>1.0292300000000001</v>
      </c>
      <c r="I17" s="261">
        <v>1.0292300000000001</v>
      </c>
      <c r="J17" s="261">
        <v>1.0292300000000001</v>
      </c>
      <c r="K17" s="261">
        <v>1.0292300000000001</v>
      </c>
      <c r="L17" s="261">
        <v>1.0292300000000001</v>
      </c>
      <c r="M17" s="261">
        <v>1.0292300000000001</v>
      </c>
      <c r="N17" s="261">
        <v>1.0292300000000001</v>
      </c>
      <c r="O17" s="261">
        <v>1.0292300000000001</v>
      </c>
      <c r="P17" s="261">
        <v>1.0292300000000001</v>
      </c>
      <c r="Q17" s="261">
        <v>1.0292300000000001</v>
      </c>
      <c r="R17" s="261">
        <v>1.0292300000000001</v>
      </c>
      <c r="S17" s="261">
        <v>1.0292300000000001</v>
      </c>
      <c r="T17" s="261">
        <v>1.0292300000000001</v>
      </c>
      <c r="U17" s="261">
        <v>1.0292300000000001</v>
      </c>
      <c r="V17" s="261">
        <v>1.0292300000000001</v>
      </c>
      <c r="W17" s="261">
        <v>1.0292300000000001</v>
      </c>
      <c r="X17" s="261">
        <v>1.0292300000000001</v>
      </c>
      <c r="Y17" s="262">
        <v>1.0292300000000001</v>
      </c>
      <c r="Z17" s="73"/>
    </row>
    <row r="18" spans="2:26" x14ac:dyDescent="0.2">
      <c r="B18" s="18">
        <v>28</v>
      </c>
      <c r="C18" s="29" t="s">
        <v>63</v>
      </c>
      <c r="D18" s="260">
        <v>1.01617</v>
      </c>
      <c r="E18" s="261">
        <v>1.01617</v>
      </c>
      <c r="F18" s="261">
        <v>1.01617</v>
      </c>
      <c r="G18" s="261">
        <v>1.01617</v>
      </c>
      <c r="H18" s="261">
        <v>1.01617</v>
      </c>
      <c r="I18" s="261">
        <v>1.01617</v>
      </c>
      <c r="J18" s="261">
        <v>1.01617</v>
      </c>
      <c r="K18" s="261">
        <v>1.01617</v>
      </c>
      <c r="L18" s="261">
        <v>1.01617</v>
      </c>
      <c r="M18" s="261">
        <v>1.01617</v>
      </c>
      <c r="N18" s="261">
        <v>1.01617</v>
      </c>
      <c r="O18" s="261">
        <v>1.01617</v>
      </c>
      <c r="P18" s="261">
        <v>1.01617</v>
      </c>
      <c r="Q18" s="261">
        <v>1.01617</v>
      </c>
      <c r="R18" s="261">
        <v>1.01617</v>
      </c>
      <c r="S18" s="261">
        <v>1.01617</v>
      </c>
      <c r="T18" s="261">
        <v>1.01617</v>
      </c>
      <c r="U18" s="261">
        <v>1.01617</v>
      </c>
      <c r="V18" s="261">
        <v>1.01617</v>
      </c>
      <c r="W18" s="261">
        <v>1.01617</v>
      </c>
      <c r="X18" s="261">
        <v>1.01617</v>
      </c>
      <c r="Y18" s="262">
        <v>1.01617</v>
      </c>
      <c r="Z18" s="73"/>
    </row>
    <row r="19" spans="2:26" x14ac:dyDescent="0.2">
      <c r="B19" s="18">
        <v>29</v>
      </c>
      <c r="C19" s="29" t="s">
        <v>64</v>
      </c>
      <c r="D19" s="260">
        <v>1.0292300000000001</v>
      </c>
      <c r="E19" s="261">
        <v>1.0292300000000001</v>
      </c>
      <c r="F19" s="261">
        <v>1.0292300000000001</v>
      </c>
      <c r="G19" s="261">
        <v>1.0292300000000001</v>
      </c>
      <c r="H19" s="261">
        <v>1.0292300000000001</v>
      </c>
      <c r="I19" s="261">
        <v>1.0292300000000001</v>
      </c>
      <c r="J19" s="261">
        <v>1.0292300000000001</v>
      </c>
      <c r="K19" s="261">
        <v>1.0292300000000001</v>
      </c>
      <c r="L19" s="261">
        <v>1.0292300000000001</v>
      </c>
      <c r="M19" s="261">
        <v>1.0292300000000001</v>
      </c>
      <c r="N19" s="261">
        <v>1.0292300000000001</v>
      </c>
      <c r="O19" s="261">
        <v>1.0292300000000001</v>
      </c>
      <c r="P19" s="261">
        <v>1.0292300000000001</v>
      </c>
      <c r="Q19" s="261">
        <v>1.0292300000000001</v>
      </c>
      <c r="R19" s="261">
        <v>1.0292300000000001</v>
      </c>
      <c r="S19" s="261">
        <v>1.0292300000000001</v>
      </c>
      <c r="T19" s="261">
        <v>1.0292300000000001</v>
      </c>
      <c r="U19" s="261">
        <v>1.0292300000000001</v>
      </c>
      <c r="V19" s="261">
        <v>1.0292300000000001</v>
      </c>
      <c r="W19" s="261">
        <v>1.0292300000000001</v>
      </c>
      <c r="X19" s="261">
        <v>1.0292300000000001</v>
      </c>
      <c r="Y19" s="262">
        <v>1.0292300000000001</v>
      </c>
      <c r="Z19" s="73"/>
    </row>
    <row r="20" spans="2:26" x14ac:dyDescent="0.2">
      <c r="B20" s="18">
        <v>31</v>
      </c>
      <c r="C20" s="29" t="s">
        <v>65</v>
      </c>
      <c r="D20" s="260">
        <v>1.0292300000000001</v>
      </c>
      <c r="E20" s="261">
        <v>1.0292300000000001</v>
      </c>
      <c r="F20" s="261">
        <v>1.0292300000000001</v>
      </c>
      <c r="G20" s="261">
        <v>1.0292300000000001</v>
      </c>
      <c r="H20" s="261">
        <v>1.0292300000000001</v>
      </c>
      <c r="I20" s="261">
        <v>1.0292300000000001</v>
      </c>
      <c r="J20" s="261">
        <v>1.0292300000000001</v>
      </c>
      <c r="K20" s="261">
        <v>1.0292300000000001</v>
      </c>
      <c r="L20" s="261">
        <v>1.0292300000000001</v>
      </c>
      <c r="M20" s="261">
        <v>1.0292300000000001</v>
      </c>
      <c r="N20" s="261">
        <v>1.0292300000000001</v>
      </c>
      <c r="O20" s="261">
        <v>1.0292300000000001</v>
      </c>
      <c r="P20" s="261">
        <v>1.0292300000000001</v>
      </c>
      <c r="Q20" s="261">
        <v>1.0292300000000001</v>
      </c>
      <c r="R20" s="261">
        <v>1.0292300000000001</v>
      </c>
      <c r="S20" s="261">
        <v>1.0292300000000001</v>
      </c>
      <c r="T20" s="261">
        <v>1.0292300000000001</v>
      </c>
      <c r="U20" s="261">
        <v>1.0292300000000001</v>
      </c>
      <c r="V20" s="261">
        <v>1.0292300000000001</v>
      </c>
      <c r="W20" s="261">
        <v>1.0292300000000001</v>
      </c>
      <c r="X20" s="261">
        <v>1.0292300000000001</v>
      </c>
      <c r="Y20" s="262">
        <v>1.0292300000000001</v>
      </c>
      <c r="Z20" s="73"/>
    </row>
    <row r="21" spans="2:26" x14ac:dyDescent="0.2">
      <c r="B21" s="18">
        <v>32</v>
      </c>
      <c r="C21" s="29" t="s">
        <v>66</v>
      </c>
      <c r="D21" s="260">
        <v>1.0292300000000001</v>
      </c>
      <c r="E21" s="261">
        <v>1.0292300000000001</v>
      </c>
      <c r="F21" s="261">
        <v>1.0292300000000001</v>
      </c>
      <c r="G21" s="261">
        <v>1.0292300000000001</v>
      </c>
      <c r="H21" s="261">
        <v>1.0292300000000001</v>
      </c>
      <c r="I21" s="261">
        <v>1.0292300000000001</v>
      </c>
      <c r="J21" s="261">
        <v>1.0292300000000001</v>
      </c>
      <c r="K21" s="261">
        <v>1.0292300000000001</v>
      </c>
      <c r="L21" s="261">
        <v>1.0292300000000001</v>
      </c>
      <c r="M21" s="261">
        <v>1.0292300000000001</v>
      </c>
      <c r="N21" s="261">
        <v>1.0292300000000001</v>
      </c>
      <c r="O21" s="261">
        <v>1.0292300000000001</v>
      </c>
      <c r="P21" s="261">
        <v>1.0292300000000001</v>
      </c>
      <c r="Q21" s="261">
        <v>1.0292300000000001</v>
      </c>
      <c r="R21" s="261">
        <v>1.0292300000000001</v>
      </c>
      <c r="S21" s="261">
        <v>1.0292300000000001</v>
      </c>
      <c r="T21" s="261">
        <v>1.0292300000000001</v>
      </c>
      <c r="U21" s="261">
        <v>1.0292300000000001</v>
      </c>
      <c r="V21" s="261">
        <v>1.0292300000000001</v>
      </c>
      <c r="W21" s="261">
        <v>1.0292300000000001</v>
      </c>
      <c r="X21" s="261">
        <v>1.0292300000000001</v>
      </c>
      <c r="Y21" s="262">
        <v>1.0292300000000001</v>
      </c>
      <c r="Z21" s="73"/>
    </row>
    <row r="22" spans="2:26" x14ac:dyDescent="0.2">
      <c r="B22" s="18">
        <v>33</v>
      </c>
      <c r="C22" s="28" t="s">
        <v>67</v>
      </c>
      <c r="D22" s="216">
        <v>1.0292300000000001</v>
      </c>
      <c r="E22" s="221">
        <v>1.0292300000000001</v>
      </c>
      <c r="F22" s="221">
        <v>1.0292300000000001</v>
      </c>
      <c r="G22" s="221">
        <v>1.0292300000000001</v>
      </c>
      <c r="H22" s="221">
        <v>1.0292300000000001</v>
      </c>
      <c r="I22" s="221">
        <v>1.0292300000000001</v>
      </c>
      <c r="J22" s="221">
        <v>1.0292300000000001</v>
      </c>
      <c r="K22" s="221">
        <v>1.0292300000000001</v>
      </c>
      <c r="L22" s="221">
        <v>1.0292300000000001</v>
      </c>
      <c r="M22" s="221">
        <v>1.0292300000000001</v>
      </c>
      <c r="N22" s="221">
        <v>1.0292300000000001</v>
      </c>
      <c r="O22" s="221">
        <v>1.0292300000000001</v>
      </c>
      <c r="P22" s="221">
        <v>1.0292300000000001</v>
      </c>
      <c r="Q22" s="221">
        <v>1.0292300000000001</v>
      </c>
      <c r="R22" s="221">
        <v>1.0292300000000001</v>
      </c>
      <c r="S22" s="221">
        <v>1.0292300000000001</v>
      </c>
      <c r="T22" s="221">
        <v>1.0292300000000001</v>
      </c>
      <c r="U22" s="221">
        <v>1.0292300000000001</v>
      </c>
      <c r="V22" s="221">
        <v>1.0292300000000001</v>
      </c>
      <c r="W22" s="221">
        <v>1.0292300000000001</v>
      </c>
      <c r="X22" s="221">
        <v>1.0292300000000001</v>
      </c>
      <c r="Y22" s="222">
        <v>1.0292300000000001</v>
      </c>
      <c r="Z22" s="73"/>
    </row>
    <row r="23" spans="2:26" x14ac:dyDescent="0.2">
      <c r="B23" s="18">
        <v>34</v>
      </c>
      <c r="C23" s="29" t="s">
        <v>68</v>
      </c>
      <c r="D23" s="260">
        <v>1.0292300000000001</v>
      </c>
      <c r="E23" s="261">
        <v>1.0292300000000001</v>
      </c>
      <c r="F23" s="261">
        <v>1.0292300000000001</v>
      </c>
      <c r="G23" s="261">
        <v>1.0292300000000001</v>
      </c>
      <c r="H23" s="261">
        <v>1.0292300000000001</v>
      </c>
      <c r="I23" s="261">
        <v>1.0292300000000001</v>
      </c>
      <c r="J23" s="261">
        <v>1.0292300000000001</v>
      </c>
      <c r="K23" s="261">
        <v>1.0292300000000001</v>
      </c>
      <c r="L23" s="261">
        <v>1.0292300000000001</v>
      </c>
      <c r="M23" s="261">
        <v>1.0292300000000001</v>
      </c>
      <c r="N23" s="261">
        <v>1.0292300000000001</v>
      </c>
      <c r="O23" s="261">
        <v>1.0292300000000001</v>
      </c>
      <c r="P23" s="261">
        <v>1.0292300000000001</v>
      </c>
      <c r="Q23" s="261">
        <v>1.0292300000000001</v>
      </c>
      <c r="R23" s="261">
        <v>1.0292300000000001</v>
      </c>
      <c r="S23" s="261">
        <v>1.0292300000000001</v>
      </c>
      <c r="T23" s="261">
        <v>1.0292300000000001</v>
      </c>
      <c r="U23" s="261">
        <v>1.0292300000000001</v>
      </c>
      <c r="V23" s="261">
        <v>1.0292300000000001</v>
      </c>
      <c r="W23" s="261">
        <v>1.0292300000000001</v>
      </c>
      <c r="X23" s="261">
        <v>1.0292300000000001</v>
      </c>
      <c r="Y23" s="262">
        <v>1.0292300000000001</v>
      </c>
      <c r="Z23" s="73"/>
    </row>
    <row r="24" spans="2:26" x14ac:dyDescent="0.2">
      <c r="B24" s="18">
        <v>35</v>
      </c>
      <c r="C24" s="29" t="s">
        <v>69</v>
      </c>
      <c r="D24" s="260">
        <v>1.01583</v>
      </c>
      <c r="E24" s="261">
        <v>1.01583</v>
      </c>
      <c r="F24" s="261">
        <v>1.01583</v>
      </c>
      <c r="G24" s="261">
        <v>1.01583</v>
      </c>
      <c r="H24" s="261">
        <v>1.01583</v>
      </c>
      <c r="I24" s="261">
        <v>1.01583</v>
      </c>
      <c r="J24" s="261">
        <v>1.01583</v>
      </c>
      <c r="K24" s="261">
        <v>1.01583</v>
      </c>
      <c r="L24" s="261">
        <v>1.01583</v>
      </c>
      <c r="M24" s="261">
        <v>1.01583</v>
      </c>
      <c r="N24" s="261">
        <v>1.01583</v>
      </c>
      <c r="O24" s="261">
        <v>1.01583</v>
      </c>
      <c r="P24" s="261">
        <v>1.01583</v>
      </c>
      <c r="Q24" s="261">
        <v>1.01583</v>
      </c>
      <c r="R24" s="261">
        <v>1.01583</v>
      </c>
      <c r="S24" s="261">
        <v>1.01583</v>
      </c>
      <c r="T24" s="261">
        <v>1.01583</v>
      </c>
      <c r="U24" s="261">
        <v>1.01583</v>
      </c>
      <c r="V24" s="261">
        <v>1.01583</v>
      </c>
      <c r="W24" s="261">
        <v>1.01583</v>
      </c>
      <c r="X24" s="261">
        <v>1.01583</v>
      </c>
      <c r="Y24" s="262">
        <v>1.01583</v>
      </c>
      <c r="Z24" s="73"/>
    </row>
    <row r="25" spans="2:26" x14ac:dyDescent="0.2">
      <c r="B25" s="18">
        <v>36</v>
      </c>
      <c r="C25" s="29" t="s">
        <v>70</v>
      </c>
      <c r="D25" s="260">
        <v>1.01583</v>
      </c>
      <c r="E25" s="261">
        <v>1.01583</v>
      </c>
      <c r="F25" s="261">
        <v>1.01583</v>
      </c>
      <c r="G25" s="261">
        <v>1.01583</v>
      </c>
      <c r="H25" s="261">
        <v>1.01583</v>
      </c>
      <c r="I25" s="261">
        <v>1.01583</v>
      </c>
      <c r="J25" s="261">
        <v>1.01583</v>
      </c>
      <c r="K25" s="261">
        <v>1.01583</v>
      </c>
      <c r="L25" s="261">
        <v>1.01583</v>
      </c>
      <c r="M25" s="261">
        <v>1.01583</v>
      </c>
      <c r="N25" s="261">
        <v>1.01583</v>
      </c>
      <c r="O25" s="261">
        <v>1.01583</v>
      </c>
      <c r="P25" s="261">
        <v>1.01583</v>
      </c>
      <c r="Q25" s="261">
        <v>1.01583</v>
      </c>
      <c r="R25" s="261">
        <v>1.01583</v>
      </c>
      <c r="S25" s="261">
        <v>1.01583</v>
      </c>
      <c r="T25" s="261">
        <v>1.01583</v>
      </c>
      <c r="U25" s="261">
        <v>1.01583</v>
      </c>
      <c r="V25" s="261">
        <v>1.01583</v>
      </c>
      <c r="W25" s="261">
        <v>1.01583</v>
      </c>
      <c r="X25" s="261">
        <v>1.01583</v>
      </c>
      <c r="Y25" s="262">
        <v>1.01583</v>
      </c>
      <c r="Z25" s="73"/>
    </row>
    <row r="26" spans="2:26" x14ac:dyDescent="0.2">
      <c r="B26" s="18">
        <v>39</v>
      </c>
      <c r="C26" s="29" t="s">
        <v>71</v>
      </c>
      <c r="D26" s="260">
        <v>1.01583</v>
      </c>
      <c r="E26" s="261">
        <v>1.01583</v>
      </c>
      <c r="F26" s="261">
        <v>1.01583</v>
      </c>
      <c r="G26" s="261">
        <v>1.01583</v>
      </c>
      <c r="H26" s="261">
        <v>1.01583</v>
      </c>
      <c r="I26" s="261">
        <v>1.01583</v>
      </c>
      <c r="J26" s="261">
        <v>1.01583</v>
      </c>
      <c r="K26" s="261">
        <v>1.01583</v>
      </c>
      <c r="L26" s="261">
        <v>1.01583</v>
      </c>
      <c r="M26" s="261">
        <v>1.01583</v>
      </c>
      <c r="N26" s="261">
        <v>1.01583</v>
      </c>
      <c r="O26" s="261">
        <v>1.01583</v>
      </c>
      <c r="P26" s="261">
        <v>1.01583</v>
      </c>
      <c r="Q26" s="261">
        <v>1.01583</v>
      </c>
      <c r="R26" s="261">
        <v>1.01583</v>
      </c>
      <c r="S26" s="261">
        <v>1.01583</v>
      </c>
      <c r="T26" s="261">
        <v>1.01583</v>
      </c>
      <c r="U26" s="261">
        <v>1.01583</v>
      </c>
      <c r="V26" s="261">
        <v>1.01583</v>
      </c>
      <c r="W26" s="261">
        <v>1.01583</v>
      </c>
      <c r="X26" s="261">
        <v>1.01583</v>
      </c>
      <c r="Y26" s="262">
        <v>1.01583</v>
      </c>
      <c r="Z26" s="73"/>
    </row>
    <row r="27" spans="2:26" x14ac:dyDescent="0.2">
      <c r="B27" s="18">
        <v>40</v>
      </c>
      <c r="C27" s="29" t="s">
        <v>72</v>
      </c>
      <c r="D27" s="260">
        <v>1.01583</v>
      </c>
      <c r="E27" s="261">
        <v>1.01583</v>
      </c>
      <c r="F27" s="261">
        <v>1.01583</v>
      </c>
      <c r="G27" s="261">
        <v>1.01583</v>
      </c>
      <c r="H27" s="261">
        <v>1.01583</v>
      </c>
      <c r="I27" s="261">
        <v>1.01583</v>
      </c>
      <c r="J27" s="261">
        <v>1.01583</v>
      </c>
      <c r="K27" s="261">
        <v>1.01583</v>
      </c>
      <c r="L27" s="261">
        <v>1.01583</v>
      </c>
      <c r="M27" s="261">
        <v>1.01583</v>
      </c>
      <c r="N27" s="261">
        <v>1.01583</v>
      </c>
      <c r="O27" s="261">
        <v>1.01583</v>
      </c>
      <c r="P27" s="261">
        <v>1.01583</v>
      </c>
      <c r="Q27" s="261">
        <v>1.01583</v>
      </c>
      <c r="R27" s="261">
        <v>1.01583</v>
      </c>
      <c r="S27" s="261">
        <v>1.01583</v>
      </c>
      <c r="T27" s="261">
        <v>1.01583</v>
      </c>
      <c r="U27" s="261">
        <v>1.01583</v>
      </c>
      <c r="V27" s="261">
        <v>1.01583</v>
      </c>
      <c r="W27" s="261">
        <v>1.01583</v>
      </c>
      <c r="X27" s="261">
        <v>1.01583</v>
      </c>
      <c r="Y27" s="262">
        <v>1.01583</v>
      </c>
      <c r="Z27" s="73"/>
    </row>
    <row r="28" spans="2:26" x14ac:dyDescent="0.2">
      <c r="B28" s="18">
        <v>45</v>
      </c>
      <c r="C28" s="29" t="s">
        <v>73</v>
      </c>
      <c r="D28" s="260">
        <v>1.02989</v>
      </c>
      <c r="E28" s="261">
        <v>1.02989</v>
      </c>
      <c r="F28" s="261">
        <v>1.02989</v>
      </c>
      <c r="G28" s="261">
        <v>1.02989</v>
      </c>
      <c r="H28" s="261">
        <v>1.02989</v>
      </c>
      <c r="I28" s="261">
        <v>1.02989</v>
      </c>
      <c r="J28" s="261">
        <v>1.02989</v>
      </c>
      <c r="K28" s="261">
        <v>1.02989</v>
      </c>
      <c r="L28" s="261">
        <v>1.02989</v>
      </c>
      <c r="M28" s="261">
        <v>1.02989</v>
      </c>
      <c r="N28" s="261">
        <v>1.02989</v>
      </c>
      <c r="O28" s="261">
        <v>1.02989</v>
      </c>
      <c r="P28" s="261">
        <v>1.02989</v>
      </c>
      <c r="Q28" s="261">
        <v>1.02989</v>
      </c>
      <c r="R28" s="261">
        <v>1.02989</v>
      </c>
      <c r="S28" s="261">
        <v>1.02989</v>
      </c>
      <c r="T28" s="261">
        <v>1.02989</v>
      </c>
      <c r="U28" s="261">
        <v>1.02989</v>
      </c>
      <c r="V28" s="261">
        <v>1.02989</v>
      </c>
      <c r="W28" s="261">
        <v>1.02989</v>
      </c>
      <c r="X28" s="261">
        <v>1.02989</v>
      </c>
      <c r="Y28" s="262">
        <v>1.02989</v>
      </c>
      <c r="Z28" s="73"/>
    </row>
    <row r="29" spans="2:26" ht="13.5" thickBot="1" x14ac:dyDescent="0.25">
      <c r="B29" s="20">
        <v>46</v>
      </c>
      <c r="C29" s="30" t="s">
        <v>74</v>
      </c>
      <c r="D29" s="263">
        <v>1.0115799999999999</v>
      </c>
      <c r="E29" s="264">
        <v>1.0115799999999999</v>
      </c>
      <c r="F29" s="264">
        <v>1.0115799999999999</v>
      </c>
      <c r="G29" s="264">
        <v>1.0115799999999999</v>
      </c>
      <c r="H29" s="264">
        <v>1.0115799999999999</v>
      </c>
      <c r="I29" s="264">
        <v>1.0115799999999999</v>
      </c>
      <c r="J29" s="264">
        <v>1.0115799999999999</v>
      </c>
      <c r="K29" s="264">
        <v>1.0115799999999999</v>
      </c>
      <c r="L29" s="264">
        <v>1.0115799999999999</v>
      </c>
      <c r="M29" s="264">
        <v>1.0115799999999999</v>
      </c>
      <c r="N29" s="264">
        <v>1.0115799999999999</v>
      </c>
      <c r="O29" s="264">
        <v>1.0115799999999999</v>
      </c>
      <c r="P29" s="264">
        <v>1.0115799999999999</v>
      </c>
      <c r="Q29" s="264">
        <v>1.0115799999999999</v>
      </c>
      <c r="R29" s="264">
        <v>1.0115799999999999</v>
      </c>
      <c r="S29" s="264">
        <v>1.0115799999999999</v>
      </c>
      <c r="T29" s="264">
        <v>1.0115799999999999</v>
      </c>
      <c r="U29" s="264">
        <v>1.0115799999999999</v>
      </c>
      <c r="V29" s="264">
        <v>1.0115799999999999</v>
      </c>
      <c r="W29" s="264">
        <v>1.0115799999999999</v>
      </c>
      <c r="X29" s="264">
        <v>1.0115799999999999</v>
      </c>
      <c r="Y29" s="265">
        <v>1.0115799999999999</v>
      </c>
      <c r="Z29" s="73"/>
    </row>
  </sheetData>
  <hyperlinks>
    <hyperlink ref="A1" location="Indice!A1" display="Índice" xr:uid="{00000000-0004-0000-0700-000000000000}"/>
  </hyperlinks>
  <pageMargins left="0.7" right="0.7" top="0.75" bottom="0.75" header="0.3" footer="0.3"/>
  <pageSetup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W61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1.42578125" style="10"/>
    <col min="2" max="2" width="21.85546875" style="10" customWidth="1"/>
    <col min="3" max="3" width="8.5703125" style="10" customWidth="1"/>
    <col min="4" max="24" width="9.140625" style="10" customWidth="1"/>
    <col min="25" max="30" width="5.5703125" style="10" bestFit="1" customWidth="1"/>
    <col min="31" max="32" width="6.140625" style="10" bestFit="1" customWidth="1"/>
    <col min="33" max="35" width="6.28515625" style="10" bestFit="1" customWidth="1"/>
    <col min="36" max="39" width="6.42578125" style="10" bestFit="1" customWidth="1"/>
    <col min="40" max="54" width="6.28515625" style="10" bestFit="1" customWidth="1"/>
    <col min="55" max="59" width="7.140625" style="10" bestFit="1" customWidth="1"/>
    <col min="60" max="16384" width="11.42578125" style="10"/>
  </cols>
  <sheetData>
    <row r="1" spans="1:23" ht="13.5" thickBot="1" x14ac:dyDescent="0.25">
      <c r="A1" s="120" t="s">
        <v>36</v>
      </c>
    </row>
    <row r="4" spans="1:23" x14ac:dyDescent="0.2">
      <c r="B4" s="12" t="s">
        <v>145</v>
      </c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1"/>
      <c r="O4" s="121"/>
      <c r="P4" s="121"/>
      <c r="Q4" s="121"/>
      <c r="R4" s="121"/>
      <c r="S4" s="121"/>
      <c r="T4" s="121"/>
      <c r="U4" s="121"/>
      <c r="V4" s="121"/>
      <c r="W4" s="121"/>
    </row>
    <row r="5" spans="1:23" ht="13.5" thickBot="1" x14ac:dyDescent="0.25"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  <c r="T5" s="121"/>
      <c r="U5" s="121"/>
      <c r="V5" s="121"/>
      <c r="W5" s="121"/>
    </row>
    <row r="6" spans="1:23" ht="13.5" thickBot="1" x14ac:dyDescent="0.25">
      <c r="B6" s="115" t="s">
        <v>40</v>
      </c>
      <c r="C6" s="116">
        <v>2024</v>
      </c>
      <c r="D6" s="116">
        <f>+C6+1</f>
        <v>2025</v>
      </c>
      <c r="E6" s="116">
        <f t="shared" ref="E6:W6" si="0">+D6+1</f>
        <v>2026</v>
      </c>
      <c r="F6" s="116">
        <f t="shared" si="0"/>
        <v>2027</v>
      </c>
      <c r="G6" s="116">
        <f t="shared" si="0"/>
        <v>2028</v>
      </c>
      <c r="H6" s="116">
        <f t="shared" si="0"/>
        <v>2029</v>
      </c>
      <c r="I6" s="116">
        <f t="shared" si="0"/>
        <v>2030</v>
      </c>
      <c r="J6" s="116">
        <f t="shared" si="0"/>
        <v>2031</v>
      </c>
      <c r="K6" s="116">
        <f t="shared" si="0"/>
        <v>2032</v>
      </c>
      <c r="L6" s="116">
        <f t="shared" si="0"/>
        <v>2033</v>
      </c>
      <c r="M6" s="116">
        <f t="shared" si="0"/>
        <v>2034</v>
      </c>
      <c r="N6" s="116">
        <f t="shared" si="0"/>
        <v>2035</v>
      </c>
      <c r="O6" s="116">
        <f t="shared" si="0"/>
        <v>2036</v>
      </c>
      <c r="P6" s="116">
        <f t="shared" si="0"/>
        <v>2037</v>
      </c>
      <c r="Q6" s="116">
        <f t="shared" si="0"/>
        <v>2038</v>
      </c>
      <c r="R6" s="116">
        <f t="shared" si="0"/>
        <v>2039</v>
      </c>
      <c r="S6" s="116">
        <f t="shared" si="0"/>
        <v>2040</v>
      </c>
      <c r="T6" s="116">
        <f t="shared" si="0"/>
        <v>2041</v>
      </c>
      <c r="U6" s="116">
        <f t="shared" si="0"/>
        <v>2042</v>
      </c>
      <c r="V6" s="116">
        <f t="shared" si="0"/>
        <v>2043</v>
      </c>
      <c r="W6" s="116">
        <f t="shared" si="0"/>
        <v>2044</v>
      </c>
    </row>
    <row r="7" spans="1:23" x14ac:dyDescent="0.2">
      <c r="B7" s="117" t="s">
        <v>48</v>
      </c>
      <c r="C7" s="118">
        <f>+'[4]EE '!C5</f>
        <v>-1.8705805813546362E-3</v>
      </c>
      <c r="D7" s="118">
        <f>+'[4]EE '!D5</f>
        <v>-4.4407906312039554E-3</v>
      </c>
      <c r="E7" s="118">
        <f>+'[4]EE '!E5</f>
        <v>-7.1874855626513703E-3</v>
      </c>
      <c r="F7" s="118">
        <f>+'[4]EE '!F5</f>
        <v>-9.8806065001069456E-3</v>
      </c>
      <c r="G7" s="118">
        <f>+'[4]EE '!G5</f>
        <v>-1.2294033290384289E-2</v>
      </c>
      <c r="H7" s="118">
        <f>+'[4]EE '!H5</f>
        <v>-1.4251105710288306E-2</v>
      </c>
      <c r="I7" s="118">
        <f>+'[4]EE '!I5</f>
        <v>-1.5695977946103255E-2</v>
      </c>
      <c r="J7" s="118">
        <f>+'[4]EE '!J5</f>
        <v>-1.6673948755924844E-2</v>
      </c>
      <c r="K7" s="118">
        <f>+'[4]EE '!K5</f>
        <v>-1.7290327087384538E-2</v>
      </c>
      <c r="L7" s="118">
        <f>+'[4]EE '!L5</f>
        <v>-1.7669887889708399E-2</v>
      </c>
      <c r="M7" s="118">
        <f>+'[4]EE '!M5</f>
        <v>-1.5635426994203543E-2</v>
      </c>
      <c r="N7" s="118">
        <f>+'[4]EE '!N5</f>
        <v>-1.3567400386298981E-2</v>
      </c>
      <c r="O7" s="118">
        <f>+'[4]EE '!O5</f>
        <v>-1.1475742504550428E-2</v>
      </c>
      <c r="P7" s="118">
        <f>+'[4]EE '!P5</f>
        <v>-9.2975565085780341E-3</v>
      </c>
      <c r="Q7" s="118">
        <f>+'[4]EE '!Q5</f>
        <v>-6.9878378637842249E-3</v>
      </c>
      <c r="R7" s="118">
        <f>+'[4]EE '!R5</f>
        <v>-4.5220036211601877E-3</v>
      </c>
      <c r="S7" s="118">
        <f>+'[4]EE '!S5</f>
        <v>-1.8959310188927769E-3</v>
      </c>
      <c r="T7" s="118">
        <f>+'[4]EE '!T5</f>
        <v>9.1267399424619538E-4</v>
      </c>
      <c r="U7" s="118">
        <f>+'[4]EE '!U5</f>
        <v>3.8372810629822307E-3</v>
      </c>
      <c r="V7" s="118">
        <f>+'[4]EE '!V5</f>
        <v>6.852704410004711E-3</v>
      </c>
      <c r="W7" s="118">
        <f>+'[4]EE '!W5</f>
        <v>9.921861061633782E-3</v>
      </c>
    </row>
    <row r="8" spans="1:23" x14ac:dyDescent="0.2">
      <c r="B8" s="117" t="s">
        <v>50</v>
      </c>
      <c r="C8" s="118">
        <f>+'[4]EE '!C6</f>
        <v>-1.8705805813546362E-3</v>
      </c>
      <c r="D8" s="118">
        <f>+'[4]EE '!D6</f>
        <v>-4.4407906312039554E-3</v>
      </c>
      <c r="E8" s="118">
        <f>+'[4]EE '!E6</f>
        <v>-7.1874855626513703E-3</v>
      </c>
      <c r="F8" s="118">
        <f>+'[4]EE '!F6</f>
        <v>-9.8806065001069456E-3</v>
      </c>
      <c r="G8" s="118">
        <f>+'[4]EE '!G6</f>
        <v>-1.2294033290384289E-2</v>
      </c>
      <c r="H8" s="118">
        <f>+'[4]EE '!H6</f>
        <v>-1.4251105710288306E-2</v>
      </c>
      <c r="I8" s="118">
        <f>+'[4]EE '!I6</f>
        <v>-1.5695977946103255E-2</v>
      </c>
      <c r="J8" s="118">
        <f>+'[4]EE '!J6</f>
        <v>-1.6673948755924844E-2</v>
      </c>
      <c r="K8" s="118">
        <f>+'[4]EE '!K6</f>
        <v>-1.7290327087384538E-2</v>
      </c>
      <c r="L8" s="118">
        <f>+'[4]EE '!L6</f>
        <v>-1.7669887889708399E-2</v>
      </c>
      <c r="M8" s="118">
        <f>+'[4]EE '!M6</f>
        <v>-1.5635426994203543E-2</v>
      </c>
      <c r="N8" s="118">
        <f>+'[4]EE '!N6</f>
        <v>-1.3567400386298981E-2</v>
      </c>
      <c r="O8" s="118">
        <f>+'[4]EE '!O6</f>
        <v>-1.1475742504550428E-2</v>
      </c>
      <c r="P8" s="118">
        <f>+'[4]EE '!P6</f>
        <v>-9.2975565085780341E-3</v>
      </c>
      <c r="Q8" s="118">
        <f>+'[4]EE '!Q6</f>
        <v>-6.9878378637842249E-3</v>
      </c>
      <c r="R8" s="118">
        <f>+'[4]EE '!R6</f>
        <v>-4.5220036211601877E-3</v>
      </c>
      <c r="S8" s="118">
        <f>+'[4]EE '!S6</f>
        <v>-1.8959310188927769E-3</v>
      </c>
      <c r="T8" s="118">
        <f>+'[4]EE '!T6</f>
        <v>9.1267399424619538E-4</v>
      </c>
      <c r="U8" s="118">
        <f>+'[4]EE '!U6</f>
        <v>3.8372810629822307E-3</v>
      </c>
      <c r="V8" s="118">
        <f>+'[4]EE '!V6</f>
        <v>6.852704410004711E-3</v>
      </c>
      <c r="W8" s="118">
        <f>+'[4]EE '!W6</f>
        <v>9.921861061633782E-3</v>
      </c>
    </row>
    <row r="9" spans="1:23" x14ac:dyDescent="0.2">
      <c r="B9" s="117" t="s">
        <v>51</v>
      </c>
      <c r="C9" s="118">
        <f>+'[4]EE '!C7</f>
        <v>-1.8705805813546362E-3</v>
      </c>
      <c r="D9" s="118">
        <f>+'[4]EE '!D7</f>
        <v>-4.4407906312039554E-3</v>
      </c>
      <c r="E9" s="118">
        <f>+'[4]EE '!E7</f>
        <v>-7.1874855626513703E-3</v>
      </c>
      <c r="F9" s="118">
        <f>+'[4]EE '!F7</f>
        <v>-9.8806065001069456E-3</v>
      </c>
      <c r="G9" s="118">
        <f>+'[4]EE '!G7</f>
        <v>-1.2294033290384289E-2</v>
      </c>
      <c r="H9" s="118">
        <f>+'[4]EE '!H7</f>
        <v>-1.4251105710288306E-2</v>
      </c>
      <c r="I9" s="118">
        <f>+'[4]EE '!I7</f>
        <v>-1.5695977946103255E-2</v>
      </c>
      <c r="J9" s="118">
        <f>+'[4]EE '!J7</f>
        <v>-1.6673948755924844E-2</v>
      </c>
      <c r="K9" s="118">
        <f>+'[4]EE '!K7</f>
        <v>-1.7290327087384538E-2</v>
      </c>
      <c r="L9" s="118">
        <f>+'[4]EE '!L7</f>
        <v>-1.7669887889708399E-2</v>
      </c>
      <c r="M9" s="118">
        <f>+'[4]EE '!M7</f>
        <v>-1.5635426994203543E-2</v>
      </c>
      <c r="N9" s="118">
        <f>+'[4]EE '!N7</f>
        <v>-1.3567400386298981E-2</v>
      </c>
      <c r="O9" s="118">
        <f>+'[4]EE '!O7</f>
        <v>-1.1475742504550428E-2</v>
      </c>
      <c r="P9" s="118">
        <f>+'[4]EE '!P7</f>
        <v>-9.2975565085780341E-3</v>
      </c>
      <c r="Q9" s="118">
        <f>+'[4]EE '!Q7</f>
        <v>-6.9878378637842249E-3</v>
      </c>
      <c r="R9" s="118">
        <f>+'[4]EE '!R7</f>
        <v>-4.5220036211601877E-3</v>
      </c>
      <c r="S9" s="118">
        <f>+'[4]EE '!S7</f>
        <v>-1.8959310188927769E-3</v>
      </c>
      <c r="T9" s="118">
        <f>+'[4]EE '!T7</f>
        <v>9.1267399424619538E-4</v>
      </c>
      <c r="U9" s="118">
        <f>+'[4]EE '!U7</f>
        <v>3.8372810629822307E-3</v>
      </c>
      <c r="V9" s="118">
        <f>+'[4]EE '!V7</f>
        <v>6.852704410004711E-3</v>
      </c>
      <c r="W9" s="118">
        <f>+'[4]EE '!W7</f>
        <v>9.921861061633782E-3</v>
      </c>
    </row>
    <row r="10" spans="1:23" x14ac:dyDescent="0.2">
      <c r="B10" s="117" t="s">
        <v>52</v>
      </c>
      <c r="C10" s="118">
        <f>+'[4]EE '!C8</f>
        <v>1.3832559404141362E-3</v>
      </c>
      <c r="D10" s="118">
        <f>+'[4]EE '!D8</f>
        <v>-1.4748129535075018E-2</v>
      </c>
      <c r="E10" s="118">
        <f>+'[4]EE '!E8</f>
        <v>-3.5045117560247557E-2</v>
      </c>
      <c r="F10" s="118">
        <f>+'[4]EE '!F8</f>
        <v>-5.7520818906944264E-2</v>
      </c>
      <c r="G10" s="118">
        <f>+'[4]EE '!G8</f>
        <v>-7.9360071175563582E-2</v>
      </c>
      <c r="H10" s="118">
        <f>+'[4]EE '!H8</f>
        <v>-9.7831269286663206E-2</v>
      </c>
      <c r="I10" s="118">
        <f>+'[4]EE '!I8</f>
        <v>-0.11100023729176217</v>
      </c>
      <c r="J10" s="118">
        <f>+'[4]EE '!J8</f>
        <v>-0.11801098554379096</v>
      </c>
      <c r="K10" s="118">
        <f>+'[4]EE '!K8</f>
        <v>-0.11910363520040781</v>
      </c>
      <c r="L10" s="118">
        <f>+'[4]EE '!L8</f>
        <v>-0.11510020319251418</v>
      </c>
      <c r="M10" s="118">
        <f>+'[4]EE '!M8</f>
        <v>-0.10564471584773129</v>
      </c>
      <c r="N10" s="118">
        <f>+'[4]EE '!N8</f>
        <v>-9.3176547510437926E-2</v>
      </c>
      <c r="O10" s="118">
        <f>+'[4]EE '!O8</f>
        <v>-7.8475292465242596E-2</v>
      </c>
      <c r="P10" s="118">
        <f>+'[4]EE '!P8</f>
        <v>-6.218816588749649E-2</v>
      </c>
      <c r="Q10" s="118">
        <f>+'[4]EE '!Q8</f>
        <v>-4.479533177534039E-2</v>
      </c>
      <c r="R10" s="118">
        <f>+'[4]EE '!R8</f>
        <v>-2.6668376037567557E-2</v>
      </c>
      <c r="S10" s="118">
        <f>+'[4]EE '!S8</f>
        <v>-8.1595772995942204E-3</v>
      </c>
      <c r="T10" s="118">
        <f>+'[4]EE '!T8</f>
        <v>1.128215596465441E-2</v>
      </c>
      <c r="U10" s="118">
        <f>+'[4]EE '!U8</f>
        <v>3.0597675248492433E-2</v>
      </c>
      <c r="V10" s="118">
        <f>+'[4]EE '!V8</f>
        <v>4.9563358854343965E-2</v>
      </c>
      <c r="W10" s="118">
        <f>+'[4]EE '!W8</f>
        <v>6.8000173362065999E-2</v>
      </c>
    </row>
    <row r="11" spans="1:23" x14ac:dyDescent="0.2">
      <c r="B11" s="3" t="s">
        <v>54</v>
      </c>
      <c r="C11" s="118">
        <f>+'[4]EE '!C9</f>
        <v>1.330912991852086E-3</v>
      </c>
      <c r="D11" s="118">
        <f>+'[4]EE '!D9</f>
        <v>-1.4582320187725364E-2</v>
      </c>
      <c r="E11" s="118">
        <f>+'[4]EE '!E9</f>
        <v>-3.459698484400462E-2</v>
      </c>
      <c r="F11" s="118">
        <f>+'[4]EE '!F9</f>
        <v>-5.6754453058256597E-2</v>
      </c>
      <c r="G11" s="118">
        <f>+'[4]EE '!G9</f>
        <v>-7.8281211144397608E-2</v>
      </c>
      <c r="H11" s="118">
        <f>+'[4]EE '!H9</f>
        <v>-9.6486754227711247E-2</v>
      </c>
      <c r="I11" s="118">
        <f>+'[4]EE '!I9</f>
        <v>-0.1094671221794017</v>
      </c>
      <c r="J11" s="118">
        <f>+'[4]EE '!J9</f>
        <v>-0.11638082395806554</v>
      </c>
      <c r="K11" s="118">
        <f>+'[4]EE '!K9</f>
        <v>-0.11746581206029652</v>
      </c>
      <c r="L11" s="118">
        <f>+'[4]EE '!L9</f>
        <v>-0.1135328872108536</v>
      </c>
      <c r="M11" s="118">
        <f>+'[4]EE '!M9</f>
        <v>-0.10419677845289073</v>
      </c>
      <c r="N11" s="118">
        <f>+'[4]EE '!N9</f>
        <v>-9.1895912338661581E-2</v>
      </c>
      <c r="O11" s="118">
        <f>+'[4]EE '!O9</f>
        <v>-7.7397501994267537E-2</v>
      </c>
      <c r="P11" s="118">
        <f>+'[4]EE '!P9</f>
        <v>-6.1337339354689824E-2</v>
      </c>
      <c r="Q11" s="118">
        <f>+'[4]EE '!Q9</f>
        <v>-4.4187140277140338E-2</v>
      </c>
      <c r="R11" s="118">
        <f>+'[4]EE '!R9</f>
        <v>-2.6312117687010389E-2</v>
      </c>
      <c r="S11" s="118">
        <f>+'[4]EE '!S9</f>
        <v>-8.0588169470417158E-3</v>
      </c>
      <c r="T11" s="118">
        <f>+'[4]EE '!T9</f>
        <v>1.1115346950814608E-2</v>
      </c>
      <c r="U11" s="118">
        <f>+'[4]EE '!U9</f>
        <v>3.0167193284515052E-2</v>
      </c>
      <c r="V11" s="118">
        <f>+'[4]EE '!V9</f>
        <v>4.8876292502462129E-2</v>
      </c>
      <c r="W11" s="118">
        <f>+'[4]EE '!W9</f>
        <v>6.706589467505325E-2</v>
      </c>
    </row>
    <row r="12" spans="1:23" x14ac:dyDescent="0.2">
      <c r="B12" s="3" t="s">
        <v>55</v>
      </c>
      <c r="C12" s="118">
        <f>+'[4]EE '!C10</f>
        <v>1.3832559404141362E-3</v>
      </c>
      <c r="D12" s="118">
        <f>+'[4]EE '!D10</f>
        <v>-1.4748129535075018E-2</v>
      </c>
      <c r="E12" s="118">
        <f>+'[4]EE '!E10</f>
        <v>-3.5045117560247557E-2</v>
      </c>
      <c r="F12" s="118">
        <f>+'[4]EE '!F10</f>
        <v>-5.7520818906944264E-2</v>
      </c>
      <c r="G12" s="118">
        <f>+'[4]EE '!G10</f>
        <v>-7.9360071175563582E-2</v>
      </c>
      <c r="H12" s="118">
        <f>+'[4]EE '!H10</f>
        <v>-9.7831269286663206E-2</v>
      </c>
      <c r="I12" s="118">
        <f>+'[4]EE '!I10</f>
        <v>-0.11100023729176217</v>
      </c>
      <c r="J12" s="118">
        <f>+'[4]EE '!J10</f>
        <v>-0.11801098554379096</v>
      </c>
      <c r="K12" s="118">
        <f>+'[4]EE '!K10</f>
        <v>-0.11910363520040781</v>
      </c>
      <c r="L12" s="118">
        <f>+'[4]EE '!L10</f>
        <v>-0.11510020319251418</v>
      </c>
      <c r="M12" s="118">
        <f>+'[4]EE '!M10</f>
        <v>-0.10564471584773129</v>
      </c>
      <c r="N12" s="118">
        <f>+'[4]EE '!N10</f>
        <v>-9.3176547510437926E-2</v>
      </c>
      <c r="O12" s="118">
        <f>+'[4]EE '!O10</f>
        <v>-7.8475292465242596E-2</v>
      </c>
      <c r="P12" s="118">
        <f>+'[4]EE '!P10</f>
        <v>-6.218816588749649E-2</v>
      </c>
      <c r="Q12" s="118">
        <f>+'[4]EE '!Q10</f>
        <v>-4.479533177534039E-2</v>
      </c>
      <c r="R12" s="118">
        <f>+'[4]EE '!R10</f>
        <v>-2.6668376037567557E-2</v>
      </c>
      <c r="S12" s="118">
        <f>+'[4]EE '!S10</f>
        <v>-8.1595772995942204E-3</v>
      </c>
      <c r="T12" s="118">
        <f>+'[4]EE '!T10</f>
        <v>1.128215596465441E-2</v>
      </c>
      <c r="U12" s="118">
        <f>+'[4]EE '!U10</f>
        <v>3.0597675248492433E-2</v>
      </c>
      <c r="V12" s="118">
        <f>+'[4]EE '!V10</f>
        <v>4.9563358854343965E-2</v>
      </c>
      <c r="W12" s="118">
        <f>+'[4]EE '!W10</f>
        <v>6.8000173362065999E-2</v>
      </c>
    </row>
    <row r="13" spans="1:23" x14ac:dyDescent="0.2">
      <c r="B13" s="117" t="s">
        <v>57</v>
      </c>
      <c r="C13" s="118">
        <f>+'[4]EE '!C11</f>
        <v>1.7168883908467779E-3</v>
      </c>
      <c r="D13" s="118">
        <f>+'[4]EE '!D11</f>
        <v>-1.9217647411374978E-3</v>
      </c>
      <c r="E13" s="118">
        <f>+'[4]EE '!E11</f>
        <v>-6.6459018027073364E-3</v>
      </c>
      <c r="F13" s="118">
        <f>+'[4]EE '!F11</f>
        <v>-1.2103785210457414E-2</v>
      </c>
      <c r="G13" s="118">
        <f>+'[4]EE '!G11</f>
        <v>-1.7735998407104901E-2</v>
      </c>
      <c r="H13" s="118">
        <f>+'[4]EE '!H11</f>
        <v>-2.295938718924383E-2</v>
      </c>
      <c r="I13" s="118">
        <f>+'[4]EE '!I11</f>
        <v>-2.731597573247569E-2</v>
      </c>
      <c r="J13" s="118">
        <f>+'[4]EE '!J11</f>
        <v>-3.0549246859372121E-2</v>
      </c>
      <c r="K13" s="118">
        <f>+'[4]EE '!K11</f>
        <v>-3.2620770983375014E-2</v>
      </c>
      <c r="L13" s="118">
        <f>+'[4]EE '!L11</f>
        <v>-3.3631738083014721E-2</v>
      </c>
      <c r="M13" s="118">
        <f>+'[4]EE '!M11</f>
        <v>-3.1679523671883966E-2</v>
      </c>
      <c r="N13" s="118">
        <f>+'[4]EE '!N11</f>
        <v>-2.8993406750858753E-2</v>
      </c>
      <c r="O13" s="118">
        <f>+'[4]EE '!O11</f>
        <v>-2.5661827235921194E-2</v>
      </c>
      <c r="P13" s="118">
        <f>+'[4]EE '!P11</f>
        <v>-2.175201293385607E-2</v>
      </c>
      <c r="Q13" s="118">
        <f>+'[4]EE '!Q11</f>
        <v>-1.7311849903905323E-2</v>
      </c>
      <c r="R13" s="118">
        <f>+'[4]EE '!R11</f>
        <v>-1.2392634752120726E-2</v>
      </c>
      <c r="S13" s="118">
        <f>+'[4]EE '!S11</f>
        <v>-7.0705666507478457E-3</v>
      </c>
      <c r="T13" s="118">
        <f>+'[4]EE '!T11</f>
        <v>-1.2250585981096239E-3</v>
      </c>
      <c r="U13" s="118">
        <f>+'[4]EE '!U11</f>
        <v>4.8444196056198208E-3</v>
      </c>
      <c r="V13" s="118">
        <f>+'[4]EE '!V11</f>
        <v>1.1043164216630453E-2</v>
      </c>
      <c r="W13" s="118">
        <f>+'[4]EE '!W11</f>
        <v>1.7276819758724207E-2</v>
      </c>
    </row>
    <row r="14" spans="1:23" x14ac:dyDescent="0.2">
      <c r="B14" s="117" t="s">
        <v>58</v>
      </c>
      <c r="C14" s="118">
        <f>+'[4]EE '!C12</f>
        <v>2.6039114143201125E-3</v>
      </c>
      <c r="D14" s="118">
        <f>+'[4]EE '!D12</f>
        <v>2.7807392913933031E-3</v>
      </c>
      <c r="E14" s="118">
        <f>+'[4]EE '!E12</f>
        <v>2.7911927881432434E-3</v>
      </c>
      <c r="F14" s="118">
        <f>+'[4]EE '!F12</f>
        <v>2.5400606167114348E-3</v>
      </c>
      <c r="G14" s="118">
        <f>+'[4]EE '!G12</f>
        <v>1.9743301740002711E-3</v>
      </c>
      <c r="H14" s="118">
        <f>+'[4]EE '!H12</f>
        <v>1.0197441058541455E-3</v>
      </c>
      <c r="I14" s="118">
        <f>+'[4]EE '!I12</f>
        <v>-3.7251275815496077E-4</v>
      </c>
      <c r="J14" s="118">
        <f>+'[4]EE '!J12</f>
        <v>-2.2142774384393423E-3</v>
      </c>
      <c r="K14" s="118">
        <f>+'[4]EE '!K12</f>
        <v>-4.486521319198411E-3</v>
      </c>
      <c r="L14" s="118">
        <f>+'[4]EE '!L12</f>
        <v>-7.1688278551531107E-3</v>
      </c>
      <c r="M14" s="118">
        <f>+'[4]EE '!M12</f>
        <v>-8.0650401874556681E-3</v>
      </c>
      <c r="N14" s="118">
        <f>+'[4]EE '!N12</f>
        <v>-9.1592912712467004E-3</v>
      </c>
      <c r="O14" s="118">
        <f>+'[4]EE '!O12</f>
        <v>-1.0269573096919952E-2</v>
      </c>
      <c r="P14" s="118">
        <f>+'[4]EE '!P12</f>
        <v>-1.117624159183655E-2</v>
      </c>
      <c r="Q14" s="118">
        <f>+'[4]EE '!Q12</f>
        <v>-1.1725508918264491E-2</v>
      </c>
      <c r="R14" s="118">
        <f>+'[4]EE '!R12</f>
        <v>-1.1815312166641672E-2</v>
      </c>
      <c r="S14" s="118">
        <f>+'[4]EE '!S12</f>
        <v>-1.1403411391166686E-2</v>
      </c>
      <c r="T14" s="118">
        <f>+'[4]EE '!T12</f>
        <v>-1.0495918845395153E-2</v>
      </c>
      <c r="U14" s="118">
        <f>+'[4]EE '!U12</f>
        <v>-9.1607388427520919E-3</v>
      </c>
      <c r="V14" s="118">
        <f>+'[4]EE '!V12</f>
        <v>-7.4556710874171296E-3</v>
      </c>
      <c r="W14" s="118">
        <f>+'[4]EE '!W12</f>
        <v>-5.4736423836238331E-3</v>
      </c>
    </row>
    <row r="15" spans="1:23" x14ac:dyDescent="0.2">
      <c r="B15" s="117" t="s">
        <v>59</v>
      </c>
      <c r="C15" s="118">
        <f>+'[4]EE '!C13</f>
        <v>-2.6511355279850438E-4</v>
      </c>
      <c r="D15" s="118">
        <f>+'[4]EE '!D13</f>
        <v>-2.2337501682607804E-3</v>
      </c>
      <c r="E15" s="118">
        <f>+'[4]EE '!E13</f>
        <v>-5.0010102497204277E-3</v>
      </c>
      <c r="F15" s="118">
        <f>+'[4]EE '!F13</f>
        <v>-8.6918487237033198E-3</v>
      </c>
      <c r="G15" s="118">
        <f>+'[4]EE '!G13</f>
        <v>-1.3206312202359596E-2</v>
      </c>
      <c r="H15" s="118">
        <f>+'[4]EE '!H13</f>
        <v>-1.8196760325827736E-2</v>
      </c>
      <c r="I15" s="118">
        <f>+'[4]EE '!I13</f>
        <v>-2.3138027684505975E-2</v>
      </c>
      <c r="J15" s="118">
        <f>+'[4]EE '!J13</f>
        <v>-2.7487069001968054E-2</v>
      </c>
      <c r="K15" s="118">
        <f>+'[4]EE '!K13</f>
        <v>-3.0822701512711208E-2</v>
      </c>
      <c r="L15" s="118">
        <f>+'[4]EE '!L13</f>
        <v>-3.294597271572542E-2</v>
      </c>
      <c r="M15" s="118">
        <f>+'[4]EE '!M13</f>
        <v>-3.144354183354045E-2</v>
      </c>
      <c r="N15" s="118">
        <f>+'[4]EE '!N13</f>
        <v>-2.8913787261444286E-2</v>
      </c>
      <c r="O15" s="118">
        <f>+'[4]EE '!O13</f>
        <v>-2.5504393391346612E-2</v>
      </c>
      <c r="P15" s="118">
        <f>+'[4]EE '!P13</f>
        <v>-2.1490097169811335E-2</v>
      </c>
      <c r="Q15" s="118">
        <f>+'[4]EE '!Q13</f>
        <v>-1.705118366214645E-2</v>
      </c>
      <c r="R15" s="118">
        <f>+'[4]EE '!R13</f>
        <v>-1.2340662235748565E-2</v>
      </c>
      <c r="S15" s="118">
        <f>+'[4]EE '!S13</f>
        <v>-7.4687609586617885E-3</v>
      </c>
      <c r="T15" s="118">
        <f>+'[4]EE '!T13</f>
        <v>-2.4565458809714816E-3</v>
      </c>
      <c r="U15" s="118">
        <f>+'[4]EE '!U13</f>
        <v>2.5477235533054284E-3</v>
      </c>
      <c r="V15" s="118">
        <f>+'[4]EE '!V13</f>
        <v>7.4977949737877496E-3</v>
      </c>
      <c r="W15" s="118">
        <f>+'[4]EE '!W13</f>
        <v>1.2359104290134983E-2</v>
      </c>
    </row>
    <row r="16" spans="1:23" x14ac:dyDescent="0.2">
      <c r="B16" s="117" t="s">
        <v>60</v>
      </c>
      <c r="C16" s="118">
        <f>+'[4]EE '!C14</f>
        <v>1.2929984670918702E-3</v>
      </c>
      <c r="D16" s="118">
        <f>+'[4]EE '!D14</f>
        <v>4.3076988972552319E-4</v>
      </c>
      <c r="E16" s="118">
        <f>+'[4]EE '!E14</f>
        <v>-8.8059579588465687E-4</v>
      </c>
      <c r="F16" s="118">
        <f>+'[4]EE '!F14</f>
        <v>-2.7327716237263442E-3</v>
      </c>
      <c r="G16" s="118">
        <f>+'[4]EE '!G14</f>
        <v>-5.0885302698971836E-3</v>
      </c>
      <c r="H16" s="118">
        <f>+'[4]EE '!H14</f>
        <v>-7.8098297403920722E-3</v>
      </c>
      <c r="I16" s="118">
        <f>+'[4]EE '!I14</f>
        <v>-1.0663400999089892E-2</v>
      </c>
      <c r="J16" s="118">
        <f>+'[4]EE '!J14</f>
        <v>-1.3409483786031398E-2</v>
      </c>
      <c r="K16" s="118">
        <f>+'[4]EE '!K14</f>
        <v>-1.5859630075280646E-2</v>
      </c>
      <c r="L16" s="118">
        <f>+'[4]EE '!L14</f>
        <v>-1.7951145308688122E-2</v>
      </c>
      <c r="M16" s="118">
        <f>+'[4]EE '!M14</f>
        <v>-1.7302755531846518E-2</v>
      </c>
      <c r="N16" s="118">
        <f>+'[4]EE '!N14</f>
        <v>-1.6380805680662656E-2</v>
      </c>
      <c r="O16" s="118">
        <f>+'[4]EE '!O14</f>
        <v>-1.5196413355534609E-2</v>
      </c>
      <c r="P16" s="118">
        <f>+'[4]EE '!P14</f>
        <v>-1.3826365176455909E-2</v>
      </c>
      <c r="Q16" s="118">
        <f>+'[4]EE '!Q14</f>
        <v>-1.2283454740126534E-2</v>
      </c>
      <c r="R16" s="118">
        <f>+'[4]EE '!R14</f>
        <v>-1.0546339008299235E-2</v>
      </c>
      <c r="S16" s="118">
        <f>+'[4]EE '!S14</f>
        <v>-8.5793254868652708E-3</v>
      </c>
      <c r="T16" s="118">
        <f>+'[4]EE '!T14</f>
        <v>-6.284650389709376E-3</v>
      </c>
      <c r="U16" s="118">
        <f>+'[4]EE '!U14</f>
        <v>-3.6722165362199259E-3</v>
      </c>
      <c r="V16" s="118">
        <f>+'[4]EE '!V14</f>
        <v>-7.4608376478305788E-4</v>
      </c>
      <c r="W16" s="118">
        <f>+'[4]EE '!W14</f>
        <v>2.4551524532133891E-3</v>
      </c>
    </row>
    <row r="17" spans="2:23" x14ac:dyDescent="0.2">
      <c r="B17" s="117" t="s">
        <v>61</v>
      </c>
      <c r="C17" s="118">
        <f>+'[4]EE '!C15</f>
        <v>2.9758521619558864E-3</v>
      </c>
      <c r="D17" s="118">
        <f>+'[4]EE '!D15</f>
        <v>3.2950793709536235E-3</v>
      </c>
      <c r="E17" s="118">
        <f>+'[4]EE '!E15</f>
        <v>3.5397694256881487E-3</v>
      </c>
      <c r="F17" s="118">
        <f>+'[4]EE '!F15</f>
        <v>3.6478809170457723E-3</v>
      </c>
      <c r="G17" s="118">
        <f>+'[4]EE '!G15</f>
        <v>3.5376839624573389E-3</v>
      </c>
      <c r="H17" s="118">
        <f>+'[4]EE '!H15</f>
        <v>3.0985496468830631E-3</v>
      </c>
      <c r="I17" s="118">
        <f>+'[4]EE '!I15</f>
        <v>2.1883055693045178E-3</v>
      </c>
      <c r="J17" s="118">
        <f>+'[4]EE '!J15</f>
        <v>6.3923377562762453E-4</v>
      </c>
      <c r="K17" s="118">
        <f>+'[4]EE '!K15</f>
        <v>-1.6293159548087716E-3</v>
      </c>
      <c r="L17" s="118">
        <f>+'[4]EE '!L15</f>
        <v>-4.6670244906234521E-3</v>
      </c>
      <c r="M17" s="118">
        <f>+'[4]EE '!M15</f>
        <v>-6.0569769007372048E-3</v>
      </c>
      <c r="N17" s="118">
        <f>+'[4]EE '!N15</f>
        <v>-8.0207183709156658E-3</v>
      </c>
      <c r="O17" s="118">
        <f>+'[4]EE '!O15</f>
        <v>-1.0314298488686389E-2</v>
      </c>
      <c r="P17" s="118">
        <f>+'[4]EE '!P15</f>
        <v>-1.2712416886322154E-2</v>
      </c>
      <c r="Q17" s="118">
        <f>+'[4]EE '!Q15</f>
        <v>-1.4992957979855E-2</v>
      </c>
      <c r="R17" s="118">
        <f>+'[4]EE '!R15</f>
        <v>-1.6967861404774898E-2</v>
      </c>
      <c r="S17" s="118">
        <f>+'[4]EE '!S15</f>
        <v>-1.8440638093225072E-2</v>
      </c>
      <c r="T17" s="118">
        <f>+'[4]EE '!T15</f>
        <v>-1.9215091015126161E-2</v>
      </c>
      <c r="U17" s="118">
        <f>+'[4]EE '!U15</f>
        <v>-1.9232752566632441E-2</v>
      </c>
      <c r="V17" s="118">
        <f>+'[4]EE '!V15</f>
        <v>-1.8460113764646884E-2</v>
      </c>
      <c r="W17" s="118">
        <f>+'[4]EE '!W15</f>
        <v>-1.6973082958946478E-2</v>
      </c>
    </row>
    <row r="18" spans="2:23" x14ac:dyDescent="0.2">
      <c r="B18" s="117" t="s">
        <v>62</v>
      </c>
      <c r="C18" s="118">
        <f>+'[4]EE '!C16</f>
        <v>3.0634802730180933E-3</v>
      </c>
      <c r="D18" s="118">
        <f>+'[4]EE '!D16</f>
        <v>3.4584625228406621E-3</v>
      </c>
      <c r="E18" s="118">
        <f>+'[4]EE '!E16</f>
        <v>3.801428814839376E-3</v>
      </c>
      <c r="F18" s="118">
        <f>+'[4]EE '!F16</f>
        <v>4.038524310671969E-3</v>
      </c>
      <c r="G18" s="118">
        <f>+'[4]EE '!G16</f>
        <v>4.1357007432956446E-3</v>
      </c>
      <c r="H18" s="118">
        <f>+'[4]EE '!H16</f>
        <v>3.9928336022771703E-3</v>
      </c>
      <c r="I18" s="118">
        <f>+'[4]EE '!I16</f>
        <v>3.5115102398368529E-3</v>
      </c>
      <c r="J18" s="118">
        <f>+'[4]EE '!J16</f>
        <v>2.5868683234564899E-3</v>
      </c>
      <c r="K18" s="118">
        <f>+'[4]EE '!K16</f>
        <v>1.142899526287445E-3</v>
      </c>
      <c r="L18" s="118">
        <f>+'[4]EE '!L16</f>
        <v>-9.1253141683759066E-4</v>
      </c>
      <c r="M18" s="118">
        <f>+'[4]EE '!M16</f>
        <v>-1.2345880644000209E-3</v>
      </c>
      <c r="N18" s="118">
        <f>+'[4]EE '!N16</f>
        <v>-2.1395858071752887E-3</v>
      </c>
      <c r="O18" s="118">
        <f>+'[4]EE '!O16</f>
        <v>-3.4834614776972743E-3</v>
      </c>
      <c r="P18" s="118">
        <f>+'[4]EE '!P16</f>
        <v>-5.1180708519662369E-3</v>
      </c>
      <c r="Q18" s="118">
        <f>+'[4]EE '!Q16</f>
        <v>-6.8658870657442982E-3</v>
      </c>
      <c r="R18" s="118">
        <f>+'[4]EE '!R16</f>
        <v>-8.5074505409774986E-3</v>
      </c>
      <c r="S18" s="118">
        <f>+'[4]EE '!S16</f>
        <v>-9.8412593314098021E-3</v>
      </c>
      <c r="T18" s="118">
        <f>+'[4]EE '!T16</f>
        <v>-1.0634523375338125E-2</v>
      </c>
      <c r="U18" s="118">
        <f>+'[4]EE '!U16</f>
        <v>-1.0739930937929352E-2</v>
      </c>
      <c r="V18" s="118">
        <f>+'[4]EE '!V16</f>
        <v>-1.0113598507355003E-2</v>
      </c>
      <c r="W18" s="118">
        <f>+'[4]EE '!W16</f>
        <v>-8.7987024110042604E-3</v>
      </c>
    </row>
    <row r="19" spans="2:23" x14ac:dyDescent="0.2">
      <c r="B19" s="117" t="s">
        <v>63</v>
      </c>
      <c r="C19" s="118">
        <f>+'[4]EE '!C17</f>
        <v>-1.8705805813546362E-3</v>
      </c>
      <c r="D19" s="118">
        <f>+'[4]EE '!D17</f>
        <v>-4.4407906312039554E-3</v>
      </c>
      <c r="E19" s="118">
        <f>+'[4]EE '!E17</f>
        <v>-7.1874855626513703E-3</v>
      </c>
      <c r="F19" s="118">
        <f>+'[4]EE '!F17</f>
        <v>-9.8806065001069456E-3</v>
      </c>
      <c r="G19" s="118">
        <f>+'[4]EE '!G17</f>
        <v>-1.2294033290384289E-2</v>
      </c>
      <c r="H19" s="118">
        <f>+'[4]EE '!H17</f>
        <v>-1.4251105710288306E-2</v>
      </c>
      <c r="I19" s="118">
        <f>+'[4]EE '!I17</f>
        <v>-1.5695977946103255E-2</v>
      </c>
      <c r="J19" s="118">
        <f>+'[4]EE '!J17</f>
        <v>-1.6673948755924844E-2</v>
      </c>
      <c r="K19" s="118">
        <f>+'[4]EE '!K17</f>
        <v>-1.7290327087384538E-2</v>
      </c>
      <c r="L19" s="118">
        <f>+'[4]EE '!L17</f>
        <v>-1.7669887889708399E-2</v>
      </c>
      <c r="M19" s="118">
        <f>+'[4]EE '!M17</f>
        <v>-1.5635426994203543E-2</v>
      </c>
      <c r="N19" s="118">
        <f>+'[4]EE '!N17</f>
        <v>-1.3567400386298981E-2</v>
      </c>
      <c r="O19" s="118">
        <f>+'[4]EE '!O17</f>
        <v>-1.1475742504550428E-2</v>
      </c>
      <c r="P19" s="118">
        <f>+'[4]EE '!P17</f>
        <v>-9.2975565085780341E-3</v>
      </c>
      <c r="Q19" s="118">
        <f>+'[4]EE '!Q17</f>
        <v>-6.9878378637842249E-3</v>
      </c>
      <c r="R19" s="118">
        <f>+'[4]EE '!R17</f>
        <v>-4.5220036211601877E-3</v>
      </c>
      <c r="S19" s="118">
        <f>+'[4]EE '!S17</f>
        <v>-1.8959310188927769E-3</v>
      </c>
      <c r="T19" s="118">
        <f>+'[4]EE '!T17</f>
        <v>9.1267399424619538E-4</v>
      </c>
      <c r="U19" s="118">
        <f>+'[4]EE '!U17</f>
        <v>3.8372810629822307E-3</v>
      </c>
      <c r="V19" s="118">
        <f>+'[4]EE '!V17</f>
        <v>6.852704410004711E-3</v>
      </c>
      <c r="W19" s="118">
        <f>+'[4]EE '!W17</f>
        <v>9.921861061633782E-3</v>
      </c>
    </row>
    <row r="20" spans="2:23" x14ac:dyDescent="0.2">
      <c r="B20" s="117" t="s">
        <v>64</v>
      </c>
      <c r="C20" s="118">
        <f>+'[4]EE '!C18</f>
        <v>2.8559803685719817E-3</v>
      </c>
      <c r="D20" s="118">
        <f>+'[4]EE '!D18</f>
        <v>3.2565551082453588E-3</v>
      </c>
      <c r="E20" s="118">
        <f>+'[4]EE '!E18</f>
        <v>3.6258510277162852E-3</v>
      </c>
      <c r="F20" s="118">
        <f>+'[4]EE '!F18</f>
        <v>3.9171389858243012E-3</v>
      </c>
      <c r="G20" s="118">
        <f>+'[4]EE '!G18</f>
        <v>4.0586059458562439E-3</v>
      </c>
      <c r="H20" s="118">
        <f>+'[4]EE '!H18</f>
        <v>3.9606793943224427E-3</v>
      </c>
      <c r="I20" s="118">
        <f>+'[4]EE '!I18</f>
        <v>3.4671025153653122E-3</v>
      </c>
      <c r="J20" s="118">
        <f>+'[4]EE '!J18</f>
        <v>2.3882420320237821E-3</v>
      </c>
      <c r="K20" s="118">
        <f>+'[4]EE '!K18</f>
        <v>5.428224835458945E-4</v>
      </c>
      <c r="L20" s="118">
        <f>+'[4]EE '!L18</f>
        <v>-2.1913712300411919E-3</v>
      </c>
      <c r="M20" s="118">
        <f>+'[4]EE '!M18</f>
        <v>-3.6134504412918445E-3</v>
      </c>
      <c r="N20" s="118">
        <f>+'[4]EE '!N18</f>
        <v>-5.7420256443398796E-3</v>
      </c>
      <c r="O20" s="118">
        <f>+'[4]EE '!O18</f>
        <v>-8.2090101601296449E-3</v>
      </c>
      <c r="P20" s="118">
        <f>+'[4]EE '!P18</f>
        <v>-1.0534505281450529E-2</v>
      </c>
      <c r="Q20" s="118">
        <f>+'[4]EE '!Q18</f>
        <v>-1.2304086653901463E-2</v>
      </c>
      <c r="R20" s="118">
        <f>+'[4]EE '!R18</f>
        <v>-1.3235575115502701E-2</v>
      </c>
      <c r="S20" s="118">
        <f>+'[4]EE '!S18</f>
        <v>-1.3219067844568578E-2</v>
      </c>
      <c r="T20" s="118">
        <f>+'[4]EE '!T18</f>
        <v>-1.2235951886601109E-2</v>
      </c>
      <c r="U20" s="118">
        <f>+'[4]EE '!U18</f>
        <v>-1.046895271299288E-2</v>
      </c>
      <c r="V20" s="118">
        <f>+'[4]EE '!V18</f>
        <v>-8.0760554717710063E-3</v>
      </c>
      <c r="W20" s="118">
        <f>+'[4]EE '!W18</f>
        <v>-5.235629351598557E-3</v>
      </c>
    </row>
    <row r="21" spans="2:23" x14ac:dyDescent="0.2">
      <c r="B21" s="117" t="s">
        <v>65</v>
      </c>
      <c r="C21" s="118">
        <f>+'[4]EE '!C19</f>
        <v>2.8559803685719817E-3</v>
      </c>
      <c r="D21" s="118">
        <f>+'[4]EE '!D19</f>
        <v>3.2565551082453588E-3</v>
      </c>
      <c r="E21" s="118">
        <f>+'[4]EE '!E19</f>
        <v>3.6258510277162852E-3</v>
      </c>
      <c r="F21" s="118">
        <f>+'[4]EE '!F19</f>
        <v>3.9171389858243012E-3</v>
      </c>
      <c r="G21" s="118">
        <f>+'[4]EE '!G19</f>
        <v>4.0586059458562439E-3</v>
      </c>
      <c r="H21" s="118">
        <f>+'[4]EE '!H19</f>
        <v>3.9606793943224427E-3</v>
      </c>
      <c r="I21" s="118">
        <f>+'[4]EE '!I19</f>
        <v>3.4671025153653122E-3</v>
      </c>
      <c r="J21" s="118">
        <f>+'[4]EE '!J19</f>
        <v>2.3882420320237821E-3</v>
      </c>
      <c r="K21" s="118">
        <f>+'[4]EE '!K19</f>
        <v>5.428224835458945E-4</v>
      </c>
      <c r="L21" s="118">
        <f>+'[4]EE '!L19</f>
        <v>-2.1913712300411919E-3</v>
      </c>
      <c r="M21" s="118">
        <f>+'[4]EE '!M19</f>
        <v>-3.6134504412918445E-3</v>
      </c>
      <c r="N21" s="118">
        <f>+'[4]EE '!N19</f>
        <v>-5.7420256443398796E-3</v>
      </c>
      <c r="O21" s="118">
        <f>+'[4]EE '!O19</f>
        <v>-8.2090101601296449E-3</v>
      </c>
      <c r="P21" s="118">
        <f>+'[4]EE '!P19</f>
        <v>-1.0534505281450529E-2</v>
      </c>
      <c r="Q21" s="118">
        <f>+'[4]EE '!Q19</f>
        <v>-1.2304086653901463E-2</v>
      </c>
      <c r="R21" s="118">
        <f>+'[4]EE '!R19</f>
        <v>-1.3235575115502701E-2</v>
      </c>
      <c r="S21" s="118">
        <f>+'[4]EE '!S19</f>
        <v>-1.3219067844568578E-2</v>
      </c>
      <c r="T21" s="118">
        <f>+'[4]EE '!T19</f>
        <v>-1.2235951886601109E-2</v>
      </c>
      <c r="U21" s="118">
        <f>+'[4]EE '!U19</f>
        <v>-1.046895271299288E-2</v>
      </c>
      <c r="V21" s="118">
        <f>+'[4]EE '!V19</f>
        <v>-8.0760554717710063E-3</v>
      </c>
      <c r="W21" s="118">
        <f>+'[4]EE '!W19</f>
        <v>-5.235629351598557E-3</v>
      </c>
    </row>
    <row r="22" spans="2:23" x14ac:dyDescent="0.2">
      <c r="B22" s="117" t="s">
        <v>66</v>
      </c>
      <c r="C22" s="118">
        <f>+'[4]EE '!C20</f>
        <v>2.8559803685719817E-3</v>
      </c>
      <c r="D22" s="118">
        <f>+'[4]EE '!D20</f>
        <v>3.2565551082453588E-3</v>
      </c>
      <c r="E22" s="118">
        <f>+'[4]EE '!E20</f>
        <v>3.6258510277162852E-3</v>
      </c>
      <c r="F22" s="118">
        <f>+'[4]EE '!F20</f>
        <v>3.9171389858243012E-3</v>
      </c>
      <c r="G22" s="118">
        <f>+'[4]EE '!G20</f>
        <v>4.0586059458562439E-3</v>
      </c>
      <c r="H22" s="118">
        <f>+'[4]EE '!H20</f>
        <v>3.9606793943224427E-3</v>
      </c>
      <c r="I22" s="118">
        <f>+'[4]EE '!I20</f>
        <v>3.4671025153653122E-3</v>
      </c>
      <c r="J22" s="118">
        <f>+'[4]EE '!J20</f>
        <v>2.3882420320237821E-3</v>
      </c>
      <c r="K22" s="118">
        <f>+'[4]EE '!K20</f>
        <v>5.428224835458945E-4</v>
      </c>
      <c r="L22" s="118">
        <f>+'[4]EE '!L20</f>
        <v>-2.1913712300411919E-3</v>
      </c>
      <c r="M22" s="118">
        <f>+'[4]EE '!M20</f>
        <v>-3.6134504412918445E-3</v>
      </c>
      <c r="N22" s="118">
        <f>+'[4]EE '!N20</f>
        <v>-5.7420256443398796E-3</v>
      </c>
      <c r="O22" s="118">
        <f>+'[4]EE '!O20</f>
        <v>-8.2090101601296449E-3</v>
      </c>
      <c r="P22" s="118">
        <f>+'[4]EE '!P20</f>
        <v>-1.0534505281450529E-2</v>
      </c>
      <c r="Q22" s="118">
        <f>+'[4]EE '!Q20</f>
        <v>-1.2304086653901463E-2</v>
      </c>
      <c r="R22" s="118">
        <f>+'[4]EE '!R20</f>
        <v>-1.3235575115502701E-2</v>
      </c>
      <c r="S22" s="118">
        <f>+'[4]EE '!S20</f>
        <v>-1.3219067844568578E-2</v>
      </c>
      <c r="T22" s="118">
        <f>+'[4]EE '!T20</f>
        <v>-1.2235951886601109E-2</v>
      </c>
      <c r="U22" s="118">
        <f>+'[4]EE '!U20</f>
        <v>-1.046895271299288E-2</v>
      </c>
      <c r="V22" s="118">
        <f>+'[4]EE '!V20</f>
        <v>-8.0760554717710063E-3</v>
      </c>
      <c r="W22" s="118">
        <f>+'[4]EE '!W20</f>
        <v>-5.235629351598557E-3</v>
      </c>
    </row>
    <row r="23" spans="2:23" x14ac:dyDescent="0.2">
      <c r="B23" s="117" t="s">
        <v>67</v>
      </c>
      <c r="C23" s="118">
        <f>+'[4]EE '!C21</f>
        <v>-2.6511355279850438E-4</v>
      </c>
      <c r="D23" s="118">
        <f>+'[4]EE '!D21</f>
        <v>-2.2337501682607804E-3</v>
      </c>
      <c r="E23" s="118">
        <f>+'[4]EE '!E21</f>
        <v>-5.0010102497204277E-3</v>
      </c>
      <c r="F23" s="118">
        <f>+'[4]EE '!F21</f>
        <v>-8.6918487237033198E-3</v>
      </c>
      <c r="G23" s="118">
        <f>+'[4]EE '!G21</f>
        <v>-1.3206312202359596E-2</v>
      </c>
      <c r="H23" s="118">
        <f>+'[4]EE '!H21</f>
        <v>-1.8196760325827736E-2</v>
      </c>
      <c r="I23" s="118">
        <f>+'[4]EE '!I21</f>
        <v>-2.3138027684505975E-2</v>
      </c>
      <c r="J23" s="118">
        <f>+'[4]EE '!J21</f>
        <v>-2.7487069001968054E-2</v>
      </c>
      <c r="K23" s="118">
        <f>+'[4]EE '!K21</f>
        <v>-3.0822701512711208E-2</v>
      </c>
      <c r="L23" s="118">
        <f>+'[4]EE '!L21</f>
        <v>-3.294597271572542E-2</v>
      </c>
      <c r="M23" s="118">
        <f>+'[4]EE '!M21</f>
        <v>-3.144354183354045E-2</v>
      </c>
      <c r="N23" s="118">
        <f>+'[4]EE '!N21</f>
        <v>-2.8913787261444286E-2</v>
      </c>
      <c r="O23" s="118">
        <f>+'[4]EE '!O21</f>
        <v>-2.5504393391346612E-2</v>
      </c>
      <c r="P23" s="118">
        <f>+'[4]EE '!P21</f>
        <v>-2.1490097169811335E-2</v>
      </c>
      <c r="Q23" s="118">
        <f>+'[4]EE '!Q21</f>
        <v>-1.705118366214645E-2</v>
      </c>
      <c r="R23" s="118">
        <f>+'[4]EE '!R21</f>
        <v>-1.2340662235748565E-2</v>
      </c>
      <c r="S23" s="118">
        <f>+'[4]EE '!S21</f>
        <v>-7.4687609586617885E-3</v>
      </c>
      <c r="T23" s="118">
        <f>+'[4]EE '!T21</f>
        <v>-2.4565458809714816E-3</v>
      </c>
      <c r="U23" s="118">
        <f>+'[4]EE '!U21</f>
        <v>2.5477235533054284E-3</v>
      </c>
      <c r="V23" s="118">
        <f>+'[4]EE '!V21</f>
        <v>7.4977949737877496E-3</v>
      </c>
      <c r="W23" s="118">
        <f>+'[4]EE '!W21</f>
        <v>1.2359104290134983E-2</v>
      </c>
    </row>
    <row r="24" spans="2:23" x14ac:dyDescent="0.2">
      <c r="B24" s="117" t="s">
        <v>68</v>
      </c>
      <c r="C24" s="118">
        <f>+'[4]EE '!C22</f>
        <v>-2.6511355279850438E-4</v>
      </c>
      <c r="D24" s="118">
        <f>+'[4]EE '!D22</f>
        <v>-2.2337501682607804E-3</v>
      </c>
      <c r="E24" s="118">
        <f>+'[4]EE '!E22</f>
        <v>-5.0010102497204277E-3</v>
      </c>
      <c r="F24" s="118">
        <f>+'[4]EE '!F22</f>
        <v>-8.6918487237033198E-3</v>
      </c>
      <c r="G24" s="118">
        <f>+'[4]EE '!G22</f>
        <v>-1.3206312202359596E-2</v>
      </c>
      <c r="H24" s="118">
        <f>+'[4]EE '!H22</f>
        <v>-1.8196760325827736E-2</v>
      </c>
      <c r="I24" s="118">
        <f>+'[4]EE '!I22</f>
        <v>-2.3138027684505975E-2</v>
      </c>
      <c r="J24" s="118">
        <f>+'[4]EE '!J22</f>
        <v>-2.7487069001968054E-2</v>
      </c>
      <c r="K24" s="118">
        <f>+'[4]EE '!K22</f>
        <v>-3.0822701512711208E-2</v>
      </c>
      <c r="L24" s="118">
        <f>+'[4]EE '!L22</f>
        <v>-3.294597271572542E-2</v>
      </c>
      <c r="M24" s="118">
        <f>+'[4]EE '!M22</f>
        <v>-3.144354183354045E-2</v>
      </c>
      <c r="N24" s="118">
        <f>+'[4]EE '!N22</f>
        <v>-2.8913787261444286E-2</v>
      </c>
      <c r="O24" s="118">
        <f>+'[4]EE '!O22</f>
        <v>-2.5504393391346612E-2</v>
      </c>
      <c r="P24" s="118">
        <f>+'[4]EE '!P22</f>
        <v>-2.1490097169811335E-2</v>
      </c>
      <c r="Q24" s="118">
        <f>+'[4]EE '!Q22</f>
        <v>-1.705118366214645E-2</v>
      </c>
      <c r="R24" s="118">
        <f>+'[4]EE '!R22</f>
        <v>-1.2340662235748565E-2</v>
      </c>
      <c r="S24" s="118">
        <f>+'[4]EE '!S22</f>
        <v>-7.4687609586617885E-3</v>
      </c>
      <c r="T24" s="118">
        <f>+'[4]EE '!T22</f>
        <v>-2.4565458809714816E-3</v>
      </c>
      <c r="U24" s="118">
        <f>+'[4]EE '!U22</f>
        <v>2.5477235533054284E-3</v>
      </c>
      <c r="V24" s="118">
        <f>+'[4]EE '!V22</f>
        <v>7.4977949737877496E-3</v>
      </c>
      <c r="W24" s="118">
        <f>+'[4]EE '!W22</f>
        <v>1.2359104290134983E-2</v>
      </c>
    </row>
    <row r="25" spans="2:23" x14ac:dyDescent="0.2">
      <c r="B25" s="117" t="s">
        <v>69</v>
      </c>
      <c r="C25" s="118">
        <f>+'[4]EE '!C23</f>
        <v>2.7871652175448965E-3</v>
      </c>
      <c r="D25" s="118">
        <f>+'[4]EE '!D23</f>
        <v>2.9789170596330205E-3</v>
      </c>
      <c r="E25" s="118">
        <f>+'[4]EE '!E23</f>
        <v>3.0636480925040717E-3</v>
      </c>
      <c r="F25" s="118">
        <f>+'[4]EE '!F23</f>
        <v>2.9817576478755035E-3</v>
      </c>
      <c r="G25" s="118">
        <f>+'[4]EE '!G23</f>
        <v>2.6250719402498503E-3</v>
      </c>
      <c r="H25" s="118">
        <f>+'[4]EE '!H23</f>
        <v>1.8161806082139418E-3</v>
      </c>
      <c r="I25" s="118">
        <f>+'[4]EE '!I23</f>
        <v>3.4810969923772337E-4</v>
      </c>
      <c r="J25" s="118">
        <f>+'[4]EE '!J23</f>
        <v>-1.9891579203654133E-3</v>
      </c>
      <c r="K25" s="118">
        <f>+'[4]EE '!K23</f>
        <v>-5.2855496746747237E-3</v>
      </c>
      <c r="L25" s="118">
        <f>+'[4]EE '!L23</f>
        <v>-9.4774133811799388E-3</v>
      </c>
      <c r="M25" s="118">
        <f>+'[4]EE '!M23</f>
        <v>-1.1973716354979796E-2</v>
      </c>
      <c r="N25" s="118">
        <f>+'[4]EE '!N23</f>
        <v>-1.474229179150831E-2</v>
      </c>
      <c r="O25" s="118">
        <f>+'[4]EE '!O23</f>
        <v>-1.7326829009966609E-2</v>
      </c>
      <c r="P25" s="118">
        <f>+'[4]EE '!P23</f>
        <v>-1.9354624658053321E-2</v>
      </c>
      <c r="Q25" s="118">
        <f>+'[4]EE '!Q23</f>
        <v>-2.0554772646504575E-2</v>
      </c>
      <c r="R25" s="118">
        <f>+'[4]EE '!R23</f>
        <v>-2.0840887155393197E-2</v>
      </c>
      <c r="S25" s="118">
        <f>+'[4]EE '!S23</f>
        <v>-2.0248152184866534E-2</v>
      </c>
      <c r="T25" s="118">
        <f>+'[4]EE '!T23</f>
        <v>-1.8826185549430396E-2</v>
      </c>
      <c r="U25" s="118">
        <f>+'[4]EE '!U23</f>
        <v>-1.6768982317679298E-2</v>
      </c>
      <c r="V25" s="118">
        <f>+'[4]EE '!V23</f>
        <v>-1.4220347622559944E-2</v>
      </c>
      <c r="W25" s="118">
        <f>+'[4]EE '!W23</f>
        <v>-1.1310157227458387E-2</v>
      </c>
    </row>
    <row r="26" spans="2:23" x14ac:dyDescent="0.2">
      <c r="B26" s="117" t="s">
        <v>70</v>
      </c>
      <c r="C26" s="118">
        <f>+'[4]EE '!C24</f>
        <v>2.7871652175448965E-3</v>
      </c>
      <c r="D26" s="118">
        <f>+'[4]EE '!D24</f>
        <v>2.9789170596330205E-3</v>
      </c>
      <c r="E26" s="118">
        <f>+'[4]EE '!E24</f>
        <v>3.0636480925040717E-3</v>
      </c>
      <c r="F26" s="118">
        <f>+'[4]EE '!F24</f>
        <v>2.9817576478755035E-3</v>
      </c>
      <c r="G26" s="118">
        <f>+'[4]EE '!G24</f>
        <v>2.6250719402498503E-3</v>
      </c>
      <c r="H26" s="118">
        <f>+'[4]EE '!H24</f>
        <v>1.8161806082139418E-3</v>
      </c>
      <c r="I26" s="118">
        <f>+'[4]EE '!I24</f>
        <v>3.4810969923772337E-4</v>
      </c>
      <c r="J26" s="118">
        <f>+'[4]EE '!J24</f>
        <v>-1.9891579203654133E-3</v>
      </c>
      <c r="K26" s="118">
        <f>+'[4]EE '!K24</f>
        <v>-5.2855496746747237E-3</v>
      </c>
      <c r="L26" s="118">
        <f>+'[4]EE '!L24</f>
        <v>-9.4774133811799388E-3</v>
      </c>
      <c r="M26" s="118">
        <f>+'[4]EE '!M24</f>
        <v>-1.1973716354979796E-2</v>
      </c>
      <c r="N26" s="118">
        <f>+'[4]EE '!N24</f>
        <v>-1.474229179150831E-2</v>
      </c>
      <c r="O26" s="118">
        <f>+'[4]EE '!O24</f>
        <v>-1.7326829009966609E-2</v>
      </c>
      <c r="P26" s="118">
        <f>+'[4]EE '!P24</f>
        <v>-1.9354624658053321E-2</v>
      </c>
      <c r="Q26" s="118">
        <f>+'[4]EE '!Q24</f>
        <v>-2.0554772646504575E-2</v>
      </c>
      <c r="R26" s="118">
        <f>+'[4]EE '!R24</f>
        <v>-2.0840887155393197E-2</v>
      </c>
      <c r="S26" s="118">
        <f>+'[4]EE '!S24</f>
        <v>-2.0248152184866534E-2</v>
      </c>
      <c r="T26" s="118">
        <f>+'[4]EE '!T24</f>
        <v>-1.8826185549430396E-2</v>
      </c>
      <c r="U26" s="118">
        <f>+'[4]EE '!U24</f>
        <v>-1.6768982317679298E-2</v>
      </c>
      <c r="V26" s="118">
        <f>+'[4]EE '!V24</f>
        <v>-1.4220347622559944E-2</v>
      </c>
      <c r="W26" s="118">
        <f>+'[4]EE '!W24</f>
        <v>-1.1310157227458387E-2</v>
      </c>
    </row>
    <row r="27" spans="2:23" x14ac:dyDescent="0.2">
      <c r="B27" s="117" t="s">
        <v>71</v>
      </c>
      <c r="C27" s="118">
        <f>+'[4]EE '!C25</f>
        <v>3.0408598367926668E-3</v>
      </c>
      <c r="D27" s="118">
        <f>+'[4]EE '!D25</f>
        <v>3.4034715382619206E-3</v>
      </c>
      <c r="E27" s="118">
        <f>+'[4]EE '!E25</f>
        <v>3.7024976446587434E-3</v>
      </c>
      <c r="F27" s="118">
        <f>+'[4]EE '!F25</f>
        <v>3.8747551100820708E-3</v>
      </c>
      <c r="G27" s="118">
        <f>+'[4]EE '!G25</f>
        <v>3.8464823809681186E-3</v>
      </c>
      <c r="H27" s="118">
        <f>+'[4]EE '!H25</f>
        <v>3.5307203230412407E-3</v>
      </c>
      <c r="I27" s="118">
        <f>+'[4]EE '!I25</f>
        <v>2.8071814492505974E-3</v>
      </c>
      <c r="J27" s="118">
        <f>+'[4]EE '!J25</f>
        <v>1.5213266681007277E-3</v>
      </c>
      <c r="K27" s="118">
        <f>+'[4]EE '!K25</f>
        <v>-4.0430875774882059E-4</v>
      </c>
      <c r="L27" s="118">
        <f>+'[4]EE '!L25</f>
        <v>-3.0587803892126136E-3</v>
      </c>
      <c r="M27" s="118">
        <f>+'[4]EE '!M25</f>
        <v>-4.0854449200758113E-3</v>
      </c>
      <c r="N27" s="118">
        <f>+'[4]EE '!N25</f>
        <v>-5.7940020383722094E-3</v>
      </c>
      <c r="O27" s="118">
        <f>+'[4]EE '!O25</f>
        <v>-8.0136242780096661E-3</v>
      </c>
      <c r="P27" s="118">
        <f>+'[4]EE '!P25</f>
        <v>-1.056951477161283E-2</v>
      </c>
      <c r="Q27" s="118">
        <f>+'[4]EE '!Q25</f>
        <v>-1.3255659936802777E-2</v>
      </c>
      <c r="R27" s="118">
        <f>+'[4]EE '!R25</f>
        <v>-1.5848459365650755E-2</v>
      </c>
      <c r="S27" s="118">
        <f>+'[4]EE '!S25</f>
        <v>-1.8068296490701071E-2</v>
      </c>
      <c r="T27" s="118">
        <f>+'[4]EE '!T25</f>
        <v>-1.9631781659805361E-2</v>
      </c>
      <c r="U27" s="118">
        <f>+'[4]EE '!U25</f>
        <v>-2.0392550691375789E-2</v>
      </c>
      <c r="V27" s="118">
        <f>+'[4]EE '!V25</f>
        <v>-2.0253682807144378E-2</v>
      </c>
      <c r="W27" s="118">
        <f>+'[4]EE '!W25</f>
        <v>-1.9272740607174772E-2</v>
      </c>
    </row>
    <row r="28" spans="2:23" x14ac:dyDescent="0.2">
      <c r="B28" s="117" t="s">
        <v>72</v>
      </c>
      <c r="C28" s="118">
        <f>+'[4]EE '!C26</f>
        <v>3.0576901531225841E-3</v>
      </c>
      <c r="D28" s="118">
        <f>+'[4]EE '!D26</f>
        <v>3.4316368426573957E-3</v>
      </c>
      <c r="E28" s="118">
        <f>+'[4]EE '!E26</f>
        <v>3.744879466085899E-3</v>
      </c>
      <c r="F28" s="118">
        <f>+'[4]EE '!F26</f>
        <v>3.9339973195357588E-3</v>
      </c>
      <c r="G28" s="118">
        <f>+'[4]EE '!G26</f>
        <v>3.9275117861124025E-3</v>
      </c>
      <c r="H28" s="118">
        <f>+'[4]EE '!H26</f>
        <v>3.6444643427067411E-3</v>
      </c>
      <c r="I28" s="118">
        <f>+'[4]EE '!I26</f>
        <v>2.9703183559512481E-3</v>
      </c>
      <c r="J28" s="118">
        <f>+'[4]EE '!J26</f>
        <v>1.7542151947489131E-3</v>
      </c>
      <c r="K28" s="118">
        <f>+'[4]EE '!K26</f>
        <v>-8.0483093026442732E-5</v>
      </c>
      <c r="L28" s="118">
        <f>+'[4]EE '!L26</f>
        <v>-2.6329628295782472E-3</v>
      </c>
      <c r="M28" s="118">
        <f>+'[4]EE '!M26</f>
        <v>-3.5621302989800249E-3</v>
      </c>
      <c r="N28" s="118">
        <f>+'[4]EE '!N26</f>
        <v>-5.2003649024976216E-3</v>
      </c>
      <c r="O28" s="118">
        <f>+'[4]EE '!O26</f>
        <v>-7.3957783727678344E-3</v>
      </c>
      <c r="P28" s="118">
        <f>+'[4]EE '!P26</f>
        <v>-9.986703126571685E-3</v>
      </c>
      <c r="Q28" s="118">
        <f>+'[4]EE '!Q26</f>
        <v>-1.2771430605505745E-2</v>
      </c>
      <c r="R28" s="118">
        <f>+'[4]EE '!R26</f>
        <v>-1.5517257469430898E-2</v>
      </c>
      <c r="S28" s="118">
        <f>+'[4]EE '!S26</f>
        <v>-1.792368301409223E-2</v>
      </c>
      <c r="T28" s="118">
        <f>+'[4]EE '!T26</f>
        <v>-1.9685225589408453E-2</v>
      </c>
      <c r="U28" s="118">
        <f>+'[4]EE '!U26</f>
        <v>-2.0632941292300738E-2</v>
      </c>
      <c r="V28" s="118">
        <f>+'[4]EE '!V26</f>
        <v>-2.0653939383267525E-2</v>
      </c>
      <c r="W28" s="118">
        <f>+'[4]EE '!W26</f>
        <v>-1.9800985145751633E-2</v>
      </c>
    </row>
    <row r="29" spans="2:23" x14ac:dyDescent="0.2">
      <c r="B29" s="117" t="s">
        <v>73</v>
      </c>
      <c r="C29" s="118">
        <f>+'[4]EE '!C27</f>
        <v>2.2403581433518968E-3</v>
      </c>
      <c r="D29" s="118">
        <f>+'[4]EE '!D27</f>
        <v>2.4212354306535348E-3</v>
      </c>
      <c r="E29" s="118">
        <f>+'[4]EE '!E27</f>
        <v>2.4755312220518049E-3</v>
      </c>
      <c r="F29" s="118">
        <f>+'[4]EE '!F27</f>
        <v>2.3259313320442708E-3</v>
      </c>
      <c r="G29" s="118">
        <f>+'[4]EE '!G27</f>
        <v>1.9356385206459931E-3</v>
      </c>
      <c r="H29" s="118">
        <f>+'[4]EE '!H27</f>
        <v>1.2551786356001266E-3</v>
      </c>
      <c r="I29" s="118">
        <f>+'[4]EE '!I27</f>
        <v>2.7093297882639991E-4</v>
      </c>
      <c r="J29" s="118">
        <f>+'[4]EE '!J27</f>
        <v>-1.017120592266753E-3</v>
      </c>
      <c r="K29" s="118">
        <f>+'[4]EE '!K27</f>
        <v>-2.5486729773848867E-3</v>
      </c>
      <c r="L29" s="118">
        <f>+'[4]EE '!L27</f>
        <v>-4.3029568283768638E-3</v>
      </c>
      <c r="M29" s="118">
        <f>+'[4]EE '!M27</f>
        <v>-4.3421429419971437E-3</v>
      </c>
      <c r="N29" s="118">
        <f>+'[4]EE '!N27</f>
        <v>-4.4489945715474677E-3</v>
      </c>
      <c r="O29" s="118">
        <f>+'[4]EE '!O27</f>
        <v>-4.5239187238297288E-3</v>
      </c>
      <c r="P29" s="118">
        <f>+'[4]EE '!P27</f>
        <v>-4.4325205601462251E-3</v>
      </c>
      <c r="Q29" s="118">
        <f>+'[4]EE '!Q27</f>
        <v>-4.0925067555240479E-3</v>
      </c>
      <c r="R29" s="118">
        <f>+'[4]EE '!R27</f>
        <v>-3.4324425345648268E-3</v>
      </c>
      <c r="S29" s="118">
        <f>+'[4]EE '!S27</f>
        <v>-2.4442149173560471E-3</v>
      </c>
      <c r="T29" s="118">
        <f>+'[4]EE '!T27</f>
        <v>-1.1205183097476143E-3</v>
      </c>
      <c r="U29" s="118">
        <f>+'[4]EE '!U27</f>
        <v>4.7771892820000397E-4</v>
      </c>
      <c r="V29" s="118">
        <f>+'[4]EE '!V27</f>
        <v>2.3156466553650662E-3</v>
      </c>
      <c r="W29" s="118">
        <f>+'[4]EE '!W27</f>
        <v>4.3308669927378286E-3</v>
      </c>
    </row>
    <row r="30" spans="2:23" ht="13.5" thickBot="1" x14ac:dyDescent="0.25">
      <c r="B30" s="119" t="s">
        <v>74</v>
      </c>
      <c r="C30" s="215">
        <f>+'[4]EE '!C28</f>
        <v>2.6637345903842511E-3</v>
      </c>
      <c r="D30" s="215">
        <f>+'[4]EE '!D28</f>
        <v>2.8796784280350697E-3</v>
      </c>
      <c r="E30" s="215">
        <f>+'[4]EE '!E28</f>
        <v>2.9399139334595932E-3</v>
      </c>
      <c r="F30" s="215">
        <f>+'[4]EE '!F28</f>
        <v>2.7990349060422275E-3</v>
      </c>
      <c r="G30" s="215">
        <f>+'[4]EE '!G28</f>
        <v>2.3995878871820699E-3</v>
      </c>
      <c r="H30" s="215">
        <f>+'[4]EE '!H28</f>
        <v>1.722193807361464E-3</v>
      </c>
      <c r="I30" s="215">
        <f>+'[4]EE '!I28</f>
        <v>7.6027041420191036E-4</v>
      </c>
      <c r="J30" s="215">
        <f>+'[4]EE '!J28</f>
        <v>-4.3713275264083785E-4</v>
      </c>
      <c r="K30" s="215">
        <f>+'[4]EE '!K28</f>
        <v>-1.8253601412245438E-3</v>
      </c>
      <c r="L30" s="215">
        <f>+'[4]EE '!L28</f>
        <v>-3.3520415049198881E-3</v>
      </c>
      <c r="M30" s="215">
        <f>+'[4]EE '!M28</f>
        <v>-2.8208557234408213E-3</v>
      </c>
      <c r="N30" s="215">
        <f>+'[4]EE '!N28</f>
        <v>-2.3272678183493653E-3</v>
      </c>
      <c r="O30" s="215">
        <f>+'[4]EE '!O28</f>
        <v>-1.7949765651408033E-3</v>
      </c>
      <c r="P30" s="215">
        <f>+'[4]EE '!P28</f>
        <v>-1.1183201906062679E-3</v>
      </c>
      <c r="Q30" s="215">
        <f>+'[4]EE '!Q28</f>
        <v>-2.1838133175899142E-4</v>
      </c>
      <c r="R30" s="215">
        <f>+'[4]EE '!R28</f>
        <v>9.3901082705820599E-4</v>
      </c>
      <c r="S30" s="215">
        <f>+'[4]EE '!S28</f>
        <v>2.3725204433425297E-3</v>
      </c>
      <c r="T30" s="215">
        <f>+'[4]EE '!T28</f>
        <v>4.0658591586268588E-3</v>
      </c>
      <c r="U30" s="215">
        <f>+'[4]EE '!U28</f>
        <v>5.9732508107827502E-3</v>
      </c>
      <c r="V30" s="215">
        <f>+'[4]EE '!V28</f>
        <v>8.0552998032072647E-3</v>
      </c>
      <c r="W30" s="215">
        <f>+'[4]EE '!W28</f>
        <v>1.0268536027095827E-2</v>
      </c>
    </row>
    <row r="31" spans="2:23" x14ac:dyDescent="0.2">
      <c r="B31" s="121"/>
      <c r="C31" s="122"/>
      <c r="D31" s="122"/>
      <c r="E31" s="122"/>
      <c r="F31" s="122"/>
      <c r="G31" s="122"/>
      <c r="H31" s="122"/>
      <c r="I31" s="122"/>
      <c r="J31" s="122"/>
      <c r="K31" s="122"/>
      <c r="L31" s="122"/>
      <c r="M31" s="122"/>
      <c r="N31" s="122"/>
      <c r="O31" s="122"/>
      <c r="P31" s="122"/>
      <c r="Q31" s="122"/>
      <c r="R31" s="122"/>
      <c r="S31" s="122"/>
      <c r="T31" s="122"/>
      <c r="U31" s="122"/>
      <c r="V31" s="122"/>
      <c r="W31" s="122"/>
    </row>
    <row r="32" spans="2:23" x14ac:dyDescent="0.2">
      <c r="B32" s="12" t="s">
        <v>146</v>
      </c>
      <c r="C32" s="121"/>
      <c r="D32" s="121"/>
      <c r="E32" s="121"/>
      <c r="F32" s="121"/>
      <c r="G32" s="121"/>
      <c r="H32" s="121"/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</row>
    <row r="33" spans="2:23" x14ac:dyDescent="0.2">
      <c r="B33" s="121"/>
      <c r="C33" s="121"/>
      <c r="D33" s="121"/>
      <c r="E33" s="121"/>
      <c r="F33" s="121"/>
      <c r="G33" s="121"/>
      <c r="H33" s="121"/>
      <c r="I33" s="121"/>
      <c r="J33" s="121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</row>
    <row r="34" spans="2:23" ht="13.5" thickBot="1" x14ac:dyDescent="0.25">
      <c r="B34" s="121"/>
      <c r="C34" s="121"/>
      <c r="D34" s="121"/>
      <c r="E34" s="121"/>
      <c r="F34" s="121"/>
      <c r="G34" s="121"/>
      <c r="H34" s="121"/>
      <c r="I34" s="121"/>
      <c r="J34" s="121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</row>
    <row r="35" spans="2:23" ht="13.5" thickBot="1" x14ac:dyDescent="0.25">
      <c r="B35" s="115" t="s">
        <v>40</v>
      </c>
      <c r="C35" s="116">
        <f>+C6</f>
        <v>2024</v>
      </c>
      <c r="D35" s="116">
        <f>+C35+1</f>
        <v>2025</v>
      </c>
      <c r="E35" s="116">
        <f t="shared" ref="E35:W35" si="1">+D35+1</f>
        <v>2026</v>
      </c>
      <c r="F35" s="116">
        <f t="shared" si="1"/>
        <v>2027</v>
      </c>
      <c r="G35" s="116">
        <f t="shared" si="1"/>
        <v>2028</v>
      </c>
      <c r="H35" s="116">
        <f t="shared" si="1"/>
        <v>2029</v>
      </c>
      <c r="I35" s="116">
        <f t="shared" si="1"/>
        <v>2030</v>
      </c>
      <c r="J35" s="116">
        <f t="shared" si="1"/>
        <v>2031</v>
      </c>
      <c r="K35" s="116">
        <f t="shared" si="1"/>
        <v>2032</v>
      </c>
      <c r="L35" s="116">
        <f t="shared" si="1"/>
        <v>2033</v>
      </c>
      <c r="M35" s="116">
        <f t="shared" si="1"/>
        <v>2034</v>
      </c>
      <c r="N35" s="116">
        <f t="shared" si="1"/>
        <v>2035</v>
      </c>
      <c r="O35" s="116">
        <f t="shared" si="1"/>
        <v>2036</v>
      </c>
      <c r="P35" s="116">
        <f t="shared" si="1"/>
        <v>2037</v>
      </c>
      <c r="Q35" s="116">
        <f t="shared" si="1"/>
        <v>2038</v>
      </c>
      <c r="R35" s="116">
        <f t="shared" si="1"/>
        <v>2039</v>
      </c>
      <c r="S35" s="116">
        <f t="shared" si="1"/>
        <v>2040</v>
      </c>
      <c r="T35" s="116">
        <f t="shared" si="1"/>
        <v>2041</v>
      </c>
      <c r="U35" s="116">
        <f t="shared" si="1"/>
        <v>2042</v>
      </c>
      <c r="V35" s="116">
        <f t="shared" si="1"/>
        <v>2043</v>
      </c>
      <c r="W35" s="116">
        <f t="shared" si="1"/>
        <v>2044</v>
      </c>
    </row>
    <row r="36" spans="2:23" x14ac:dyDescent="0.2">
      <c r="B36" s="117" t="s">
        <v>48</v>
      </c>
      <c r="C36" s="118">
        <f>+'[4]EE '!C33</f>
        <v>-9.5231831646328119E-3</v>
      </c>
      <c r="D36" s="118">
        <f>+'[4]EE '!D33</f>
        <v>-1.0389330593601928E-2</v>
      </c>
      <c r="E36" s="118">
        <f>+'[4]EE '!E33</f>
        <v>-1.1230651047465439E-2</v>
      </c>
      <c r="F36" s="118">
        <f>+'[4]EE '!F33</f>
        <v>-8.6421705307503337E-3</v>
      </c>
      <c r="G36" s="118">
        <f>+'[4]EE '!G33</f>
        <v>-8.6779358765003787E-3</v>
      </c>
      <c r="H36" s="118">
        <f>+'[4]EE '!H33</f>
        <v>-1.0656550206026436E-2</v>
      </c>
      <c r="I36" s="118">
        <f>+'[4]EE '!I33</f>
        <v>6.1854205747809785E-3</v>
      </c>
      <c r="J36" s="118">
        <f>+'[4]EE '!J33</f>
        <v>4.182098181549623E-4</v>
      </c>
      <c r="K36" s="118">
        <f>+'[4]EE '!K33</f>
        <v>-7.8223156906954867E-3</v>
      </c>
      <c r="L36" s="118">
        <f>+'[4]EE '!L33</f>
        <v>-1.3160345091699114E-2</v>
      </c>
      <c r="M36" s="118">
        <f>+'[4]EE '!M33</f>
        <v>-1.8086259741178768E-2</v>
      </c>
      <c r="N36" s="118">
        <f>+'[4]EE '!N33</f>
        <v>-2.4962240815704351E-2</v>
      </c>
      <c r="O36" s="118">
        <f>+'[4]EE '!O33</f>
        <v>-3.1161565986419618E-2</v>
      </c>
      <c r="P36" s="118">
        <f>+'[4]EE '!P33</f>
        <v>-3.4293246813361891E-2</v>
      </c>
      <c r="Q36" s="118">
        <f>+'[4]EE '!Q33</f>
        <v>-3.9922340798607805E-2</v>
      </c>
      <c r="R36" s="118">
        <f>+'[4]EE '!R33</f>
        <v>-4.2496528803237218E-2</v>
      </c>
      <c r="S36" s="118">
        <f>+'[4]EE '!S33</f>
        <v>-4.7586707089673531E-2</v>
      </c>
      <c r="T36" s="118">
        <f>+'[4]EE '!T33</f>
        <v>-4.8425703322673229E-2</v>
      </c>
      <c r="U36" s="118">
        <f>+'[4]EE '!U33</f>
        <v>-4.9109419913374121E-2</v>
      </c>
      <c r="V36" s="118">
        <f>+'[4]EE '!V33</f>
        <v>-4.4254302681729675E-2</v>
      </c>
      <c r="W36" s="118">
        <f>+'[4]EE '!W33</f>
        <v>-4.4624857477694346E-2</v>
      </c>
    </row>
    <row r="37" spans="2:23" x14ac:dyDescent="0.2">
      <c r="B37" s="117" t="s">
        <v>50</v>
      </c>
      <c r="C37" s="118">
        <f>+'[4]EE '!C34</f>
        <v>-9.5231831646328119E-3</v>
      </c>
      <c r="D37" s="118">
        <f>+'[4]EE '!D34</f>
        <v>-1.0389330593601928E-2</v>
      </c>
      <c r="E37" s="118">
        <f>+'[4]EE '!E34</f>
        <v>-1.1230651047465439E-2</v>
      </c>
      <c r="F37" s="118">
        <f>+'[4]EE '!F34</f>
        <v>-8.6421705307503337E-3</v>
      </c>
      <c r="G37" s="118">
        <f>+'[4]EE '!G34</f>
        <v>-8.6779358765003787E-3</v>
      </c>
      <c r="H37" s="118">
        <f>+'[4]EE '!H34</f>
        <v>-1.0656550206026436E-2</v>
      </c>
      <c r="I37" s="118">
        <f>+'[4]EE '!I34</f>
        <v>6.1854205747809785E-3</v>
      </c>
      <c r="J37" s="118">
        <f>+'[4]EE '!J34</f>
        <v>4.182098181549623E-4</v>
      </c>
      <c r="K37" s="118">
        <f>+'[4]EE '!K34</f>
        <v>-7.8223156906954867E-3</v>
      </c>
      <c r="L37" s="118">
        <f>+'[4]EE '!L34</f>
        <v>-1.3160345091699114E-2</v>
      </c>
      <c r="M37" s="118">
        <f>+'[4]EE '!M34</f>
        <v>-1.8086259741178768E-2</v>
      </c>
      <c r="N37" s="118">
        <f>+'[4]EE '!N34</f>
        <v>-2.4962240815704351E-2</v>
      </c>
      <c r="O37" s="118">
        <f>+'[4]EE '!O34</f>
        <v>-3.1161565986419618E-2</v>
      </c>
      <c r="P37" s="118">
        <f>+'[4]EE '!P34</f>
        <v>-3.4293246813361891E-2</v>
      </c>
      <c r="Q37" s="118">
        <f>+'[4]EE '!Q34</f>
        <v>-3.9922340798607805E-2</v>
      </c>
      <c r="R37" s="118">
        <f>+'[4]EE '!R34</f>
        <v>-4.2496528803237218E-2</v>
      </c>
      <c r="S37" s="118">
        <f>+'[4]EE '!S34</f>
        <v>-4.7586707089673531E-2</v>
      </c>
      <c r="T37" s="118">
        <f>+'[4]EE '!T34</f>
        <v>-4.8425703322673229E-2</v>
      </c>
      <c r="U37" s="118">
        <f>+'[4]EE '!U34</f>
        <v>-4.9109419913374121E-2</v>
      </c>
      <c r="V37" s="118">
        <f>+'[4]EE '!V34</f>
        <v>-4.4254302681729675E-2</v>
      </c>
      <c r="W37" s="118">
        <f>+'[4]EE '!W34</f>
        <v>-4.4624857477694346E-2</v>
      </c>
    </row>
    <row r="38" spans="2:23" x14ac:dyDescent="0.2">
      <c r="B38" s="117" t="s">
        <v>51</v>
      </c>
      <c r="C38" s="118">
        <f>+'[4]EE '!C35</f>
        <v>0</v>
      </c>
      <c r="D38" s="118">
        <f>+'[4]EE '!D35</f>
        <v>0</v>
      </c>
      <c r="E38" s="118">
        <f>+'[4]EE '!E35</f>
        <v>0</v>
      </c>
      <c r="F38" s="118">
        <f>+'[4]EE '!F35</f>
        <v>0</v>
      </c>
      <c r="G38" s="118">
        <f>+'[4]EE '!G35</f>
        <v>0</v>
      </c>
      <c r="H38" s="118">
        <f>+'[4]EE '!H35</f>
        <v>0</v>
      </c>
      <c r="I38" s="118">
        <f>+'[4]EE '!I35</f>
        <v>0</v>
      </c>
      <c r="J38" s="118">
        <f>+'[4]EE '!J35</f>
        <v>0</v>
      </c>
      <c r="K38" s="118">
        <f>+'[4]EE '!K35</f>
        <v>0</v>
      </c>
      <c r="L38" s="118">
        <f>+'[4]EE '!L35</f>
        <v>0</v>
      </c>
      <c r="M38" s="118">
        <f>+'[4]EE '!M35</f>
        <v>0</v>
      </c>
      <c r="N38" s="118">
        <f>+'[4]EE '!N35</f>
        <v>0</v>
      </c>
      <c r="O38" s="118">
        <f>+'[4]EE '!O35</f>
        <v>0</v>
      </c>
      <c r="P38" s="118">
        <f>+'[4]EE '!P35</f>
        <v>0</v>
      </c>
      <c r="Q38" s="118">
        <f>+'[4]EE '!Q35</f>
        <v>0</v>
      </c>
      <c r="R38" s="118">
        <f>+'[4]EE '!R35</f>
        <v>0</v>
      </c>
      <c r="S38" s="118">
        <f>+'[4]EE '!S35</f>
        <v>0</v>
      </c>
      <c r="T38" s="118">
        <f>+'[4]EE '!T35</f>
        <v>0</v>
      </c>
      <c r="U38" s="118">
        <f>+'[4]EE '!U35</f>
        <v>0</v>
      </c>
      <c r="V38" s="118">
        <f>+'[4]EE '!V35</f>
        <v>0</v>
      </c>
      <c r="W38" s="118">
        <f>+'[4]EE '!W35</f>
        <v>0</v>
      </c>
    </row>
    <row r="39" spans="2:23" x14ac:dyDescent="0.2">
      <c r="B39" s="117" t="s">
        <v>52</v>
      </c>
      <c r="C39" s="118">
        <f>+'[4]EE '!C36</f>
        <v>1.3533545140994781E-2</v>
      </c>
      <c r="D39" s="118">
        <f>+'[4]EE '!D36</f>
        <v>2.0183561733275859E-2</v>
      </c>
      <c r="E39" s="118">
        <f>+'[4]EE '!E36</f>
        <v>2.8983486532504498E-2</v>
      </c>
      <c r="F39" s="118">
        <f>+'[4]EE '!F36</f>
        <v>3.6241961495233115E-2</v>
      </c>
      <c r="G39" s="118">
        <f>+'[4]EE '!G36</f>
        <v>4.5154313894374791E-2</v>
      </c>
      <c r="H39" s="118">
        <f>+'[4]EE '!H36</f>
        <v>5.267208119203122E-2</v>
      </c>
      <c r="I39" s="118">
        <f>+'[4]EE '!I36</f>
        <v>6.9366472775479193E-2</v>
      </c>
      <c r="J39" s="118">
        <f>+'[4]EE '!J36</f>
        <v>7.1015614134725596E-2</v>
      </c>
      <c r="K39" s="118">
        <f>+'[4]EE '!K36</f>
        <v>7.0560709769257407E-2</v>
      </c>
      <c r="L39" s="118">
        <f>+'[4]EE '!L36</f>
        <v>7.0627946168415265E-2</v>
      </c>
      <c r="M39" s="118">
        <f>+'[4]EE '!M36</f>
        <v>7.0841659061261983E-2</v>
      </c>
      <c r="N39" s="118">
        <f>+'[4]EE '!N36</f>
        <v>7.0765378893896558E-2</v>
      </c>
      <c r="O39" s="118">
        <f>+'[4]EE '!O36</f>
        <v>7.1533762946793519E-2</v>
      </c>
      <c r="P39" s="118">
        <f>+'[4]EE '!P36</f>
        <v>7.1995920937121746E-2</v>
      </c>
      <c r="Q39" s="118">
        <f>+'[4]EE '!Q36</f>
        <v>7.4903182113978409E-2</v>
      </c>
      <c r="R39" s="118">
        <f>+'[4]EE '!R36</f>
        <v>7.5605979439756429E-2</v>
      </c>
      <c r="S39" s="118">
        <f>+'[4]EE '!S36</f>
        <v>7.692213519805606E-2</v>
      </c>
      <c r="T39" s="118">
        <f>+'[4]EE '!T36</f>
        <v>7.9087983387463576E-2</v>
      </c>
      <c r="U39" s="118">
        <f>+'[4]EE '!U36</f>
        <v>8.1849131416427884E-2</v>
      </c>
      <c r="V39" s="118">
        <f>+'[4]EE '!V36</f>
        <v>8.4218296725436653E-2</v>
      </c>
      <c r="W39" s="118">
        <f>+'[4]EE '!W36</f>
        <v>8.7203686018579252E-2</v>
      </c>
    </row>
    <row r="40" spans="2:23" x14ac:dyDescent="0.2">
      <c r="B40" s="3" t="s">
        <v>54</v>
      </c>
      <c r="C40" s="118">
        <f>+'[4]EE '!C37</f>
        <v>0</v>
      </c>
      <c r="D40" s="118">
        <f>+'[4]EE '!D37</f>
        <v>0</v>
      </c>
      <c r="E40" s="118">
        <f>+'[4]EE '!E37</f>
        <v>0</v>
      </c>
      <c r="F40" s="118">
        <f>+'[4]EE '!F37</f>
        <v>0</v>
      </c>
      <c r="G40" s="118">
        <f>+'[4]EE '!G37</f>
        <v>0</v>
      </c>
      <c r="H40" s="118">
        <f>+'[4]EE '!H37</f>
        <v>0</v>
      </c>
      <c r="I40" s="118">
        <f>+'[4]EE '!I37</f>
        <v>0</v>
      </c>
      <c r="J40" s="118">
        <f>+'[4]EE '!J37</f>
        <v>0</v>
      </c>
      <c r="K40" s="118">
        <f>+'[4]EE '!K37</f>
        <v>0</v>
      </c>
      <c r="L40" s="118">
        <f>+'[4]EE '!L37</f>
        <v>0</v>
      </c>
      <c r="M40" s="118">
        <f>+'[4]EE '!M37</f>
        <v>0</v>
      </c>
      <c r="N40" s="118">
        <f>+'[4]EE '!N37</f>
        <v>0</v>
      </c>
      <c r="O40" s="118">
        <f>+'[4]EE '!O37</f>
        <v>0</v>
      </c>
      <c r="P40" s="118">
        <f>+'[4]EE '!P37</f>
        <v>0</v>
      </c>
      <c r="Q40" s="118">
        <f>+'[4]EE '!Q37</f>
        <v>0</v>
      </c>
      <c r="R40" s="118">
        <f>+'[4]EE '!R37</f>
        <v>0</v>
      </c>
      <c r="S40" s="118">
        <f>+'[4]EE '!S37</f>
        <v>0</v>
      </c>
      <c r="T40" s="118">
        <f>+'[4]EE '!T37</f>
        <v>0</v>
      </c>
      <c r="U40" s="118">
        <f>+'[4]EE '!U37</f>
        <v>0</v>
      </c>
      <c r="V40" s="118">
        <f>+'[4]EE '!V37</f>
        <v>0</v>
      </c>
      <c r="W40" s="118">
        <f>+'[4]EE '!W37</f>
        <v>0</v>
      </c>
    </row>
    <row r="41" spans="2:23" x14ac:dyDescent="0.2">
      <c r="B41" s="3" t="s">
        <v>55</v>
      </c>
      <c r="C41" s="118">
        <f>+'[4]EE '!C38</f>
        <v>1.3533545140994781E-2</v>
      </c>
      <c r="D41" s="118">
        <f>+'[4]EE '!D38</f>
        <v>2.0183561733275859E-2</v>
      </c>
      <c r="E41" s="118">
        <f>+'[4]EE '!E38</f>
        <v>2.8983486532504498E-2</v>
      </c>
      <c r="F41" s="118">
        <f>+'[4]EE '!F38</f>
        <v>3.6241961495233115E-2</v>
      </c>
      <c r="G41" s="118">
        <f>+'[4]EE '!G38</f>
        <v>4.5154313894374791E-2</v>
      </c>
      <c r="H41" s="118">
        <f>+'[4]EE '!H38</f>
        <v>5.267208119203122E-2</v>
      </c>
      <c r="I41" s="118">
        <f>+'[4]EE '!I38</f>
        <v>6.9366472775479193E-2</v>
      </c>
      <c r="J41" s="118">
        <f>+'[4]EE '!J38</f>
        <v>7.1015614134725596E-2</v>
      </c>
      <c r="K41" s="118">
        <f>+'[4]EE '!K38</f>
        <v>7.0560709769257407E-2</v>
      </c>
      <c r="L41" s="118">
        <f>+'[4]EE '!L38</f>
        <v>7.0627946168415265E-2</v>
      </c>
      <c r="M41" s="118">
        <f>+'[4]EE '!M38</f>
        <v>7.0841659061261983E-2</v>
      </c>
      <c r="N41" s="118">
        <f>+'[4]EE '!N38</f>
        <v>7.0765378893896558E-2</v>
      </c>
      <c r="O41" s="118">
        <f>+'[4]EE '!O38</f>
        <v>7.1533762946793519E-2</v>
      </c>
      <c r="P41" s="118">
        <f>+'[4]EE '!P38</f>
        <v>7.1995920937121746E-2</v>
      </c>
      <c r="Q41" s="118">
        <f>+'[4]EE '!Q38</f>
        <v>7.4903182113978409E-2</v>
      </c>
      <c r="R41" s="118">
        <f>+'[4]EE '!R38</f>
        <v>7.5605979439756429E-2</v>
      </c>
      <c r="S41" s="118">
        <f>+'[4]EE '!S38</f>
        <v>7.692213519805606E-2</v>
      </c>
      <c r="T41" s="118">
        <f>+'[4]EE '!T38</f>
        <v>7.9087983387463576E-2</v>
      </c>
      <c r="U41" s="118">
        <f>+'[4]EE '!U38</f>
        <v>8.1849131416427884E-2</v>
      </c>
      <c r="V41" s="118">
        <f>+'[4]EE '!V38</f>
        <v>8.4218296725436653E-2</v>
      </c>
      <c r="W41" s="118">
        <f>+'[4]EE '!W38</f>
        <v>8.7203686018579252E-2</v>
      </c>
    </row>
    <row r="42" spans="2:23" x14ac:dyDescent="0.2">
      <c r="B42" s="117" t="s">
        <v>57</v>
      </c>
      <c r="C42" s="118">
        <f>+'[4]EE '!C39</f>
        <v>-3.5672004066396389E-2</v>
      </c>
      <c r="D42" s="118">
        <f>+'[4]EE '!D39</f>
        <v>-4.9550508296247311E-2</v>
      </c>
      <c r="E42" s="118">
        <f>+'[4]EE '!E39</f>
        <v>-6.1761685067703867E-2</v>
      </c>
      <c r="F42" s="118">
        <f>+'[4]EE '!F39</f>
        <v>-7.4371360210361365E-2</v>
      </c>
      <c r="G42" s="118">
        <f>+'[4]EE '!G39</f>
        <v>-8.4561299521774602E-2</v>
      </c>
      <c r="H42" s="118">
        <f>+'[4]EE '!H39</f>
        <v>-9.4354533621802628E-2</v>
      </c>
      <c r="I42" s="118">
        <f>+'[4]EE '!I39</f>
        <v>-8.3838162748525888E-2</v>
      </c>
      <c r="J42" s="118">
        <f>+'[4]EE '!J39</f>
        <v>-0.10138690704700583</v>
      </c>
      <c r="K42" s="118">
        <f>+'[4]EE '!K39</f>
        <v>-0.11979099094226989</v>
      </c>
      <c r="L42" s="118">
        <f>+'[4]EE '!L39</f>
        <v>-0.13700322175621915</v>
      </c>
      <c r="M42" s="118">
        <f>+'[4]EE '!M39</f>
        <v>-0.15316644545796979</v>
      </c>
      <c r="N42" s="118">
        <f>+'[4]EE '!N39</f>
        <v>-0.17025819441221671</v>
      </c>
      <c r="O42" s="118">
        <f>+'[4]EE '!O39</f>
        <v>-0.18419204021919267</v>
      </c>
      <c r="P42" s="118">
        <f>+'[4]EE '!P39</f>
        <v>-0.19839068797818216</v>
      </c>
      <c r="Q42" s="118">
        <f>+'[4]EE '!Q39</f>
        <v>-0.21120551682847732</v>
      </c>
      <c r="R42" s="118">
        <f>+'[4]EE '!R39</f>
        <v>-0.22479234182110777</v>
      </c>
      <c r="S42" s="118">
        <f>+'[4]EE '!S39</f>
        <v>-0.2368578477221546</v>
      </c>
      <c r="T42" s="118">
        <f>+'[4]EE '!T39</f>
        <v>-0.24266601495789253</v>
      </c>
      <c r="U42" s="118">
        <f>+'[4]EE '!U39</f>
        <v>-0.24721961460913941</v>
      </c>
      <c r="V42" s="118">
        <f>+'[4]EE '!V39</f>
        <v>-0.25363057592565069</v>
      </c>
      <c r="W42" s="118">
        <f>+'[4]EE '!W39</f>
        <v>-0.25965179648020509</v>
      </c>
    </row>
    <row r="43" spans="2:23" x14ac:dyDescent="0.2">
      <c r="B43" s="117" t="s">
        <v>58</v>
      </c>
      <c r="C43" s="118">
        <f>+'[4]EE '!C40</f>
        <v>0</v>
      </c>
      <c r="D43" s="118">
        <f>+'[4]EE '!D40</f>
        <v>0</v>
      </c>
      <c r="E43" s="118">
        <f>+'[4]EE '!E40</f>
        <v>0</v>
      </c>
      <c r="F43" s="118">
        <f>+'[4]EE '!F40</f>
        <v>0</v>
      </c>
      <c r="G43" s="118">
        <f>+'[4]EE '!G40</f>
        <v>0</v>
      </c>
      <c r="H43" s="118">
        <f>+'[4]EE '!H40</f>
        <v>0</v>
      </c>
      <c r="I43" s="118">
        <f>+'[4]EE '!I40</f>
        <v>0</v>
      </c>
      <c r="J43" s="118">
        <f>+'[4]EE '!J40</f>
        <v>0</v>
      </c>
      <c r="K43" s="118">
        <f>+'[4]EE '!K40</f>
        <v>0</v>
      </c>
      <c r="L43" s="118">
        <f>+'[4]EE '!L40</f>
        <v>0</v>
      </c>
      <c r="M43" s="118">
        <f>+'[4]EE '!M40</f>
        <v>0</v>
      </c>
      <c r="N43" s="118">
        <f>+'[4]EE '!N40</f>
        <v>0</v>
      </c>
      <c r="O43" s="118">
        <f>+'[4]EE '!O40</f>
        <v>0</v>
      </c>
      <c r="P43" s="118">
        <f>+'[4]EE '!P40</f>
        <v>0</v>
      </c>
      <c r="Q43" s="118">
        <f>+'[4]EE '!Q40</f>
        <v>0</v>
      </c>
      <c r="R43" s="118">
        <f>+'[4]EE '!R40</f>
        <v>0</v>
      </c>
      <c r="S43" s="118">
        <f>+'[4]EE '!S40</f>
        <v>0</v>
      </c>
      <c r="T43" s="118">
        <f>+'[4]EE '!T40</f>
        <v>0</v>
      </c>
      <c r="U43" s="118">
        <f>+'[4]EE '!U40</f>
        <v>0</v>
      </c>
      <c r="V43" s="118">
        <f>+'[4]EE '!V40</f>
        <v>0</v>
      </c>
      <c r="W43" s="118">
        <f>+'[4]EE '!W40</f>
        <v>0</v>
      </c>
    </row>
    <row r="44" spans="2:23" x14ac:dyDescent="0.2">
      <c r="B44" s="117" t="s">
        <v>59</v>
      </c>
      <c r="C44" s="118">
        <f>+'[4]EE '!C41</f>
        <v>-3.8024198733649504E-2</v>
      </c>
      <c r="D44" s="118">
        <f>+'[4]EE '!D41</f>
        <v>-4.8435614355525E-2</v>
      </c>
      <c r="E44" s="118">
        <f>+'[4]EE '!E41</f>
        <v>-5.8631905067021532E-2</v>
      </c>
      <c r="F44" s="118">
        <f>+'[4]EE '!F41</f>
        <v>-6.748443547734867E-2</v>
      </c>
      <c r="G44" s="118">
        <f>+'[4]EE '!G41</f>
        <v>-7.5396728910535088E-2</v>
      </c>
      <c r="H44" s="118">
        <f>+'[4]EE '!H41</f>
        <v>-8.1607907926918022E-2</v>
      </c>
      <c r="I44" s="118">
        <f>+'[4]EE '!I41</f>
        <v>-5.3020472212148811E-2</v>
      </c>
      <c r="J44" s="118">
        <f>+'[4]EE '!J41</f>
        <v>-6.9503765226047079E-2</v>
      </c>
      <c r="K44" s="118">
        <f>+'[4]EE '!K41</f>
        <v>-8.5367500532993523E-2</v>
      </c>
      <c r="L44" s="118">
        <f>+'[4]EE '!L41</f>
        <v>-0.10076612016821532</v>
      </c>
      <c r="M44" s="118">
        <f>+'[4]EE '!M41</f>
        <v>-0.11550560982083793</v>
      </c>
      <c r="N44" s="118">
        <f>+'[4]EE '!N41</f>
        <v>-0.13035218130836251</v>
      </c>
      <c r="O44" s="118">
        <f>+'[4]EE '!O41</f>
        <v>-0.14367279165290417</v>
      </c>
      <c r="P44" s="118">
        <f>+'[4]EE '!P41</f>
        <v>-0.15630989825495009</v>
      </c>
      <c r="Q44" s="118">
        <f>+'[4]EE '!Q41</f>
        <v>-0.16853148396206574</v>
      </c>
      <c r="R44" s="118">
        <f>+'[4]EE '!R41</f>
        <v>-0.18007483278167563</v>
      </c>
      <c r="S44" s="118">
        <f>+'[4]EE '!S41</f>
        <v>-0.19194201144586276</v>
      </c>
      <c r="T44" s="118">
        <f>+'[4]EE '!T41</f>
        <v>-0.20090640082357156</v>
      </c>
      <c r="U44" s="118">
        <f>+'[4]EE '!U41</f>
        <v>-0.20968380702596567</v>
      </c>
      <c r="V44" s="118">
        <f>+'[4]EE '!V41</f>
        <v>-0.2171583002431573</v>
      </c>
      <c r="W44" s="118">
        <f>+'[4]EE '!W41</f>
        <v>-0.22577214225656853</v>
      </c>
    </row>
    <row r="45" spans="2:23" x14ac:dyDescent="0.2">
      <c r="B45" s="117" t="s">
        <v>60</v>
      </c>
      <c r="C45" s="118">
        <f>+'[4]EE '!C42</f>
        <v>-1.9331345985214087E-2</v>
      </c>
      <c r="D45" s="118">
        <f>+'[4]EE '!D42</f>
        <v>-2.3340865224765812E-2</v>
      </c>
      <c r="E45" s="118">
        <f>+'[4]EE '!E42</f>
        <v>-2.7299194168889547E-2</v>
      </c>
      <c r="F45" s="118">
        <f>+'[4]EE '!F42</f>
        <v>-2.9921910784380737E-2</v>
      </c>
      <c r="G45" s="118">
        <f>+'[4]EE '!G42</f>
        <v>-3.2381790454047266E-2</v>
      </c>
      <c r="H45" s="118">
        <f>+'[4]EE '!H42</f>
        <v>-3.3398352911369472E-2</v>
      </c>
      <c r="I45" s="118">
        <f>+'[4]EE '!I42</f>
        <v>-6.2778524264280721E-3</v>
      </c>
      <c r="J45" s="118">
        <f>+'[4]EE '!J42</f>
        <v>-1.6299406808437843E-2</v>
      </c>
      <c r="K45" s="118">
        <f>+'[4]EE '!K42</f>
        <v>-2.6440753910711001E-2</v>
      </c>
      <c r="L45" s="118">
        <f>+'[4]EE '!L42</f>
        <v>-3.5414126787722135E-2</v>
      </c>
      <c r="M45" s="118">
        <f>+'[4]EE '!M42</f>
        <v>-4.3888849726131246E-2</v>
      </c>
      <c r="N45" s="118">
        <f>+'[4]EE '!N42</f>
        <v>-5.1997271076227647E-2</v>
      </c>
      <c r="O45" s="118">
        <f>+'[4]EE '!O42</f>
        <v>-5.924788220174794E-2</v>
      </c>
      <c r="P45" s="118">
        <f>+'[4]EE '!P42</f>
        <v>-6.6664933289608999E-2</v>
      </c>
      <c r="Q45" s="118">
        <f>+'[4]EE '!Q42</f>
        <v>-7.2953080463241129E-2</v>
      </c>
      <c r="R45" s="118">
        <f>+'[4]EE '!R42</f>
        <v>-7.9439208023013963E-2</v>
      </c>
      <c r="S45" s="118">
        <f>+'[4]EE '!S42</f>
        <v>-8.509333520871129E-2</v>
      </c>
      <c r="T45" s="118">
        <f>+'[4]EE '!T42</f>
        <v>-8.921975608431601E-2</v>
      </c>
      <c r="U45" s="118">
        <f>+'[4]EE '!U42</f>
        <v>-9.3735947802176617E-2</v>
      </c>
      <c r="V45" s="118">
        <f>+'[4]EE '!V42</f>
        <v>-9.6883344611497627E-2</v>
      </c>
      <c r="W45" s="118">
        <f>+'[4]EE '!W42</f>
        <v>-0.10083889832406936</v>
      </c>
    </row>
    <row r="46" spans="2:23" x14ac:dyDescent="0.2">
      <c r="B46" s="117" t="s">
        <v>61</v>
      </c>
      <c r="C46" s="118">
        <f>+'[4]EE '!C43</f>
        <v>-2.1254749529705731E-2</v>
      </c>
      <c r="D46" s="118">
        <f>+'[4]EE '!D43</f>
        <v>-2.8656189806081696E-2</v>
      </c>
      <c r="E46" s="118">
        <f>+'[4]EE '!E43</f>
        <v>-3.6643137985045274E-2</v>
      </c>
      <c r="F46" s="118">
        <f>+'[4]EE '!F43</f>
        <v>-4.3052323969870653E-2</v>
      </c>
      <c r="G46" s="118">
        <f>+'[4]EE '!G43</f>
        <v>-4.7181780693291771E-2</v>
      </c>
      <c r="H46" s="118">
        <f>+'[4]EE '!H43</f>
        <v>-5.2057622117255634E-2</v>
      </c>
      <c r="I46" s="118">
        <f>+'[4]EE '!I43</f>
        <v>-4.8070253988052217E-2</v>
      </c>
      <c r="J46" s="118">
        <f>+'[4]EE '!J43</f>
        <v>-6.048774869699769E-2</v>
      </c>
      <c r="K46" s="118">
        <f>+'[4]EE '!K43</f>
        <v>-7.3555452994148923E-2</v>
      </c>
      <c r="L46" s="118">
        <f>+'[4]EE '!L43</f>
        <v>-8.4167822575087634E-2</v>
      </c>
      <c r="M46" s="118">
        <f>+'[4]EE '!M43</f>
        <v>-9.5267074318957409E-2</v>
      </c>
      <c r="N46" s="118">
        <f>+'[4]EE '!N43</f>
        <v>-0.10909398926968858</v>
      </c>
      <c r="O46" s="118">
        <f>+'[4]EE '!O43</f>
        <v>-0.11723239744322322</v>
      </c>
      <c r="P46" s="118">
        <f>+'[4]EE '!P43</f>
        <v>-0.12687072390177373</v>
      </c>
      <c r="Q46" s="118">
        <f>+'[4]EE '!Q43</f>
        <v>-0.13588551458252804</v>
      </c>
      <c r="R46" s="118">
        <f>+'[4]EE '!R43</f>
        <v>-0.14495511628811167</v>
      </c>
      <c r="S46" s="118">
        <f>+'[4]EE '!S43</f>
        <v>-0.15194714000810342</v>
      </c>
      <c r="T46" s="118">
        <f>+'[4]EE '!T43</f>
        <v>-0.1518399639669723</v>
      </c>
      <c r="U46" s="118">
        <f>+'[4]EE '!U43</f>
        <v>-0.15319441925891497</v>
      </c>
      <c r="V46" s="118">
        <f>+'[4]EE '!V43</f>
        <v>-0.1554482426459326</v>
      </c>
      <c r="W46" s="118">
        <f>+'[4]EE '!W43</f>
        <v>-0.15774072862172056</v>
      </c>
    </row>
    <row r="47" spans="2:23" x14ac:dyDescent="0.2">
      <c r="B47" s="117" t="s">
        <v>62</v>
      </c>
      <c r="C47" s="118">
        <f>+'[4]EE '!C44</f>
        <v>-1.1229952300541234E-2</v>
      </c>
      <c r="D47" s="118">
        <f>+'[4]EE '!D44</f>
        <v>-1.2464920024619817E-2</v>
      </c>
      <c r="E47" s="118">
        <f>+'[4]EE '!E44</f>
        <v>-1.3719745937529946E-2</v>
      </c>
      <c r="F47" s="118">
        <f>+'[4]EE '!F44</f>
        <v>-1.3642490814443348E-2</v>
      </c>
      <c r="G47" s="118">
        <f>+'[4]EE '!G44</f>
        <v>-1.3739320230386541E-2</v>
      </c>
      <c r="H47" s="118">
        <f>+'[4]EE '!H44</f>
        <v>-1.2504560519165264E-2</v>
      </c>
      <c r="I47" s="118">
        <f>+'[4]EE '!I44</f>
        <v>1.3980177197691101E-2</v>
      </c>
      <c r="J47" s="118">
        <f>+'[4]EE '!J44</f>
        <v>6.7591096781678302E-3</v>
      </c>
      <c r="K47" s="118">
        <f>+'[4]EE '!K44</f>
        <v>-9.021815285991221E-4</v>
      </c>
      <c r="L47" s="118">
        <f>+'[4]EE '!L44</f>
        <v>-7.0908829480239161E-3</v>
      </c>
      <c r="M47" s="118">
        <f>+'[4]EE '!M44</f>
        <v>-1.2850485718446571E-2</v>
      </c>
      <c r="N47" s="118">
        <f>+'[4]EE '!N44</f>
        <v>-1.803862477111209E-2</v>
      </c>
      <c r="O47" s="118">
        <f>+'[4]EE '!O44</f>
        <v>-2.2658527036901764E-2</v>
      </c>
      <c r="P47" s="118">
        <f>+'[4]EE '!P44</f>
        <v>-2.7813230833774905E-2</v>
      </c>
      <c r="Q47" s="118">
        <f>+'[4]EE '!Q44</f>
        <v>-3.1529853900816016E-2</v>
      </c>
      <c r="R47" s="118">
        <f>+'[4]EE '!R44</f>
        <v>-3.5824205762796192E-2</v>
      </c>
      <c r="S47" s="118">
        <f>+'[4]EE '!S44</f>
        <v>-3.8785625918283939E-2</v>
      </c>
      <c r="T47" s="118">
        <f>+'[4]EE '!T44</f>
        <v>-4.0815294200955914E-2</v>
      </c>
      <c r="U47" s="118">
        <f>+'[4]EE '!U44</f>
        <v>-4.3484695780434568E-2</v>
      </c>
      <c r="V47" s="118">
        <f>+'[4]EE '!V44</f>
        <v>-4.4756749538405242E-2</v>
      </c>
      <c r="W47" s="118">
        <f>+'[4]EE '!W44</f>
        <v>-4.6693423204700178E-2</v>
      </c>
    </row>
    <row r="48" spans="2:23" x14ac:dyDescent="0.2">
      <c r="B48" s="117" t="s">
        <v>63</v>
      </c>
      <c r="C48" s="118">
        <f>+'[4]EE '!C45</f>
        <v>-9.5231831646328119E-3</v>
      </c>
      <c r="D48" s="118">
        <f>+'[4]EE '!D45</f>
        <v>-1.0389330593601928E-2</v>
      </c>
      <c r="E48" s="118">
        <f>+'[4]EE '!E45</f>
        <v>-1.1230651047465439E-2</v>
      </c>
      <c r="F48" s="118">
        <f>+'[4]EE '!F45</f>
        <v>-8.6421705307503337E-3</v>
      </c>
      <c r="G48" s="118">
        <f>+'[4]EE '!G45</f>
        <v>-8.6779358765003787E-3</v>
      </c>
      <c r="H48" s="118">
        <f>+'[4]EE '!H45</f>
        <v>-1.0656550206026436E-2</v>
      </c>
      <c r="I48" s="118">
        <f>+'[4]EE '!I45</f>
        <v>6.1854205747809785E-3</v>
      </c>
      <c r="J48" s="118">
        <f>+'[4]EE '!J45</f>
        <v>4.182098181549623E-4</v>
      </c>
      <c r="K48" s="118">
        <f>+'[4]EE '!K45</f>
        <v>-7.8223156906954867E-3</v>
      </c>
      <c r="L48" s="118">
        <f>+'[4]EE '!L45</f>
        <v>-1.3160345091699114E-2</v>
      </c>
      <c r="M48" s="118">
        <f>+'[4]EE '!M45</f>
        <v>-1.8086259741178768E-2</v>
      </c>
      <c r="N48" s="118">
        <f>+'[4]EE '!N45</f>
        <v>-2.4962240815704351E-2</v>
      </c>
      <c r="O48" s="118">
        <f>+'[4]EE '!O45</f>
        <v>-3.1161565986419618E-2</v>
      </c>
      <c r="P48" s="118">
        <f>+'[4]EE '!P45</f>
        <v>-3.4293246813361891E-2</v>
      </c>
      <c r="Q48" s="118">
        <f>+'[4]EE '!Q45</f>
        <v>-3.9922340798607805E-2</v>
      </c>
      <c r="R48" s="118">
        <f>+'[4]EE '!R45</f>
        <v>-4.2496528803237218E-2</v>
      </c>
      <c r="S48" s="118">
        <f>+'[4]EE '!S45</f>
        <v>-4.7586707089673531E-2</v>
      </c>
      <c r="T48" s="118">
        <f>+'[4]EE '!T45</f>
        <v>-4.8425703322673229E-2</v>
      </c>
      <c r="U48" s="118">
        <f>+'[4]EE '!U45</f>
        <v>-4.9109419913374121E-2</v>
      </c>
      <c r="V48" s="118">
        <f>+'[4]EE '!V45</f>
        <v>-4.4254302681729675E-2</v>
      </c>
      <c r="W48" s="118">
        <f>+'[4]EE '!W45</f>
        <v>-4.4624857477694346E-2</v>
      </c>
    </row>
    <row r="49" spans="2:23" x14ac:dyDescent="0.2">
      <c r="B49" s="117" t="s">
        <v>64</v>
      </c>
      <c r="C49" s="118">
        <f>+'[4]EE '!C46</f>
        <v>-2.8646324310147148E-2</v>
      </c>
      <c r="D49" s="118">
        <f>+'[4]EE '!D46</f>
        <v>-3.7166887349563478E-2</v>
      </c>
      <c r="E49" s="118">
        <f>+'[4]EE '!E46</f>
        <v>-4.4146278259940275E-2</v>
      </c>
      <c r="F49" s="118">
        <f>+'[4]EE '!F46</f>
        <v>-5.1384404481639438E-2</v>
      </c>
      <c r="G49" s="118">
        <f>+'[4]EE '!G46</f>
        <v>-5.6977902334695477E-2</v>
      </c>
      <c r="H49" s="118">
        <f>+'[4]EE '!H46</f>
        <v>-6.0081584734479283E-2</v>
      </c>
      <c r="I49" s="118">
        <f>+'[4]EE '!I46</f>
        <v>-3.16931730512474E-2</v>
      </c>
      <c r="J49" s="118">
        <f>+'[4]EE '!J46</f>
        <v>-4.5875492485819659E-2</v>
      </c>
      <c r="K49" s="118">
        <f>+'[4]EE '!K46</f>
        <v>-5.957748390777215E-2</v>
      </c>
      <c r="L49" s="118">
        <f>+'[4]EE '!L46</f>
        <v>-7.290927813793395E-2</v>
      </c>
      <c r="M49" s="118">
        <f>+'[4]EE '!M46</f>
        <v>-8.6630936425472344E-2</v>
      </c>
      <c r="N49" s="118">
        <f>+'[4]EE '!N46</f>
        <v>-9.9004347957767885E-2</v>
      </c>
      <c r="O49" s="118">
        <f>+'[4]EE '!O46</f>
        <v>-0.11051942263330745</v>
      </c>
      <c r="P49" s="118">
        <f>+'[4]EE '!P46</f>
        <v>-0.12157094982966274</v>
      </c>
      <c r="Q49" s="118">
        <f>+'[4]EE '!Q46</f>
        <v>-0.13232830976888202</v>
      </c>
      <c r="R49" s="118">
        <f>+'[4]EE '!R46</f>
        <v>-0.14346146947626842</v>
      </c>
      <c r="S49" s="118">
        <f>+'[4]EE '!S46</f>
        <v>-0.15329349142929102</v>
      </c>
      <c r="T49" s="118">
        <f>+'[4]EE '!T46</f>
        <v>-0.16152745856861697</v>
      </c>
      <c r="U49" s="118">
        <f>+'[4]EE '!U46</f>
        <v>-0.16955370845794571</v>
      </c>
      <c r="V49" s="118">
        <f>+'[4]EE '!V46</f>
        <v>-0.17821222820444438</v>
      </c>
      <c r="W49" s="118">
        <f>+'[4]EE '!W46</f>
        <v>-0.18506268979198731</v>
      </c>
    </row>
    <row r="50" spans="2:23" x14ac:dyDescent="0.2">
      <c r="B50" s="117" t="s">
        <v>65</v>
      </c>
      <c r="C50" s="118">
        <f>+'[4]EE '!C47</f>
        <v>-2.8646324310147148E-2</v>
      </c>
      <c r="D50" s="118">
        <f>+'[4]EE '!D47</f>
        <v>-3.7166887349563478E-2</v>
      </c>
      <c r="E50" s="118">
        <f>+'[4]EE '!E47</f>
        <v>-4.4146278259940275E-2</v>
      </c>
      <c r="F50" s="118">
        <f>+'[4]EE '!F47</f>
        <v>-5.1384404481639438E-2</v>
      </c>
      <c r="G50" s="118">
        <f>+'[4]EE '!G47</f>
        <v>-5.6977902334695477E-2</v>
      </c>
      <c r="H50" s="118">
        <f>+'[4]EE '!H47</f>
        <v>-6.0081584734479283E-2</v>
      </c>
      <c r="I50" s="118">
        <f>+'[4]EE '!I47</f>
        <v>-3.16931730512474E-2</v>
      </c>
      <c r="J50" s="118">
        <f>+'[4]EE '!J47</f>
        <v>-4.5875492485819659E-2</v>
      </c>
      <c r="K50" s="118">
        <f>+'[4]EE '!K47</f>
        <v>-5.957748390777215E-2</v>
      </c>
      <c r="L50" s="118">
        <f>+'[4]EE '!L47</f>
        <v>-7.290927813793395E-2</v>
      </c>
      <c r="M50" s="118">
        <f>+'[4]EE '!M47</f>
        <v>-8.6630936425472344E-2</v>
      </c>
      <c r="N50" s="118">
        <f>+'[4]EE '!N47</f>
        <v>-9.9004347957767885E-2</v>
      </c>
      <c r="O50" s="118">
        <f>+'[4]EE '!O47</f>
        <v>-0.11051942263330745</v>
      </c>
      <c r="P50" s="118">
        <f>+'[4]EE '!P47</f>
        <v>-0.12157094982966274</v>
      </c>
      <c r="Q50" s="118">
        <f>+'[4]EE '!Q47</f>
        <v>-0.13232830976888202</v>
      </c>
      <c r="R50" s="118">
        <f>+'[4]EE '!R47</f>
        <v>-0.14346146947626842</v>
      </c>
      <c r="S50" s="118">
        <f>+'[4]EE '!S47</f>
        <v>-0.15329349142929102</v>
      </c>
      <c r="T50" s="118">
        <f>+'[4]EE '!T47</f>
        <v>-0.16152745856861697</v>
      </c>
      <c r="U50" s="118">
        <f>+'[4]EE '!U47</f>
        <v>-0.16955370845794571</v>
      </c>
      <c r="V50" s="118">
        <f>+'[4]EE '!V47</f>
        <v>-0.17821222820444438</v>
      </c>
      <c r="W50" s="118">
        <f>+'[4]EE '!W47</f>
        <v>-0.18506268979198731</v>
      </c>
    </row>
    <row r="51" spans="2:23" x14ac:dyDescent="0.2">
      <c r="B51" s="117" t="s">
        <v>66</v>
      </c>
      <c r="C51" s="118">
        <f>+'[4]EE '!C48</f>
        <v>0</v>
      </c>
      <c r="D51" s="118">
        <f>+'[4]EE '!D48</f>
        <v>0</v>
      </c>
      <c r="E51" s="118">
        <f>+'[4]EE '!E48</f>
        <v>0</v>
      </c>
      <c r="F51" s="118">
        <f>+'[4]EE '!F48</f>
        <v>0</v>
      </c>
      <c r="G51" s="118">
        <f>+'[4]EE '!G48</f>
        <v>0</v>
      </c>
      <c r="H51" s="118">
        <f>+'[4]EE '!H48</f>
        <v>0</v>
      </c>
      <c r="I51" s="118">
        <f>+'[4]EE '!I48</f>
        <v>0</v>
      </c>
      <c r="J51" s="118">
        <f>+'[4]EE '!J48</f>
        <v>0</v>
      </c>
      <c r="K51" s="118">
        <f>+'[4]EE '!K48</f>
        <v>0</v>
      </c>
      <c r="L51" s="118">
        <f>+'[4]EE '!L48</f>
        <v>0</v>
      </c>
      <c r="M51" s="118">
        <f>+'[4]EE '!M48</f>
        <v>0</v>
      </c>
      <c r="N51" s="118">
        <f>+'[4]EE '!N48</f>
        <v>0</v>
      </c>
      <c r="O51" s="118">
        <f>+'[4]EE '!O48</f>
        <v>0</v>
      </c>
      <c r="P51" s="118">
        <f>+'[4]EE '!P48</f>
        <v>0</v>
      </c>
      <c r="Q51" s="118">
        <f>+'[4]EE '!Q48</f>
        <v>0</v>
      </c>
      <c r="R51" s="118">
        <f>+'[4]EE '!R48</f>
        <v>0</v>
      </c>
      <c r="S51" s="118">
        <f>+'[4]EE '!S48</f>
        <v>0</v>
      </c>
      <c r="T51" s="118">
        <f>+'[4]EE '!T48</f>
        <v>0</v>
      </c>
      <c r="U51" s="118">
        <f>+'[4]EE '!U48</f>
        <v>0</v>
      </c>
      <c r="V51" s="118">
        <f>+'[4]EE '!V48</f>
        <v>0</v>
      </c>
      <c r="W51" s="118">
        <f>+'[4]EE '!W48</f>
        <v>0</v>
      </c>
    </row>
    <row r="52" spans="2:23" x14ac:dyDescent="0.2">
      <c r="B52" s="117" t="s">
        <v>67</v>
      </c>
      <c r="C52" s="118">
        <f>+'[4]EE '!C49</f>
        <v>-3.8024198733649504E-2</v>
      </c>
      <c r="D52" s="118">
        <f>+'[4]EE '!D49</f>
        <v>-4.8435614355525E-2</v>
      </c>
      <c r="E52" s="118">
        <f>+'[4]EE '!E49</f>
        <v>-5.8631905067021532E-2</v>
      </c>
      <c r="F52" s="118">
        <f>+'[4]EE '!F49</f>
        <v>-6.748443547734867E-2</v>
      </c>
      <c r="G52" s="118">
        <f>+'[4]EE '!G49</f>
        <v>-7.5396728910535088E-2</v>
      </c>
      <c r="H52" s="118">
        <f>+'[4]EE '!H49</f>
        <v>-8.1607907926918022E-2</v>
      </c>
      <c r="I52" s="118">
        <f>+'[4]EE '!I49</f>
        <v>-5.3020472212148811E-2</v>
      </c>
      <c r="J52" s="118">
        <f>+'[4]EE '!J49</f>
        <v>-6.9503765226047079E-2</v>
      </c>
      <c r="K52" s="118">
        <f>+'[4]EE '!K49</f>
        <v>-8.5367500532993523E-2</v>
      </c>
      <c r="L52" s="118">
        <f>+'[4]EE '!L49</f>
        <v>-0.10076612016821532</v>
      </c>
      <c r="M52" s="118">
        <f>+'[4]EE '!M49</f>
        <v>-0.11550560982083793</v>
      </c>
      <c r="N52" s="118">
        <f>+'[4]EE '!N49</f>
        <v>-0.13035218130836251</v>
      </c>
      <c r="O52" s="118">
        <f>+'[4]EE '!O49</f>
        <v>-0.14367279165290417</v>
      </c>
      <c r="P52" s="118">
        <f>+'[4]EE '!P49</f>
        <v>-0.15630989825495009</v>
      </c>
      <c r="Q52" s="118">
        <f>+'[4]EE '!Q49</f>
        <v>-0.16853148396206574</v>
      </c>
      <c r="R52" s="118">
        <f>+'[4]EE '!R49</f>
        <v>-0.18007483278167563</v>
      </c>
      <c r="S52" s="118">
        <f>+'[4]EE '!S49</f>
        <v>-0.19194201144586276</v>
      </c>
      <c r="T52" s="118">
        <f>+'[4]EE '!T49</f>
        <v>-0.20090640082357156</v>
      </c>
      <c r="U52" s="118">
        <f>+'[4]EE '!U49</f>
        <v>-0.20968380702596567</v>
      </c>
      <c r="V52" s="118">
        <f>+'[4]EE '!V49</f>
        <v>-0.2171583002431573</v>
      </c>
      <c r="W52" s="118">
        <f>+'[4]EE '!W49</f>
        <v>-0.22577214225656853</v>
      </c>
    </row>
    <row r="53" spans="2:23" x14ac:dyDescent="0.2">
      <c r="B53" s="117" t="s">
        <v>68</v>
      </c>
      <c r="C53" s="118">
        <f>+'[4]EE '!C50</f>
        <v>-3.8024198733649504E-2</v>
      </c>
      <c r="D53" s="118">
        <f>+'[4]EE '!D50</f>
        <v>-4.8435614355525E-2</v>
      </c>
      <c r="E53" s="118">
        <f>+'[4]EE '!E50</f>
        <v>-5.8631905067021532E-2</v>
      </c>
      <c r="F53" s="118">
        <f>+'[4]EE '!F50</f>
        <v>-6.748443547734867E-2</v>
      </c>
      <c r="G53" s="118">
        <f>+'[4]EE '!G50</f>
        <v>-7.5396728910535088E-2</v>
      </c>
      <c r="H53" s="118">
        <f>+'[4]EE '!H50</f>
        <v>-8.1607907926918022E-2</v>
      </c>
      <c r="I53" s="118">
        <f>+'[4]EE '!I50</f>
        <v>-5.3020472212148811E-2</v>
      </c>
      <c r="J53" s="118">
        <f>+'[4]EE '!J50</f>
        <v>-6.9503765226047079E-2</v>
      </c>
      <c r="K53" s="118">
        <f>+'[4]EE '!K50</f>
        <v>-8.5367500532993523E-2</v>
      </c>
      <c r="L53" s="118">
        <f>+'[4]EE '!L50</f>
        <v>-0.10076612016821532</v>
      </c>
      <c r="M53" s="118">
        <f>+'[4]EE '!M50</f>
        <v>-0.11550560982083793</v>
      </c>
      <c r="N53" s="118">
        <f>+'[4]EE '!N50</f>
        <v>-0.13035218130836251</v>
      </c>
      <c r="O53" s="118">
        <f>+'[4]EE '!O50</f>
        <v>-0.14367279165290417</v>
      </c>
      <c r="P53" s="118">
        <f>+'[4]EE '!P50</f>
        <v>-0.15630989825495009</v>
      </c>
      <c r="Q53" s="118">
        <f>+'[4]EE '!Q50</f>
        <v>-0.16853148396206574</v>
      </c>
      <c r="R53" s="118">
        <f>+'[4]EE '!R50</f>
        <v>-0.18007483278167563</v>
      </c>
      <c r="S53" s="118">
        <f>+'[4]EE '!S50</f>
        <v>-0.19194201144586276</v>
      </c>
      <c r="T53" s="118">
        <f>+'[4]EE '!T50</f>
        <v>-0.20090640082357156</v>
      </c>
      <c r="U53" s="118">
        <f>+'[4]EE '!U50</f>
        <v>-0.20968380702596567</v>
      </c>
      <c r="V53" s="118">
        <f>+'[4]EE '!V50</f>
        <v>-0.2171583002431573</v>
      </c>
      <c r="W53" s="118">
        <f>+'[4]EE '!W50</f>
        <v>-0.22577214225656853</v>
      </c>
    </row>
    <row r="54" spans="2:23" x14ac:dyDescent="0.2">
      <c r="B54" s="117" t="s">
        <v>69</v>
      </c>
      <c r="C54" s="118">
        <f>+'[4]EE '!C51</f>
        <v>0</v>
      </c>
      <c r="D54" s="118">
        <f>+'[4]EE '!D51</f>
        <v>0</v>
      </c>
      <c r="E54" s="118">
        <f>+'[4]EE '!E51</f>
        <v>0</v>
      </c>
      <c r="F54" s="118">
        <f>+'[4]EE '!F51</f>
        <v>0</v>
      </c>
      <c r="G54" s="118">
        <f>+'[4]EE '!G51</f>
        <v>0</v>
      </c>
      <c r="H54" s="118">
        <f>+'[4]EE '!H51</f>
        <v>0</v>
      </c>
      <c r="I54" s="118">
        <f>+'[4]EE '!I51</f>
        <v>0</v>
      </c>
      <c r="J54" s="118">
        <f>+'[4]EE '!J51</f>
        <v>0</v>
      </c>
      <c r="K54" s="118">
        <f>+'[4]EE '!K51</f>
        <v>0</v>
      </c>
      <c r="L54" s="118">
        <f>+'[4]EE '!L51</f>
        <v>0</v>
      </c>
      <c r="M54" s="118">
        <f>+'[4]EE '!M51</f>
        <v>0</v>
      </c>
      <c r="N54" s="118">
        <f>+'[4]EE '!N51</f>
        <v>0</v>
      </c>
      <c r="O54" s="118">
        <f>+'[4]EE '!O51</f>
        <v>0</v>
      </c>
      <c r="P54" s="118">
        <f>+'[4]EE '!P51</f>
        <v>0</v>
      </c>
      <c r="Q54" s="118">
        <f>+'[4]EE '!Q51</f>
        <v>0</v>
      </c>
      <c r="R54" s="118">
        <f>+'[4]EE '!R51</f>
        <v>0</v>
      </c>
      <c r="S54" s="118">
        <f>+'[4]EE '!S51</f>
        <v>0</v>
      </c>
      <c r="T54" s="118">
        <f>+'[4]EE '!T51</f>
        <v>0</v>
      </c>
      <c r="U54" s="118">
        <f>+'[4]EE '!U51</f>
        <v>0</v>
      </c>
      <c r="V54" s="118">
        <f>+'[4]EE '!V51</f>
        <v>0</v>
      </c>
      <c r="W54" s="118">
        <f>+'[4]EE '!W51</f>
        <v>0</v>
      </c>
    </row>
    <row r="55" spans="2:23" x14ac:dyDescent="0.2">
      <c r="B55" s="117" t="s">
        <v>70</v>
      </c>
      <c r="C55" s="118">
        <f>+'[4]EE '!C52</f>
        <v>-2.5017596239626755E-3</v>
      </c>
      <c r="D55" s="118">
        <f>+'[4]EE '!D52</f>
        <v>1.8184032669510523E-3</v>
      </c>
      <c r="E55" s="118">
        <f>+'[4]EE '!E52</f>
        <v>6.1701459300543557E-3</v>
      </c>
      <c r="F55" s="118">
        <f>+'[4]EE '!F52</f>
        <v>1.0528335948109849E-2</v>
      </c>
      <c r="G55" s="118">
        <f>+'[4]EE '!G52</f>
        <v>1.5953038854313945E-2</v>
      </c>
      <c r="H55" s="118">
        <f>+'[4]EE '!H52</f>
        <v>2.1367586562342625E-2</v>
      </c>
      <c r="I55" s="118">
        <f>+'[4]EE '!I52</f>
        <v>3.8195893187018513E-2</v>
      </c>
      <c r="J55" s="118">
        <f>+'[4]EE '!J52</f>
        <v>3.3617732288204943E-2</v>
      </c>
      <c r="K55" s="118">
        <f>+'[4]EE '!K52</f>
        <v>2.9232056354057529E-2</v>
      </c>
      <c r="L55" s="118">
        <f>+'[4]EE '!L52</f>
        <v>2.4115220889724599E-2</v>
      </c>
      <c r="M55" s="118">
        <f>+'[4]EE '!M52</f>
        <v>1.9888555191384754E-2</v>
      </c>
      <c r="N55" s="118">
        <f>+'[4]EE '!N52</f>
        <v>1.5088484654764627E-2</v>
      </c>
      <c r="O55" s="118">
        <f>+'[4]EE '!O52</f>
        <v>1.1541899665922038E-2</v>
      </c>
      <c r="P55" s="118">
        <f>+'[4]EE '!P52</f>
        <v>7.29614316912508E-3</v>
      </c>
      <c r="Q55" s="118">
        <f>+'[4]EE '!Q52</f>
        <v>3.9565564103357211E-3</v>
      </c>
      <c r="R55" s="118">
        <f>+'[4]EE '!R52</f>
        <v>8.3762565441777942E-5</v>
      </c>
      <c r="S55" s="118">
        <f>+'[4]EE '!S52</f>
        <v>-2.6819862388596395E-3</v>
      </c>
      <c r="T55" s="118">
        <f>+'[4]EE '!T52</f>
        <v>-5.4292343437628322E-3</v>
      </c>
      <c r="U55" s="118">
        <f>+'[4]EE '!U52</f>
        <v>-6.8513508926181512E-3</v>
      </c>
      <c r="V55" s="118">
        <f>+'[4]EE '!V52</f>
        <v>-8.9882411024506843E-3</v>
      </c>
      <c r="W55" s="118">
        <f>+'[4]EE '!W52</f>
        <v>-1.028048931916381E-2</v>
      </c>
    </row>
    <row r="56" spans="2:23" x14ac:dyDescent="0.2">
      <c r="B56" s="117" t="s">
        <v>71</v>
      </c>
      <c r="C56" s="118">
        <f>+'[4]EE '!C53</f>
        <v>9.35023857276252E-3</v>
      </c>
      <c r="D56" s="118">
        <f>+'[4]EE '!D53</f>
        <v>1.4344405059041812E-2</v>
      </c>
      <c r="E56" s="118">
        <f>+'[4]EE '!E53</f>
        <v>1.753905328249096E-2</v>
      </c>
      <c r="F56" s="118">
        <f>+'[4]EE '!F53</f>
        <v>2.2929077416501166E-2</v>
      </c>
      <c r="G56" s="118">
        <f>+'[4]EE '!G53</f>
        <v>2.8400813703389677E-2</v>
      </c>
      <c r="H56" s="118">
        <f>+'[4]EE '!H53</f>
        <v>3.4697015033137005E-2</v>
      </c>
      <c r="I56" s="118">
        <f>+'[4]EE '!I53</f>
        <v>5.1232208609371888E-2</v>
      </c>
      <c r="J56" s="118">
        <f>+'[4]EE '!J53</f>
        <v>4.9227974235844116E-2</v>
      </c>
      <c r="K56" s="118">
        <f>+'[4]EE '!K53</f>
        <v>4.7830704028382909E-2</v>
      </c>
      <c r="L56" s="118">
        <f>+'[4]EE '!L53</f>
        <v>4.8357185106098932E-2</v>
      </c>
      <c r="M56" s="118">
        <f>+'[4]EE '!M53</f>
        <v>4.7328747708648707E-2</v>
      </c>
      <c r="N56" s="118">
        <f>+'[4]EE '!N53</f>
        <v>4.3653712463697009E-2</v>
      </c>
      <c r="O56" s="118">
        <f>+'[4]EE '!O53</f>
        <v>4.4849514785252627E-2</v>
      </c>
      <c r="P56" s="118">
        <f>+'[4]EE '!P53</f>
        <v>4.5582717632665179E-2</v>
      </c>
      <c r="Q56" s="118">
        <f>+'[4]EE '!Q53</f>
        <v>4.4567040070932207E-2</v>
      </c>
      <c r="R56" s="118">
        <f>+'[4]EE '!R53</f>
        <v>4.5441413586512512E-2</v>
      </c>
      <c r="S56" s="118">
        <f>+'[4]EE '!S53</f>
        <v>4.6981842110753645E-2</v>
      </c>
      <c r="T56" s="118">
        <f>+'[4]EE '!T53</f>
        <v>5.6116165040903873E-2</v>
      </c>
      <c r="U56" s="118">
        <f>+'[4]EE '!U53</f>
        <v>6.0172549419448308E-2</v>
      </c>
      <c r="V56" s="118">
        <f>+'[4]EE '!V53</f>
        <v>6.5236304634681108E-2</v>
      </c>
      <c r="W56" s="118">
        <f>+'[4]EE '!W53</f>
        <v>6.9787075502440843E-2</v>
      </c>
    </row>
    <row r="57" spans="2:23" x14ac:dyDescent="0.2">
      <c r="B57" s="117" t="s">
        <v>72</v>
      </c>
      <c r="C57" s="118">
        <f>+'[4]EE '!C54</f>
        <v>9.35023857276252E-3</v>
      </c>
      <c r="D57" s="118">
        <f>+'[4]EE '!D54</f>
        <v>1.4344405059041812E-2</v>
      </c>
      <c r="E57" s="118">
        <f>+'[4]EE '!E54</f>
        <v>1.753905328249096E-2</v>
      </c>
      <c r="F57" s="118">
        <f>+'[4]EE '!F54</f>
        <v>2.2929077416501166E-2</v>
      </c>
      <c r="G57" s="118">
        <f>+'[4]EE '!G54</f>
        <v>2.8400813703389677E-2</v>
      </c>
      <c r="H57" s="118">
        <f>+'[4]EE '!H54</f>
        <v>3.4697015033137005E-2</v>
      </c>
      <c r="I57" s="118">
        <f>+'[4]EE '!I54</f>
        <v>5.1232208609371888E-2</v>
      </c>
      <c r="J57" s="118">
        <f>+'[4]EE '!J54</f>
        <v>4.9227974235844116E-2</v>
      </c>
      <c r="K57" s="118">
        <f>+'[4]EE '!K54</f>
        <v>4.7830704028382909E-2</v>
      </c>
      <c r="L57" s="118">
        <f>+'[4]EE '!L54</f>
        <v>4.8357185106098932E-2</v>
      </c>
      <c r="M57" s="118">
        <f>+'[4]EE '!M54</f>
        <v>4.7328747708648707E-2</v>
      </c>
      <c r="N57" s="118">
        <f>+'[4]EE '!N54</f>
        <v>4.3653712463697009E-2</v>
      </c>
      <c r="O57" s="118">
        <f>+'[4]EE '!O54</f>
        <v>4.4849514785252627E-2</v>
      </c>
      <c r="P57" s="118">
        <f>+'[4]EE '!P54</f>
        <v>4.5582717632665179E-2</v>
      </c>
      <c r="Q57" s="118">
        <f>+'[4]EE '!Q54</f>
        <v>4.4567040070932207E-2</v>
      </c>
      <c r="R57" s="118">
        <f>+'[4]EE '!R54</f>
        <v>4.5441413586512512E-2</v>
      </c>
      <c r="S57" s="118">
        <f>+'[4]EE '!S54</f>
        <v>4.6981842110753645E-2</v>
      </c>
      <c r="T57" s="118">
        <f>+'[4]EE '!T54</f>
        <v>5.6116165040903873E-2</v>
      </c>
      <c r="U57" s="118">
        <f>+'[4]EE '!U54</f>
        <v>6.0172549419448308E-2</v>
      </c>
      <c r="V57" s="118">
        <f>+'[4]EE '!V54</f>
        <v>6.5236304634681108E-2</v>
      </c>
      <c r="W57" s="118">
        <f>+'[4]EE '!W54</f>
        <v>6.9787075502440843E-2</v>
      </c>
    </row>
    <row r="58" spans="2:23" x14ac:dyDescent="0.2">
      <c r="B58" s="117" t="s">
        <v>73</v>
      </c>
      <c r="C58" s="118">
        <f>+'[4]EE '!C55</f>
        <v>0</v>
      </c>
      <c r="D58" s="118">
        <f>+'[4]EE '!D55</f>
        <v>0</v>
      </c>
      <c r="E58" s="118">
        <f>+'[4]EE '!E55</f>
        <v>0</v>
      </c>
      <c r="F58" s="118">
        <f>+'[4]EE '!F55</f>
        <v>0</v>
      </c>
      <c r="G58" s="118">
        <f>+'[4]EE '!G55</f>
        <v>0</v>
      </c>
      <c r="H58" s="118">
        <f>+'[4]EE '!H55</f>
        <v>0</v>
      </c>
      <c r="I58" s="118">
        <f>+'[4]EE '!I55</f>
        <v>0</v>
      </c>
      <c r="J58" s="118">
        <f>+'[4]EE '!J55</f>
        <v>0</v>
      </c>
      <c r="K58" s="118">
        <f>+'[4]EE '!K55</f>
        <v>0</v>
      </c>
      <c r="L58" s="118">
        <f>+'[4]EE '!L55</f>
        <v>0</v>
      </c>
      <c r="M58" s="118">
        <f>+'[4]EE '!M55</f>
        <v>0</v>
      </c>
      <c r="N58" s="118">
        <f>+'[4]EE '!N55</f>
        <v>0</v>
      </c>
      <c r="O58" s="118">
        <f>+'[4]EE '!O55</f>
        <v>0</v>
      </c>
      <c r="P58" s="118">
        <f>+'[4]EE '!P55</f>
        <v>0</v>
      </c>
      <c r="Q58" s="118">
        <f>+'[4]EE '!Q55</f>
        <v>0</v>
      </c>
      <c r="R58" s="118">
        <f>+'[4]EE '!R55</f>
        <v>0</v>
      </c>
      <c r="S58" s="118">
        <f>+'[4]EE '!S55</f>
        <v>0</v>
      </c>
      <c r="T58" s="118">
        <f>+'[4]EE '!T55</f>
        <v>0</v>
      </c>
      <c r="U58" s="118">
        <f>+'[4]EE '!U55</f>
        <v>0</v>
      </c>
      <c r="V58" s="118">
        <f>+'[4]EE '!V55</f>
        <v>0</v>
      </c>
      <c r="W58" s="118">
        <f>+'[4]EE '!W55</f>
        <v>0</v>
      </c>
    </row>
    <row r="59" spans="2:23" ht="13.5" thickBot="1" x14ac:dyDescent="0.25">
      <c r="B59" s="119" t="s">
        <v>74</v>
      </c>
      <c r="C59" s="215">
        <f>+'[4]EE '!C56</f>
        <v>-7.6646730556251416E-2</v>
      </c>
      <c r="D59" s="215">
        <f>+'[4]EE '!D56</f>
        <v>-0.11302478314928292</v>
      </c>
      <c r="E59" s="215">
        <f>+'[4]EE '!E56</f>
        <v>-0.1426587316338257</v>
      </c>
      <c r="F59" s="215">
        <f>+'[4]EE '!F56</f>
        <v>-0.17722197606033588</v>
      </c>
      <c r="G59" s="215">
        <f>+'[4]EE '!G56</f>
        <v>-0.21064586729632379</v>
      </c>
      <c r="H59" s="215">
        <f>+'[4]EE '!H56</f>
        <v>-0.24233351669963768</v>
      </c>
      <c r="I59" s="215">
        <f>+'[4]EE '!I56</f>
        <v>-0.23812496273100647</v>
      </c>
      <c r="J59" s="215">
        <f>+'[4]EE '!J56</f>
        <v>-0.2729264112083396</v>
      </c>
      <c r="K59" s="215">
        <f>+'[4]EE '!K56</f>
        <v>-0.30712584250034275</v>
      </c>
      <c r="L59" s="215">
        <f>+'[4]EE '!L56</f>
        <v>-0.34670472127505042</v>
      </c>
      <c r="M59" s="215">
        <f>+'[4]EE '!M56</f>
        <v>-0.37963280824179241</v>
      </c>
      <c r="N59" s="215">
        <f>+'[4]EE '!N56</f>
        <v>-0.41192182268534794</v>
      </c>
      <c r="O59" s="215">
        <f>+'[4]EE '!O56</f>
        <v>-0.44359056946173187</v>
      </c>
      <c r="P59" s="215">
        <f>+'[4]EE '!P56</f>
        <v>-0.46772324242853724</v>
      </c>
      <c r="Q59" s="215">
        <f>+'[4]EE '!Q56</f>
        <v>-0.49754930200022707</v>
      </c>
      <c r="R59" s="215">
        <f>+'[4]EE '!R56</f>
        <v>-0.52093575420734983</v>
      </c>
      <c r="S59" s="215">
        <f>+'[4]EE '!S56</f>
        <v>-0.54291227645829843</v>
      </c>
      <c r="T59" s="215">
        <f>+'[4]EE '!T56</f>
        <v>-0.54037762080738949</v>
      </c>
      <c r="U59" s="215">
        <f>+'[4]EE '!U56</f>
        <v>-0.54344302781016751</v>
      </c>
      <c r="V59" s="215">
        <f>+'[4]EE '!V56</f>
        <v>-0.5530364933504831</v>
      </c>
      <c r="W59" s="215">
        <f>+'[4]EE '!W56</f>
        <v>-0.55921278215141956</v>
      </c>
    </row>
    <row r="61" spans="2:23" x14ac:dyDescent="0.2">
      <c r="B61" s="266" t="s">
        <v>147</v>
      </c>
    </row>
  </sheetData>
  <hyperlinks>
    <hyperlink ref="A1" location="Indice!A1" display="Índice" xr:uid="{00000000-0004-0000-0800-000000000000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AO275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2" width="18" style="10" bestFit="1" customWidth="1"/>
    <col min="3" max="3" width="38.5703125" style="10" customWidth="1"/>
    <col min="4" max="4" width="14.28515625" style="10" customWidth="1"/>
    <col min="5" max="5" width="13.42578125" style="10" customWidth="1"/>
    <col min="6" max="6" width="16.42578125" style="10" customWidth="1"/>
    <col min="7" max="8" width="12.42578125" style="10" customWidth="1"/>
    <col min="9" max="9" width="12.5703125" style="10" customWidth="1"/>
    <col min="10" max="10" width="16" style="10" customWidth="1"/>
    <col min="11" max="11" width="15.42578125" style="10" customWidth="1"/>
    <col min="12" max="12" width="12.140625" style="10" customWidth="1"/>
    <col min="13" max="13" width="13.140625" style="10" customWidth="1"/>
    <col min="14" max="14" width="13.28515625" style="10" customWidth="1"/>
    <col min="15" max="28" width="11.5703125" style="10" customWidth="1"/>
    <col min="29" max="29" width="14.7109375" style="10" customWidth="1"/>
    <col min="30" max="31" width="14.85546875" style="10" bestFit="1" customWidth="1"/>
    <col min="32" max="32" width="15" style="10" bestFit="1" customWidth="1"/>
    <col min="33" max="33" width="14.7109375" style="10" bestFit="1" customWidth="1"/>
    <col min="34" max="34" width="15.28515625" style="10" bestFit="1" customWidth="1"/>
    <col min="35" max="35" width="14.140625" style="10" bestFit="1" customWidth="1"/>
    <col min="36" max="16384" width="11.42578125" style="10"/>
  </cols>
  <sheetData>
    <row r="1" spans="1:41" ht="15.75" thickBot="1" x14ac:dyDescent="0.3">
      <c r="A1" s="67" t="s">
        <v>36</v>
      </c>
    </row>
    <row r="3" spans="1:41" x14ac:dyDescent="0.2">
      <c r="B3" s="12" t="s">
        <v>148</v>
      </c>
    </row>
    <row r="5" spans="1:41" ht="13.5" thickBot="1" x14ac:dyDescent="0.25"/>
    <row r="6" spans="1:41" ht="13.5" thickBot="1" x14ac:dyDescent="0.25">
      <c r="C6" s="106" t="s">
        <v>40</v>
      </c>
      <c r="D6" s="98">
        <v>2007</v>
      </c>
      <c r="E6" s="98">
        <f t="shared" ref="E6" si="0">+D6+1</f>
        <v>2008</v>
      </c>
      <c r="F6" s="98">
        <f t="shared" ref="F6" si="1">+E6+1</f>
        <v>2009</v>
      </c>
      <c r="G6" s="98">
        <f t="shared" ref="G6" si="2">+F6+1</f>
        <v>2010</v>
      </c>
      <c r="H6" s="98">
        <f t="shared" ref="H6" si="3">+G6+1</f>
        <v>2011</v>
      </c>
      <c r="I6" s="98">
        <f t="shared" ref="I6" si="4">+H6+1</f>
        <v>2012</v>
      </c>
      <c r="J6" s="98">
        <f t="shared" ref="J6" si="5">+I6+1</f>
        <v>2013</v>
      </c>
      <c r="K6" s="98">
        <f t="shared" ref="K6" si="6">+J6+1</f>
        <v>2014</v>
      </c>
      <c r="L6" s="98">
        <f t="shared" ref="L6" si="7">+K6+1</f>
        <v>2015</v>
      </c>
      <c r="M6" s="98">
        <f t="shared" ref="M6" si="8">+L6+1</f>
        <v>2016</v>
      </c>
      <c r="N6" s="98">
        <f t="shared" ref="N6" si="9">+M6+1</f>
        <v>2017</v>
      </c>
      <c r="O6" s="98">
        <v>2018</v>
      </c>
      <c r="P6" s="98">
        <f t="shared" ref="P6" si="10">+O6+1</f>
        <v>2019</v>
      </c>
      <c r="Q6" s="98">
        <f t="shared" ref="Q6" si="11">+P6+1</f>
        <v>2020</v>
      </c>
      <c r="R6" s="98">
        <f t="shared" ref="R6" si="12">+Q6+1</f>
        <v>2021</v>
      </c>
      <c r="S6" s="98">
        <v>2022</v>
      </c>
      <c r="T6" s="98">
        <f>+S6+1</f>
        <v>2023</v>
      </c>
      <c r="U6" s="98">
        <f t="shared" ref="U6" si="13">+T6+1</f>
        <v>2024</v>
      </c>
      <c r="V6" s="98">
        <f t="shared" ref="V6" si="14">+U6+1</f>
        <v>2025</v>
      </c>
      <c r="W6" s="98">
        <f t="shared" ref="W6" si="15">+V6+1</f>
        <v>2026</v>
      </c>
      <c r="X6" s="98">
        <f t="shared" ref="X6" si="16">+W6+1</f>
        <v>2027</v>
      </c>
      <c r="Y6" s="98">
        <f t="shared" ref="Y6" si="17">+X6+1</f>
        <v>2028</v>
      </c>
      <c r="Z6" s="98">
        <f t="shared" ref="Z6" si="18">+Y6+1</f>
        <v>2029</v>
      </c>
      <c r="AA6" s="98">
        <f t="shared" ref="AA6" si="19">+Z6+1</f>
        <v>2030</v>
      </c>
      <c r="AB6" s="98">
        <f t="shared" ref="AB6" si="20">+AA6+1</f>
        <v>2031</v>
      </c>
      <c r="AC6" s="98">
        <f t="shared" ref="AC6" si="21">+AB6+1</f>
        <v>2032</v>
      </c>
      <c r="AD6" s="98">
        <f t="shared" ref="AD6" si="22">+AC6+1</f>
        <v>2033</v>
      </c>
      <c r="AE6" s="98">
        <f t="shared" ref="AE6" si="23">+AD6+1</f>
        <v>2034</v>
      </c>
      <c r="AF6" s="98">
        <f t="shared" ref="AF6" si="24">+AE6+1</f>
        <v>2035</v>
      </c>
      <c r="AG6" s="98">
        <f t="shared" ref="AG6" si="25">+AF6+1</f>
        <v>2036</v>
      </c>
      <c r="AH6" s="98">
        <f t="shared" ref="AH6" si="26">+AG6+1</f>
        <v>2037</v>
      </c>
      <c r="AI6" s="98">
        <f t="shared" ref="AI6" si="27">+AH6+1</f>
        <v>2038</v>
      </c>
      <c r="AJ6" s="98">
        <f t="shared" ref="AJ6" si="28">+AI6+1</f>
        <v>2039</v>
      </c>
      <c r="AK6" s="98">
        <f t="shared" ref="AK6" si="29">+AJ6+1</f>
        <v>2040</v>
      </c>
      <c r="AL6" s="98">
        <f t="shared" ref="AL6" si="30">+AK6+1</f>
        <v>2041</v>
      </c>
      <c r="AM6" s="98">
        <f t="shared" ref="AM6" si="31">+AL6+1</f>
        <v>2042</v>
      </c>
      <c r="AN6" s="98">
        <f t="shared" ref="AN6" si="32">+AM6+1</f>
        <v>2043</v>
      </c>
      <c r="AO6" s="132">
        <f t="shared" ref="AO6" si="33">+AN6+1</f>
        <v>2044</v>
      </c>
    </row>
    <row r="7" spans="1:41" x14ac:dyDescent="0.2">
      <c r="C7" s="3" t="s">
        <v>48</v>
      </c>
      <c r="D7" s="37">
        <f>+VLOOKUP($C7,'1.1 Demanda Histórica'!$C$5:$N$38,MATCH(D$6,'1.1 Demanda Histórica'!$C$5:$N$5,0),0)</f>
        <v>1879304.7755511585</v>
      </c>
      <c r="E7" s="37">
        <f>+VLOOKUP($C7,'1.1 Demanda Histórica'!$C$5:$N$38,MATCH(E$6,'1.1 Demanda Histórica'!$C$5:$N$5,0),0)</f>
        <v>1861209.3472289841</v>
      </c>
      <c r="F7" s="40">
        <f>+VLOOKUP($C7,'1.1 Demanda Histórica'!$C$5:$N$38,MATCH(F$6,'1.1 Demanda Histórica'!$C$5:$N$5,0),0)</f>
        <v>1951745.8692820349</v>
      </c>
      <c r="G7" s="37">
        <f>+VLOOKUP($C7,'1.1 Demanda Histórica'!$C$5:$N$38,MATCH(G$6,'1.1 Demanda Histórica'!$C$5:$N$5,0),0)</f>
        <v>2043682.7221758729</v>
      </c>
      <c r="H7" s="37">
        <f>+VLOOKUP($C7,'1.1 Demanda Histórica'!$C$5:$N$38,MATCH(H$6,'1.1 Demanda Histórica'!$C$5:$N$5,0),0)</f>
        <v>2160386.9520878685</v>
      </c>
      <c r="I7" s="37">
        <f>+VLOOKUP($C7,'1.1 Demanda Histórica'!$C$5:$N$38,MATCH(I$6,'1.1 Demanda Histórica'!$C$5:$N$5,0),0)</f>
        <v>2287519.5968512688</v>
      </c>
      <c r="J7" s="37">
        <f>+VLOOKUP($C7,'1.1 Demanda Histórica'!$C$5:$N$38,MATCH(J$6,'1.1 Demanda Histórica'!$C$5:$N$5,0),0)</f>
        <v>2418313</v>
      </c>
      <c r="K7" s="37">
        <f>+VLOOKUP($C7,'1.1 Demanda Histórica'!$C$5:$N$38,MATCH(K$6,'1.1 Demanda Histórica'!$C$5:$N$5,0),0)</f>
        <v>2525762</v>
      </c>
      <c r="L7" s="37">
        <f>+VLOOKUP($C7,'1.1 Demanda Histórica'!$C$5:$N$38,MATCH(L$6,'1.1 Demanda Histórica'!$C$5:$N$5,0),0)</f>
        <v>2572861</v>
      </c>
      <c r="M7" s="37">
        <f>+VLOOKUP($C7,'1.1 Demanda Histórica'!$C$5:$N$38,MATCH(M$6,'1.1 Demanda Histórica'!$C$5:$N$5,0),0)</f>
        <v>2598865</v>
      </c>
      <c r="N7" s="37">
        <f>+VLOOKUP($C7,'1.1 Demanda Histórica'!$C$5:$O$38,MATCH(N$6,'1.1 Demanda Histórica'!$C$5:$O$5,0),0)</f>
        <v>2479410.13</v>
      </c>
      <c r="O7" s="37">
        <f>+VLOOKUP($C7,'1.1 Demanda Histórica'!$C$5:$P$38,MATCH(O$6,'1.1 Demanda Histórica'!$C$5:$P$5,0),0)</f>
        <v>2372513.9935601754</v>
      </c>
      <c r="P7" s="37">
        <f>+VLOOKUP($C7,'1.1 Demanda Histórica'!$C$5:$Q$38,MATCH(P$6,'1.1 Demanda Histórica'!$C$5:$Q$5,0),0)</f>
        <v>2305178.1828611214</v>
      </c>
      <c r="Q7" s="37">
        <f>+VLOOKUP($C7,'1.1 Demanda Histórica'!$C$5:$R$38,MATCH(Q$6,'1.1 Demanda Histórica'!$C$5:$R$5,0),0)</f>
        <v>2263329.2414471931</v>
      </c>
      <c r="R7" s="37">
        <f>+VLOOKUP($C7,'1.1 Demanda Histórica'!$C$5:$S$38,MATCH(R$6,'1.1 Demanda Histórica'!$C$5:$S$5,0),0)</f>
        <v>2355100.5937513215</v>
      </c>
      <c r="S7" s="37">
        <f>+VLOOKUP($C7,'1.1 Demanda Histórica'!$C$5:$T$38,MATCH(S$6,'1.1 Demanda Histórica'!$C$5:$T$5,0),0)</f>
        <v>2434811.9912218847</v>
      </c>
      <c r="T7" s="37">
        <f>+VLOOKUP($C7,'1.1 Demanda Histórica'!$C$5:$U$38,MATCH(T$6,'1.1 Demanda Histórica'!$C$5:$U$5,0),0)</f>
        <v>2396615.3359902422</v>
      </c>
      <c r="U7" s="38">
        <f>+IFERROR(T7*(1+'1.4 Tasas Proyección'!E6),"")</f>
        <v>2516446.1027897545</v>
      </c>
      <c r="V7" s="38">
        <f>+IFERROR(U7*(1+'1.4 Tasas Proyección'!F6),"")</f>
        <v>2540645.0560798976</v>
      </c>
      <c r="W7" s="38">
        <f>+IFERROR(V7*(1+'1.4 Tasas Proyección'!G6),"")</f>
        <v>2569524.6891756798</v>
      </c>
      <c r="X7" s="38">
        <f>+IFERROR(W7*(1+'1.4 Tasas Proyección'!H6),"")</f>
        <v>2597129.453253529</v>
      </c>
      <c r="Y7" s="38">
        <f>+IFERROR(X7*(1+'1.4 Tasas Proyección'!I6),"")</f>
        <v>2624539.8193305195</v>
      </c>
      <c r="Z7" s="38">
        <f>+IFERROR(Y7*(1+'1.4 Tasas Proyección'!J6),"")</f>
        <v>2652278.3855114928</v>
      </c>
      <c r="AA7" s="38">
        <f>+IFERROR(Z7*(1+'1.4 Tasas Proyección'!K6),"")</f>
        <v>2680512.5953949033</v>
      </c>
      <c r="AB7" s="38">
        <f>+IFERROR(AA7*(1+'1.4 Tasas Proyección'!L6),"")</f>
        <v>2709311.2914089779</v>
      </c>
      <c r="AC7" s="38">
        <f>+IFERROR(AB7*(1+'1.4 Tasas Proyección'!M6),"")</f>
        <v>2738704.9465396451</v>
      </c>
      <c r="AD7" s="38">
        <f>+IFERROR(AC7*(1+'1.4 Tasas Proyección'!N6),"")</f>
        <v>2768712.6149400077</v>
      </c>
      <c r="AE7" s="38">
        <f>+IFERROR(AD7*(1+'1.4 Tasas Proyección'!O6),"")</f>
        <v>2799349.3323809044</v>
      </c>
      <c r="AF7" s="38">
        <f>+IFERROR(AE7*(1+'1.4 Tasas Proyección'!P6),"")</f>
        <v>2830629.0493088248</v>
      </c>
      <c r="AG7" s="38">
        <f>+IFERROR(AF7*(1+'1.4 Tasas Proyección'!Q6),"")</f>
        <v>2862565.5147514772</v>
      </c>
      <c r="AH7" s="38">
        <f>+IFERROR(AG7*(1+'1.4 Tasas Proyección'!R6),"")</f>
        <v>2895172.6009157649</v>
      </c>
      <c r="AI7" s="38">
        <f>+IFERROR(AH7*(1+'1.4 Tasas Proyección'!S6),"")</f>
        <v>2928464.4321308378</v>
      </c>
      <c r="AJ7" s="38">
        <f>+IFERROR(AI7*(1+'1.4 Tasas Proyección'!T6),"")</f>
        <v>2962455.3456667</v>
      </c>
      <c r="AK7" s="38">
        <f>+IFERROR(AJ7*(1+'1.4 Tasas Proyección'!U6),"")</f>
        <v>2997160.2280104808</v>
      </c>
      <c r="AL7" s="38">
        <f>+IFERROR(AK7*(1+'1.4 Tasas Proyección'!V6),"")</f>
        <v>3032593.2827693052</v>
      </c>
      <c r="AM7" s="38">
        <f>+IFERROR(AL7*(1+'1.4 Tasas Proyección'!W6),"")</f>
        <v>3068772.8899259279</v>
      </c>
      <c r="AN7" s="38">
        <f>+IFERROR(AM7*(1+'1.4 Tasas Proyección'!X6),"")</f>
        <v>3105702.6632033028</v>
      </c>
      <c r="AO7" s="125">
        <f>+IFERROR(AN7*(1+'1.4 Tasas Proyección'!Y6),"")</f>
        <v>3143446.3097110312</v>
      </c>
    </row>
    <row r="8" spans="1:41" x14ac:dyDescent="0.2">
      <c r="C8" s="3" t="s">
        <v>50</v>
      </c>
      <c r="D8" s="37">
        <f>+VLOOKUP($C8,'1.1 Demanda Histórica'!$C$5:$N$38,MATCH(D$6,'1.1 Demanda Histórica'!$C$5:$N$5,0),0)</f>
        <v>13033.403772</v>
      </c>
      <c r="E8" s="37">
        <f>+VLOOKUP($C8,'1.1 Demanda Histórica'!$C$5:$N$38,MATCH(E$6,'1.1 Demanda Histórica'!$C$5:$N$5,0),0)</f>
        <v>12936.895218999998</v>
      </c>
      <c r="F8" s="40">
        <f>+VLOOKUP($C8,'1.1 Demanda Histórica'!$C$5:$N$38,MATCH(F$6,'1.1 Demanda Histórica'!$C$5:$N$5,0),0)</f>
        <v>11810.949000000001</v>
      </c>
      <c r="G8" s="37">
        <f>+VLOOKUP($C8,'1.1 Demanda Histórica'!$C$5:$N$38,MATCH(G$6,'1.1 Demanda Histórica'!$C$5:$N$5,0),0)</f>
        <v>14343.705206189072</v>
      </c>
      <c r="H8" s="37">
        <f>+VLOOKUP($C8,'1.1 Demanda Histórica'!$C$5:$N$38,MATCH(H$6,'1.1 Demanda Histórica'!$C$5:$N$5,0),0)</f>
        <v>14685.896567471291</v>
      </c>
      <c r="I8" s="37">
        <f>+VLOOKUP($C8,'1.1 Demanda Histórica'!$C$5:$N$38,MATCH(I$6,'1.1 Demanda Histórica'!$C$5:$N$5,0),0)</f>
        <v>14752.92426177521</v>
      </c>
      <c r="J8" s="37">
        <f>+VLOOKUP($C8,'1.1 Demanda Histórica'!$C$5:$N$38,MATCH(J$6,'1.1 Demanda Histórica'!$C$5:$N$5,0),0)</f>
        <v>15114.010229964239</v>
      </c>
      <c r="K8" s="37">
        <f>+VLOOKUP($C8,'1.1 Demanda Histórica'!$C$5:$N$38,MATCH(K$6,'1.1 Demanda Histórica'!$C$5:$N$5,0),0)</f>
        <v>15460.543490311777</v>
      </c>
      <c r="L8" s="37">
        <f>+VLOOKUP($C8,'1.1 Demanda Histórica'!$C$5:$N$38,MATCH(L$6,'1.1 Demanda Histórica'!$C$5:$N$5,0),0)</f>
        <v>16020.807736287934</v>
      </c>
      <c r="M8" s="37">
        <f>+VLOOKUP($C8,'1.1 Demanda Histórica'!$C$5:$N$38,MATCH(M$6,'1.1 Demanda Histórica'!$C$5:$N$5,0),0)</f>
        <v>16681.270419556447</v>
      </c>
      <c r="N8" s="37">
        <f>+VLOOKUP($C8,'1.1 Demanda Histórica'!$C$5:$O$38,MATCH(N$6,'1.1 Demanda Histórica'!$C$5:$O$5,0),0)</f>
        <v>17128.280076828651</v>
      </c>
      <c r="O8" s="37">
        <f>+VLOOKUP($C8,'1.1 Demanda Histórica'!$C$5:$P$38,MATCH(O$6,'1.1 Demanda Histórica'!$C$5:$P$5,0),0)</f>
        <v>18191.930369152524</v>
      </c>
      <c r="P8" s="37">
        <f>+VLOOKUP($C8,'1.1 Demanda Histórica'!$C$5:$Q$38,MATCH(P$6,'1.1 Demanda Histórica'!$C$5:$Q$5,0),0)</f>
        <v>17107.740000000002</v>
      </c>
      <c r="Q8" s="37">
        <f>+VLOOKUP($C8,'1.1 Demanda Histórica'!$C$5:$R$38,MATCH(Q$6,'1.1 Demanda Histórica'!$C$5:$R$5,0),0)</f>
        <v>15338.906999999999</v>
      </c>
      <c r="R8" s="37">
        <f>+VLOOKUP($C8,'1.1 Demanda Histórica'!$C$5:$S$38,MATCH(R$6,'1.1 Demanda Histórica'!$C$5:$S$5,0),0)</f>
        <v>16689</v>
      </c>
      <c r="S8" s="37">
        <f>+VLOOKUP($C8,'1.1 Demanda Histórica'!$C$5:$T$38,MATCH(S$6,'1.1 Demanda Histórica'!$C$5:$T$5,0),0)</f>
        <v>18300</v>
      </c>
      <c r="T8" s="37">
        <f>+VLOOKUP($C8,'1.1 Demanda Histórica'!$C$5:$U$38,MATCH(T$6,'1.1 Demanda Histórica'!$C$5:$U$5,0),0)</f>
        <v>23716</v>
      </c>
      <c r="U8" s="38">
        <f>+IFERROR(T8*(1+'1.4 Tasas Proyección'!E7),"")</f>
        <v>24748.135989962404</v>
      </c>
      <c r="V8" s="38">
        <f>+IFERROR(U8*(1+'1.4 Tasas Proyección'!F7),"")</f>
        <v>25825.191220175089</v>
      </c>
      <c r="W8" s="38">
        <f>+IFERROR(V8*(1+'1.4 Tasas Proyección'!G7),"")</f>
        <v>26878.096283119103</v>
      </c>
      <c r="X8" s="38">
        <f>+IFERROR(W8*(1+'1.4 Tasas Proyección'!H7),"")</f>
        <v>27882.34815096953</v>
      </c>
      <c r="Y8" s="38">
        <f>+IFERROR(X8*(1+'1.4 Tasas Proyección'!I7),"")</f>
        <v>28886.654012513562</v>
      </c>
      <c r="Z8" s="38">
        <f>+IFERROR(Y8*(1+'1.4 Tasas Proyección'!J7),"")</f>
        <v>29890.959903109426</v>
      </c>
      <c r="AA8" s="38">
        <f>+IFERROR(Z8*(1+'1.4 Tasas Proyección'!K7),"")</f>
        <v>30895.265793720897</v>
      </c>
      <c r="AB8" s="38">
        <f>+IFERROR(AA8*(1+'1.4 Tasas Proyección'!L7),"")</f>
        <v>31899.571684332397</v>
      </c>
      <c r="AC8" s="38">
        <f>+IFERROR(AB8*(1+'1.4 Tasas Proyección'!M7),"")</f>
        <v>32903.877574943894</v>
      </c>
      <c r="AD8" s="38">
        <f>+IFERROR(AC8*(1+'1.4 Tasas Proyección'!N7),"")</f>
        <v>33908.18346555539</v>
      </c>
      <c r="AE8" s="38">
        <f>+IFERROR(AD8*(1+'1.4 Tasas Proyección'!O7),"")</f>
        <v>34912.48935616688</v>
      </c>
      <c r="AF8" s="38">
        <f>+IFERROR(AE8*(1+'1.4 Tasas Proyección'!P7),"")</f>
        <v>35916.79524677834</v>
      </c>
      <c r="AG8" s="38">
        <f>+IFERROR(AF8*(1+'1.4 Tasas Proyección'!Q7),"")</f>
        <v>36921.101137389829</v>
      </c>
      <c r="AH8" s="38">
        <f>+IFERROR(AG8*(1+'1.4 Tasas Proyección'!R7),"")</f>
        <v>37925.407028001347</v>
      </c>
      <c r="AI8" s="38">
        <f>+IFERROR(AH8*(1+'1.4 Tasas Proyección'!S7),"")</f>
        <v>38929.712918612837</v>
      </c>
      <c r="AJ8" s="38">
        <f>+IFERROR(AI8*(1+'1.4 Tasas Proyección'!T7),"")</f>
        <v>39934.018809224304</v>
      </c>
      <c r="AK8" s="38">
        <f>+IFERROR(AJ8*(1+'1.4 Tasas Proyección'!U7),"")</f>
        <v>40938.324699835794</v>
      </c>
      <c r="AL8" s="38">
        <f>+IFERROR(AK8*(1+'1.4 Tasas Proyección'!V7),"")</f>
        <v>41942.630590447283</v>
      </c>
      <c r="AM8" s="38">
        <f>+IFERROR(AL8*(1+'1.4 Tasas Proyección'!W7),"")</f>
        <v>42946.936481058772</v>
      </c>
      <c r="AN8" s="38">
        <f>+IFERROR(AM8*(1+'1.4 Tasas Proyección'!X7),"")</f>
        <v>43951.242371670276</v>
      </c>
      <c r="AO8" s="125">
        <f>+IFERROR(AN8*(1+'1.4 Tasas Proyección'!Y7),"")</f>
        <v>44955.548262281751</v>
      </c>
    </row>
    <row r="9" spans="1:41" x14ac:dyDescent="0.2">
      <c r="C9" s="3" t="s">
        <v>51</v>
      </c>
      <c r="D9" s="37">
        <f>+VLOOKUP($C9,'1.1 Demanda Histórica'!$C$5:$N$38,MATCH(D$6,'1.1 Demanda Histórica'!$C$5:$N$5,0),0)</f>
        <v>71442.771999999997</v>
      </c>
      <c r="E9" s="37">
        <f>+VLOOKUP($C9,'1.1 Demanda Histórica'!$C$5:$N$38,MATCH(E$6,'1.1 Demanda Histórica'!$C$5:$N$5,0),0)</f>
        <v>69922.180000000008</v>
      </c>
      <c r="F9" s="40">
        <f>+VLOOKUP($C9,'1.1 Demanda Histórica'!$C$5:$N$38,MATCH(F$6,'1.1 Demanda Histórica'!$C$5:$N$5,0),0)</f>
        <v>68778.963240934987</v>
      </c>
      <c r="G9" s="37">
        <f>+VLOOKUP($C9,'1.1 Demanda Histórica'!$C$5:$N$38,MATCH(G$6,'1.1 Demanda Histórica'!$C$5:$N$5,0),0)</f>
        <v>70584.039999999994</v>
      </c>
      <c r="H9" s="37">
        <f>+VLOOKUP($C9,'1.1 Demanda Histórica'!$C$5:$N$38,MATCH(H$6,'1.1 Demanda Histórica'!$C$5:$N$5,0),0)</f>
        <v>72190.829999999987</v>
      </c>
      <c r="I9" s="37">
        <f>+VLOOKUP($C9,'1.1 Demanda Histórica'!$C$5:$N$38,MATCH(I$6,'1.1 Demanda Histórica'!$C$5:$N$5,0),0)</f>
        <v>79519.87999999999</v>
      </c>
      <c r="J9" s="37">
        <f>+VLOOKUP($C9,'1.1 Demanda Histórica'!$C$5:$N$38,MATCH(J$6,'1.1 Demanda Histórica'!$C$5:$N$5,0),0)</f>
        <v>84966.311648192073</v>
      </c>
      <c r="K9" s="37">
        <f>+VLOOKUP($C9,'1.1 Demanda Histórica'!$C$5:$N$38,MATCH(K$6,'1.1 Demanda Histórica'!$C$5:$N$5,0),0)</f>
        <v>90882.105571454944</v>
      </c>
      <c r="L9" s="37">
        <f>+VLOOKUP($C9,'1.1 Demanda Histórica'!$C$5:$N$38,MATCH(L$6,'1.1 Demanda Histórica'!$C$5:$N$5,0),0)</f>
        <v>95498</v>
      </c>
      <c r="M9" s="37">
        <f>+VLOOKUP($C9,'1.1 Demanda Histórica'!$C$5:$N$38,MATCH(M$6,'1.1 Demanda Histórica'!$C$5:$N$5,0),0)</f>
        <v>102126</v>
      </c>
      <c r="N9" s="37">
        <f>+VLOOKUP($C9,'1.1 Demanda Histórica'!$C$5:$O$38,MATCH(N$6,'1.1 Demanda Histórica'!$C$5:$O$5,0),0)</f>
        <v>107810.95129760004</v>
      </c>
      <c r="O9" s="37">
        <f>+VLOOKUP($C9,'1.1 Demanda Histórica'!$C$5:$P$38,MATCH(O$6,'1.1 Demanda Histórica'!$C$5:$P$5,0),0)</f>
        <v>114797.33448789622</v>
      </c>
      <c r="P9" s="37">
        <f>+VLOOKUP($C9,'1.1 Demanda Histórica'!$C$5:$Q$38,MATCH(P$6,'1.1 Demanda Histórica'!$C$5:$Q$5,0),0)</f>
        <v>120725.33757698303</v>
      </c>
      <c r="Q9" s="37">
        <f>+VLOOKUP($C9,'1.1 Demanda Histórica'!$C$5:$R$38,MATCH(Q$6,'1.1 Demanda Histórica'!$C$5:$R$5,0),0)</f>
        <v>123317.81593747438</v>
      </c>
      <c r="R9" s="37">
        <f>+VLOOKUP($C9,'1.1 Demanda Histórica'!$C$5:$S$38,MATCH(R$6,'1.1 Demanda Histórica'!$C$5:$S$5,0),0)</f>
        <v>138931.95852362277</v>
      </c>
      <c r="S9" s="37">
        <f>+VLOOKUP($C9,'1.1 Demanda Histórica'!$C$5:$T$38,MATCH(S$6,'1.1 Demanda Histórica'!$C$5:$T$5,0),0)</f>
        <v>149314.27179383786</v>
      </c>
      <c r="T9" s="37">
        <f>+VLOOKUP($C9,'1.1 Demanda Histórica'!$C$5:$U$38,MATCH(T$6,'1.1 Demanda Histórica'!$C$5:$U$5,0),0)</f>
        <v>151002.19414074771</v>
      </c>
      <c r="U9" s="38">
        <f>+IFERROR(T9*(1+'1.4 Tasas Proyección'!E8),"")</f>
        <v>156631.05995889701</v>
      </c>
      <c r="V9" s="38">
        <f>+IFERROR(U9*(1+'1.4 Tasas Proyección'!F8),"")</f>
        <v>159929.45209764942</v>
      </c>
      <c r="W9" s="38">
        <f>+IFERROR(V9*(1+'1.4 Tasas Proyección'!G8),"")</f>
        <v>163758.38807688345</v>
      </c>
      <c r="X9" s="38">
        <f>+IFERROR(W9*(1+'1.4 Tasas Proyección'!H8),"")</f>
        <v>167748.42691553847</v>
      </c>
      <c r="Y9" s="38">
        <f>+IFERROR(X9*(1+'1.4 Tasas Proyección'!I8),"")</f>
        <v>171820.01761587843</v>
      </c>
      <c r="Z9" s="38">
        <f>+IFERROR(Y9*(1+'1.4 Tasas Proyección'!J8),"")</f>
        <v>175978.04318666042</v>
      </c>
      <c r="AA9" s="38">
        <f>+IFERROR(Z9*(1+'1.4 Tasas Proyección'!K8),"")</f>
        <v>180223.16826909545</v>
      </c>
      <c r="AB9" s="38">
        <f>+IFERROR(AA9*(1+'1.4 Tasas Proyección'!L8),"")</f>
        <v>184557.49786476008</v>
      </c>
      <c r="AC9" s="38">
        <f>+IFERROR(AB9*(1+'1.4 Tasas Proyección'!M8),"")</f>
        <v>188982.83387744494</v>
      </c>
      <c r="AD9" s="38">
        <f>+IFERROR(AC9*(1+'1.4 Tasas Proyección'!N8),"")</f>
        <v>193501.10565615332</v>
      </c>
      <c r="AE9" s="38">
        <f>+IFERROR(AD9*(1+'1.4 Tasas Proyección'!O8),"")</f>
        <v>198114.26019985083</v>
      </c>
      <c r="AF9" s="38">
        <f>+IFERROR(AE9*(1+'1.4 Tasas Proyección'!P8),"")</f>
        <v>202824.29120498436</v>
      </c>
      <c r="AG9" s="38">
        <f>+IFERROR(AF9*(1+'1.4 Tasas Proyección'!Q8),"")</f>
        <v>207633.23290367911</v>
      </c>
      <c r="AH9" s="38">
        <f>+IFERROR(AG9*(1+'1.4 Tasas Proyección'!R8),"")</f>
        <v>212543.16198599359</v>
      </c>
      <c r="AI9" s="38">
        <f>+IFERROR(AH9*(1+'1.4 Tasas Proyección'!S8),"")</f>
        <v>217556.20116664327</v>
      </c>
      <c r="AJ9" s="38">
        <f>+IFERROR(AI9*(1+'1.4 Tasas Proyección'!T8),"")</f>
        <v>222674.50795959253</v>
      </c>
      <c r="AK9" s="38">
        <f>+IFERROR(AJ9*(1+'1.4 Tasas Proyección'!U8),"")</f>
        <v>227900.32344080292</v>
      </c>
      <c r="AL9" s="38">
        <f>+IFERROR(AK9*(1+'1.4 Tasas Proyección'!V8),"")</f>
        <v>233235.78638701275</v>
      </c>
      <c r="AM9" s="38">
        <f>+IFERROR(AL9*(1+'1.4 Tasas Proyección'!W8),"")</f>
        <v>238683.66370118762</v>
      </c>
      <c r="AN9" s="38">
        <f>+IFERROR(AM9*(1+'1.4 Tasas Proyección'!X8),"")</f>
        <v>244244.502162919</v>
      </c>
      <c r="AO9" s="125">
        <f>+IFERROR(AN9*(1+'1.4 Tasas Proyección'!Y8),"")</f>
        <v>249927.88307558183</v>
      </c>
    </row>
    <row r="10" spans="1:41" x14ac:dyDescent="0.2">
      <c r="C10" s="13" t="s">
        <v>52</v>
      </c>
      <c r="D10" s="37">
        <f>+VLOOKUP($C10,'1.1 Demanda Histórica'!$C$5:$N$38,MATCH(D$6,'1.1 Demanda Histórica'!$C$5:$N$5,0),0)</f>
        <v>9077117.589999998</v>
      </c>
      <c r="E10" s="37">
        <f>+VLOOKUP($C10,'1.1 Demanda Histórica'!$C$5:$N$38,MATCH(E$6,'1.1 Demanda Histórica'!$C$5:$N$5,0),0)</f>
        <v>8769211.7200000007</v>
      </c>
      <c r="F10" s="40">
        <f>+VLOOKUP($C10,'1.1 Demanda Histórica'!$C$5:$N$38,MATCH(F$6,'1.1 Demanda Histórica'!$C$5:$N$5,0),0)</f>
        <v>8997593.7693951298</v>
      </c>
      <c r="G10" s="37">
        <f>+VLOOKUP($C10,'1.1 Demanda Histórica'!$C$5:$N$38,MATCH(G$6,'1.1 Demanda Histórica'!$C$5:$N$5,0),0)</f>
        <v>9445130.5378960762</v>
      </c>
      <c r="H10" s="37">
        <f>+VLOOKUP($C10,'1.1 Demanda Histórica'!$C$5:$N$38,MATCH(H$6,'1.1 Demanda Histórica'!$C$5:$N$5,0),0)</f>
        <v>9935020.2183732595</v>
      </c>
      <c r="I10" s="37">
        <f>+VLOOKUP($C10,'1.1 Demanda Histórica'!$C$5:$N$38,MATCH(I$6,'1.1 Demanda Histórica'!$C$5:$N$5,0),0)</f>
        <v>10593356.604051854</v>
      </c>
      <c r="J10" s="37">
        <f>+VLOOKUP($C10,'1.1 Demanda Histórica'!$C$5:$N$38,MATCH(J$6,'1.1 Demanda Histórica'!$C$5:$N$5,0),0)</f>
        <v>11225756.400809539</v>
      </c>
      <c r="K10" s="37">
        <f>+VLOOKUP($C10,'1.1 Demanda Histórica'!$C$5:$N$38,MATCH(K$6,'1.1 Demanda Histórica'!$C$5:$N$5,0),0)</f>
        <v>11594119.830578368</v>
      </c>
      <c r="L10" s="37">
        <f>+VLOOKUP($C10,'1.1 Demanda Histórica'!$C$5:$N$38,MATCH(L$6,'1.1 Demanda Histórica'!$C$5:$N$5,0),0)</f>
        <v>11868521.634594442</v>
      </c>
      <c r="M10" s="37">
        <f>+VLOOKUP($C10,'1.1 Demanda Histórica'!$C$5:$N$38,MATCH(M$6,'1.1 Demanda Histórica'!$C$5:$N$5,0),0)</f>
        <v>11961679.657021392</v>
      </c>
      <c r="N10" s="37">
        <f>+VLOOKUP($C10,'1.1 Demanda Histórica'!$C$5:$O$38,MATCH(N$6,'1.1 Demanda Histórica'!$C$5:$O$5,0),0)</f>
        <v>11676328.392211491</v>
      </c>
      <c r="O10" s="37">
        <f>+VLOOKUP($C10,'1.1 Demanda Histórica'!$C$5:$P$38,MATCH(O$6,'1.1 Demanda Histórica'!$C$5:$P$5,0),0)</f>
        <v>10887527.228502966</v>
      </c>
      <c r="P10" s="37">
        <f>+VLOOKUP($C10,'1.1 Demanda Histórica'!$C$5:$Q$38,MATCH(P$6,'1.1 Demanda Histórica'!$C$5:$Q$5,0),0)+'1.1 Demanda Histórica'!P16</f>
        <v>10264815.869368305</v>
      </c>
      <c r="Q10" s="37">
        <f>+VLOOKUP($C10,'1.1 Demanda Histórica'!$C$5:$R$38,MATCH(Q$6,'1.1 Demanda Histórica'!$C$5:$R$5,0),0)+'1.1 Demanda Histórica'!Q16</f>
        <v>9406092.6078681163</v>
      </c>
      <c r="R10" s="37">
        <f>+VLOOKUP($C10,'1.1 Demanda Histórica'!$C$5:$S$38,MATCH(R$6,'1.1 Demanda Histórica'!$C$5:$S$5,0),0)+'1.1 Demanda Histórica'!R16</f>
        <v>9467709.3480473645</v>
      </c>
      <c r="S10" s="37">
        <f>+VLOOKUP($C10,'1.1 Demanda Histórica'!$C$5:$T$38,MATCH(S$6,'1.1 Demanda Histórica'!$C$5:$T$5,0),0)+'1.1 Demanda Histórica'!S16</f>
        <v>9016104.3127163034</v>
      </c>
      <c r="T10" s="37">
        <f>+VLOOKUP($C10,'1.1 Demanda Histórica'!$C$5:$U$38,MATCH(T$6,'1.1 Demanda Histórica'!$C$5:$U$5,0),0)</f>
        <v>9663576.9577066898</v>
      </c>
      <c r="U10" s="38">
        <f>+IFERROR(T10*(1+'1.4 Tasas Proyección'!E9),"")</f>
        <v>10042609.344587553</v>
      </c>
      <c r="V10" s="38">
        <f>+IFERROR(U10*(1+'1.4 Tasas Proyección'!F9),"")</f>
        <v>10108817.038514324</v>
      </c>
      <c r="W10" s="38">
        <f>+IFERROR(V10*(1+'1.4 Tasas Proyección'!G9),"")</f>
        <v>10218363.555042185</v>
      </c>
      <c r="X10" s="38">
        <f>+IFERROR(W10*(1+'1.4 Tasas Proyección'!H9),"")</f>
        <v>10333166.042687045</v>
      </c>
      <c r="Y10" s="38">
        <f>+IFERROR(X10*(1+'1.4 Tasas Proyección'!I9),"")</f>
        <v>10450277.171120552</v>
      </c>
      <c r="Z10" s="38">
        <f>+IFERROR(Y10*(1+'1.4 Tasas Proyección'!J9),"")</f>
        <v>10569872.514319815</v>
      </c>
      <c r="AA10" s="38">
        <f>+IFERROR(Z10*(1+'1.4 Tasas Proyección'!K9),"")</f>
        <v>10691973.00448041</v>
      </c>
      <c r="AB10" s="38">
        <f>+IFERROR(AA10*(1+'1.4 Tasas Proyección'!L9),"")</f>
        <v>10816639.229811912</v>
      </c>
      <c r="AC10" s="38">
        <f>+IFERROR(AB10*(1+'1.4 Tasas Proyección'!M9),"")</f>
        <v>10943923.030388055</v>
      </c>
      <c r="AD10" s="38">
        <f>+IFERROR(AC10*(1+'1.4 Tasas Proyección'!N9),"")</f>
        <v>11073879.896987531</v>
      </c>
      <c r="AE10" s="38">
        <f>+IFERROR(AD10*(1+'1.4 Tasas Proyección'!O9),"")</f>
        <v>11206565.830803985</v>
      </c>
      <c r="AF10" s="38">
        <f>+IFERROR(AE10*(1+'1.4 Tasas Proyección'!P9),"")</f>
        <v>11342038.175411141</v>
      </c>
      <c r="AG10" s="38">
        <f>+IFERROR(AF10*(1+'1.4 Tasas Proyección'!Q9),"")</f>
        <v>11480355.440488687</v>
      </c>
      <c r="AH10" s="38">
        <f>+IFERROR(AG10*(1+'1.4 Tasas Proyección'!R9),"")</f>
        <v>11621577.356836814</v>
      </c>
      <c r="AI10" s="38">
        <f>+IFERROR(AH10*(1+'1.4 Tasas Proyección'!S9),"")</f>
        <v>11765764.97916075</v>
      </c>
      <c r="AJ10" s="38">
        <f>+IFERROR(AI10*(1+'1.4 Tasas Proyección'!T9),"")</f>
        <v>11912980.362657417</v>
      </c>
      <c r="AK10" s="38">
        <f>+IFERROR(AJ10*(1+'1.4 Tasas Proyección'!U9),"")</f>
        <v>12063287.96761068</v>
      </c>
      <c r="AL10" s="38">
        <f>+IFERROR(AK10*(1+'1.4 Tasas Proyección'!V9),"")</f>
        <v>12216749.305557702</v>
      </c>
      <c r="AM10" s="38">
        <f>+IFERROR(AL10*(1+'1.4 Tasas Proyección'!W9),"")</f>
        <v>12373443.979333881</v>
      </c>
      <c r="AN10" s="38">
        <f>+IFERROR(AM10*(1+'1.4 Tasas Proyección'!X9),"")</f>
        <v>12533387.638541438</v>
      </c>
      <c r="AO10" s="125">
        <f>+IFERROR(AN10*(1+'1.4 Tasas Proyección'!Y9),"")</f>
        <v>12696856.203751577</v>
      </c>
    </row>
    <row r="11" spans="1:41" x14ac:dyDescent="0.2">
      <c r="C11" s="3" t="s">
        <v>54</v>
      </c>
      <c r="D11" s="37">
        <f>+VLOOKUP($C11,'1.1 Demanda Histórica'!$C$5:$N$38,MATCH(D$6,'1.1 Demanda Histórica'!$C$5:$N$5,0),0)</f>
        <v>11616.394</v>
      </c>
      <c r="E11" s="37">
        <f>+VLOOKUP($C11,'1.1 Demanda Histórica'!$C$5:$N$38,MATCH(E$6,'1.1 Demanda Histórica'!$C$5:$N$5,0),0)</f>
        <v>11702.054</v>
      </c>
      <c r="F11" s="40">
        <f>+VLOOKUP($C11,'1.1 Demanda Histórica'!$C$5:$N$38,MATCH(F$6,'1.1 Demanda Histórica'!$C$5:$N$5,0),0)</f>
        <v>11491.879000000001</v>
      </c>
      <c r="G11" s="37">
        <f>+VLOOKUP($C11,'1.1 Demanda Histórica'!$C$5:$N$38,MATCH(G$6,'1.1 Demanda Histórica'!$C$5:$N$5,0),0)</f>
        <v>12416.039999999999</v>
      </c>
      <c r="H11" s="37">
        <f>+VLOOKUP($C11,'1.1 Demanda Histórica'!$C$5:$N$38,MATCH(H$6,'1.1 Demanda Histórica'!$C$5:$N$5,0),0)</f>
        <v>16133.058000000001</v>
      </c>
      <c r="I11" s="37">
        <f>+VLOOKUP($C11,'1.1 Demanda Histórica'!$C$5:$N$38,MATCH(I$6,'1.1 Demanda Histórica'!$C$5:$N$5,0),0)</f>
        <v>15209.261999999997</v>
      </c>
      <c r="J11" s="37">
        <f>+VLOOKUP($C11,'1.1 Demanda Histórica'!$C$5:$N$38,MATCH(J$6,'1.1 Demanda Histórica'!$C$5:$N$5,0),0)</f>
        <v>14128.723999999998</v>
      </c>
      <c r="K11" s="37">
        <f>+VLOOKUP($C11,'1.1 Demanda Histórica'!$C$5:$N$38,MATCH(K$6,'1.1 Demanda Histórica'!$C$5:$N$5,0),0)</f>
        <v>14575.874</v>
      </c>
      <c r="L11" s="37">
        <f>+VLOOKUP($C11,'1.1 Demanda Histórica'!$C$5:$N$38,MATCH(L$6,'1.1 Demanda Histórica'!$C$5:$N$5,0),0)</f>
        <v>14627.731999999998</v>
      </c>
      <c r="M11" s="37">
        <f>+VLOOKUP($C11,'1.1 Demanda Histórica'!$C$5:$N$38,MATCH(M$6,'1.1 Demanda Histórica'!$C$5:$N$5,0),0)</f>
        <v>14470.695000000002</v>
      </c>
      <c r="N11" s="37">
        <f>+VLOOKUP($C11,'1.1 Demanda Histórica'!$C$5:$O$38,MATCH(N$6,'1.1 Demanda Histórica'!$C$5:$O$5,0),0)</f>
        <v>16167.144999999999</v>
      </c>
      <c r="O11" s="37">
        <f>+VLOOKUP($C11,'1.1 Demanda Histórica'!$C$5:$P$38,MATCH(O$6,'1.1 Demanda Histórica'!$C$5:$P$5,0),0)</f>
        <v>16316.371999999999</v>
      </c>
      <c r="P11" s="37">
        <f>+VLOOKUP($C11,'1.1 Demanda Histórica'!$C$5:$Q$38,MATCH(P$6,'1.1 Demanda Histórica'!$C$5:$Q$5,0),0)</f>
        <v>15662.402</v>
      </c>
      <c r="Q11" s="37">
        <f>+VLOOKUP($C11,'1.1 Demanda Histórica'!$C$5:$R$38,MATCH(Q$6,'1.1 Demanda Histórica'!$C$5:$R$5,0),0)</f>
        <v>17965.792000000001</v>
      </c>
      <c r="R11" s="37">
        <f>+VLOOKUP($C11,'1.1 Demanda Histórica'!$C$5:$S$38,MATCH(R$6,'1.1 Demanda Histórica'!$C$5:$S$5,0),0)</f>
        <v>17463.791750000004</v>
      </c>
      <c r="S11" s="37">
        <f>+VLOOKUP($C11,'1.1 Demanda Histórica'!$C$5:$T$38,MATCH(S$6,'1.1 Demanda Histórica'!$C$5:$T$5,0),0)</f>
        <v>16524.931</v>
      </c>
      <c r="T11" s="37">
        <f>+VLOOKUP($C11,'1.1 Demanda Histórica'!$C$5:$U$38,MATCH(T$6,'1.1 Demanda Histórica'!$C$5:$U$5,0),0)</f>
        <v>17744.645000000008</v>
      </c>
      <c r="U11" s="38">
        <f>+IFERROR(T11*(1+'1.4 Tasas Proyección'!E10),"")</f>
        <v>18107.973347788487</v>
      </c>
      <c r="V11" s="38">
        <f>+IFERROR(U11*(1+'1.4 Tasas Proyección'!F10),"")</f>
        <v>18626.242823516808</v>
      </c>
      <c r="W11" s="38">
        <f>+IFERROR(V11*(1+'1.4 Tasas Proyección'!G10),"")</f>
        <v>19010.115202219091</v>
      </c>
      <c r="X11" s="38">
        <f>+IFERROR(W11*(1+'1.4 Tasas Proyección'!H10),"")</f>
        <v>19394.457411533676</v>
      </c>
      <c r="Y11" s="38">
        <f>+IFERROR(X11*(1+'1.4 Tasas Proyección'!I10),"")</f>
        <v>19778.800371563957</v>
      </c>
      <c r="Z11" s="38">
        <f>+IFERROR(Y11*(1+'1.4 Tasas Proyección'!J10),"")</f>
        <v>20163.143332793785</v>
      </c>
      <c r="AA11" s="38">
        <f>+IFERROR(Z11*(1+'1.4 Tasas Proyección'!K10),"")</f>
        <v>20547.48629402553</v>
      </c>
      <c r="AB11" s="38">
        <f>+IFERROR(AA11*(1+'1.4 Tasas Proyección'!L10),"")</f>
        <v>20931.829255257278</v>
      </c>
      <c r="AC11" s="38">
        <f>+IFERROR(AB11*(1+'1.4 Tasas Proyección'!M10),"")</f>
        <v>21316.172216489005</v>
      </c>
      <c r="AD11" s="38">
        <f>+IFERROR(AC11*(1+'1.4 Tasas Proyección'!N10),"")</f>
        <v>21700.515177720761</v>
      </c>
      <c r="AE11" s="38">
        <f>+IFERROR(AD11*(1+'1.4 Tasas Proyección'!O10),"")</f>
        <v>22084.858138952517</v>
      </c>
      <c r="AF11" s="38">
        <f>+IFERROR(AE11*(1+'1.4 Tasas Proyección'!P10),"")</f>
        <v>22469.201100184255</v>
      </c>
      <c r="AG11" s="38">
        <f>+IFERROR(AF11*(1+'1.4 Tasas Proyección'!Q10),"")</f>
        <v>22853.544061415989</v>
      </c>
      <c r="AH11" s="38">
        <f>+IFERROR(AG11*(1+'1.4 Tasas Proyección'!R10),"")</f>
        <v>23237.887022647741</v>
      </c>
      <c r="AI11" s="38">
        <f>+IFERROR(AH11*(1+'1.4 Tasas Proyección'!S10),"")</f>
        <v>23622.229983879468</v>
      </c>
      <c r="AJ11" s="38">
        <f>+IFERROR(AI11*(1+'1.4 Tasas Proyección'!T10),"")</f>
        <v>24006.57294511122</v>
      </c>
      <c r="AK11" s="38">
        <f>+IFERROR(AJ11*(1+'1.4 Tasas Proyección'!U10),"")</f>
        <v>24390.915906342976</v>
      </c>
      <c r="AL11" s="38">
        <f>+IFERROR(AK11*(1+'1.4 Tasas Proyección'!V10),"")</f>
        <v>24775.258867574703</v>
      </c>
      <c r="AM11" s="38">
        <f>+IFERROR(AL11*(1+'1.4 Tasas Proyección'!W10),"")</f>
        <v>25159.601828806455</v>
      </c>
      <c r="AN11" s="38">
        <f>+IFERROR(AM11*(1+'1.4 Tasas Proyección'!X10),"")</f>
        <v>25543.9447900382</v>
      </c>
      <c r="AO11" s="125">
        <f>+IFERROR(AN11*(1+'1.4 Tasas Proyección'!Y10),"")</f>
        <v>25928.287751269938</v>
      </c>
    </row>
    <row r="12" spans="1:41" x14ac:dyDescent="0.2">
      <c r="C12" s="3" t="s">
        <v>55</v>
      </c>
      <c r="D12" s="37">
        <f>+VLOOKUP($C12,'1.1 Demanda Histórica'!$C$5:$N$38,MATCH(D$6,'1.1 Demanda Histórica'!$C$5:$N$5,0),0)</f>
        <v>198714</v>
      </c>
      <c r="E12" s="37">
        <f>+VLOOKUP($C12,'1.1 Demanda Histórica'!$C$5:$N$38,MATCH(E$6,'1.1 Demanda Histórica'!$C$5:$N$5,0),0)</f>
        <v>201051</v>
      </c>
      <c r="F12" s="40">
        <f>+VLOOKUP($C12,'1.1 Demanda Histórica'!$C$5:$N$38,MATCH(F$6,'1.1 Demanda Histórica'!$C$5:$N$5,0),0)</f>
        <v>201253.38409506725</v>
      </c>
      <c r="G12" s="37">
        <f>+VLOOKUP($C12,'1.1 Demanda Histórica'!$C$5:$N$38,MATCH(G$6,'1.1 Demanda Histórica'!$C$5:$N$5,0),0)</f>
        <v>221699.68611779017</v>
      </c>
      <c r="H12" s="37">
        <f>+VLOOKUP($C12,'1.1 Demanda Histórica'!$C$5:$N$38,MATCH(H$6,'1.1 Demanda Histórica'!$C$5:$N$5,0),0)</f>
        <v>226922.02476913831</v>
      </c>
      <c r="I12" s="37">
        <f>+VLOOKUP($C12,'1.1 Demanda Histórica'!$C$5:$N$38,MATCH(I$6,'1.1 Demanda Histórica'!$C$5:$N$5,0),0)</f>
        <v>245850.47574423297</v>
      </c>
      <c r="J12" s="37">
        <f>+VLOOKUP($C12,'1.1 Demanda Histórica'!$C$5:$N$38,MATCH(J$6,'1.1 Demanda Histórica'!$C$5:$N$5,0),0)</f>
        <v>248478.11499999999</v>
      </c>
      <c r="K12" s="37">
        <f>+VLOOKUP($C12,'1.1 Demanda Histórica'!$C$5:$N$38,MATCH(K$6,'1.1 Demanda Histórica'!$C$5:$N$5,0),0)</f>
        <v>266619.48599999992</v>
      </c>
      <c r="L12" s="37">
        <f>+VLOOKUP($C12,'1.1 Demanda Histórica'!$C$5:$N$38,MATCH(L$6,'1.1 Demanda Histórica'!$C$5:$N$5,0),0)</f>
        <v>273313.49799999996</v>
      </c>
      <c r="M12" s="37">
        <f>+VLOOKUP($C12,'1.1 Demanda Histórica'!$C$5:$N$38,MATCH(M$6,'1.1 Demanda Histórica'!$C$5:$N$5,0),0)</f>
        <v>291186.85000000003</v>
      </c>
      <c r="N12" s="37">
        <f>+VLOOKUP($C12,'1.1 Demanda Histórica'!$C$5:$O$38,MATCH(N$6,'1.1 Demanda Histórica'!$C$5:$O$5,0),0)</f>
        <v>256271.83600000001</v>
      </c>
      <c r="O12" s="37">
        <f>+VLOOKUP($C12,'1.1 Demanda Histórica'!$C$5:$P$38,MATCH(O$6,'1.1 Demanda Histórica'!$C$5:$P$5,0),0)</f>
        <v>219541.3909916899</v>
      </c>
      <c r="P12" s="37">
        <f>+VLOOKUP($C12,'1.1 Demanda Histórica'!$C$5:$Q$38,MATCH(P$6,'1.1 Demanda Histórica'!$C$5:$Q$5,0),0)</f>
        <v>214509.66030783139</v>
      </c>
      <c r="Q12" s="37">
        <f>+VLOOKUP($C12,'1.1 Demanda Histórica'!$C$5:$R$38,MATCH(Q$6,'1.1 Demanda Histórica'!$C$5:$R$5,0),0)</f>
        <v>205161.98393843533</v>
      </c>
      <c r="R12" s="37">
        <f>+VLOOKUP($C12,'1.1 Demanda Histórica'!$C$5:$S$38,MATCH(R$6,'1.1 Demanda Histórica'!$C$5:$S$5,0),0)</f>
        <v>209526.10213721544</v>
      </c>
      <c r="S12" s="37">
        <f>+VLOOKUP($C12,'1.1 Demanda Histórica'!$C$5:$T$38,MATCH(S$6,'1.1 Demanda Histórica'!$C$5:$T$5,0),0)</f>
        <v>217719.41858857858</v>
      </c>
      <c r="T12" s="37">
        <f>+VLOOKUP($C12,'1.1 Demanda Histórica'!$C$5:$U$38,MATCH(T$6,'1.1 Demanda Histórica'!$C$5:$U$5,0),0)</f>
        <v>219867.20500071591</v>
      </c>
      <c r="U12" s="38">
        <f>+IFERROR(T12*(1+'1.4 Tasas Proyección'!E11),"")</f>
        <v>232474.23725682334</v>
      </c>
      <c r="V12" s="38">
        <f>+IFERROR(U12*(1+'1.4 Tasas Proyección'!F11),"")</f>
        <v>233683.03789451646</v>
      </c>
      <c r="W12" s="38">
        <f>+IFERROR(V12*(1+'1.4 Tasas Proyección'!G11),"")</f>
        <v>235905.13389926043</v>
      </c>
      <c r="X12" s="38">
        <f>+IFERROR(W12*(1+'1.4 Tasas Proyección'!H11),"")</f>
        <v>238463.57961985626</v>
      </c>
      <c r="Y12" s="38">
        <f>+IFERROR(X12*(1+'1.4 Tasas Proyección'!I11),"")</f>
        <v>241073.47487534845</v>
      </c>
      <c r="Z12" s="38">
        <f>+IFERROR(Y12*(1+'1.4 Tasas Proyección'!J11),"")</f>
        <v>243738.73241559498</v>
      </c>
      <c r="AA12" s="38">
        <f>+IFERROR(Z12*(1+'1.4 Tasas Proyección'!K11),"")</f>
        <v>246459.81873503895</v>
      </c>
      <c r="AB12" s="38">
        <f>+IFERROR(AA12*(1+'1.4 Tasas Proyección'!L11),"")</f>
        <v>249238.08407822539</v>
      </c>
      <c r="AC12" s="38">
        <f>+IFERROR(AB12*(1+'1.4 Tasas Proyección'!M11),"")</f>
        <v>252074.68373431996</v>
      </c>
      <c r="AD12" s="38">
        <f>+IFERROR(AC12*(1+'1.4 Tasas Proyección'!N11),"")</f>
        <v>254970.85435015196</v>
      </c>
      <c r="AE12" s="38">
        <f>+IFERROR(AD12*(1+'1.4 Tasas Proyección'!O11),"")</f>
        <v>257927.84394762162</v>
      </c>
      <c r="AF12" s="38">
        <f>+IFERROR(AE12*(1+'1.4 Tasas Proyección'!P11),"")</f>
        <v>260946.93046437352</v>
      </c>
      <c r="AG12" s="38">
        <f>+IFERROR(AF12*(1+'1.4 Tasas Proyección'!Q11),"")</f>
        <v>264029.41782546876</v>
      </c>
      <c r="AH12" s="38">
        <f>+IFERROR(AG12*(1+'1.4 Tasas Proyección'!R11),"")</f>
        <v>267176.63716941216</v>
      </c>
      <c r="AI12" s="38">
        <f>+IFERROR(AH12*(1+'1.4 Tasas Proyección'!S11),"")</f>
        <v>270389.94913873664</v>
      </c>
      <c r="AJ12" s="38">
        <f>+IFERROR(AI12*(1+'1.4 Tasas Proyección'!T11),"")</f>
        <v>273670.73667268123</v>
      </c>
      <c r="AK12" s="38">
        <f>+IFERROR(AJ12*(1+'1.4 Tasas Proyección'!U11),"")</f>
        <v>277020.43630889611</v>
      </c>
      <c r="AL12" s="38">
        <f>+IFERROR(AK12*(1+'1.4 Tasas Proyección'!V11),"")</f>
        <v>280440.41887217842</v>
      </c>
      <c r="AM12" s="38">
        <f>+IFERROR(AL12*(1+'1.4 Tasas Proyección'!W11),"")</f>
        <v>283932.45835616707</v>
      </c>
      <c r="AN12" s="38">
        <f>+IFERROR(AM12*(1+'1.4 Tasas Proyección'!X11),"")</f>
        <v>287496.90354429081</v>
      </c>
      <c r="AO12" s="125">
        <f>+IFERROR(AN12*(1+'1.4 Tasas Proyección'!Y11),"")</f>
        <v>291139.90341438382</v>
      </c>
    </row>
    <row r="13" spans="1:41" x14ac:dyDescent="0.2">
      <c r="C13" s="3" t="s">
        <v>57</v>
      </c>
      <c r="D13" s="37">
        <f>+VLOOKUP($C13,'1.1 Demanda Histórica'!$C$5:$N$38,MATCH(D$6,'1.1 Demanda Histórica'!$C$5:$N$5,0),0)</f>
        <v>6429856.5110761169</v>
      </c>
      <c r="E13" s="37">
        <f>+VLOOKUP($C13,'1.1 Demanda Histórica'!$C$5:$N$38,MATCH(E$6,'1.1 Demanda Histórica'!$C$5:$N$5,0),0)</f>
        <v>6768463.3924649088</v>
      </c>
      <c r="F13" s="40">
        <f>+VLOOKUP($C13,'1.1 Demanda Histórica'!$C$5:$N$38,MATCH(F$6,'1.1 Demanda Histórica'!$C$5:$N$5,0),0)</f>
        <v>6822012.8399999999</v>
      </c>
      <c r="G13" s="37">
        <f>+VLOOKUP($C13,'1.1 Demanda Histórica'!$C$5:$N$38,MATCH(G$6,'1.1 Demanda Histórica'!$C$5:$N$5,0),0)</f>
        <v>7093016.830000001</v>
      </c>
      <c r="H13" s="37">
        <f>+VLOOKUP($C13,'1.1 Demanda Histórica'!$C$5:$N$38,MATCH(H$6,'1.1 Demanda Histórica'!$C$5:$N$5,0),0)</f>
        <v>7572635.8511686511</v>
      </c>
      <c r="I13" s="37">
        <f>+VLOOKUP($C13,'1.1 Demanda Histórica'!$C$5:$N$38,MATCH(I$6,'1.1 Demanda Histórica'!$C$5:$N$5,0),0)</f>
        <v>8066505.8846013974</v>
      </c>
      <c r="J13" s="37">
        <f>+VLOOKUP($C13,'1.1 Demanda Histórica'!$C$5:$N$38,MATCH(J$6,'1.1 Demanda Histórica'!$C$5:$N$5,0),0)</f>
        <v>8688197.8626585603</v>
      </c>
      <c r="K13" s="37">
        <f>+VLOOKUP($C13,'1.1 Demanda Histórica'!$C$5:$N$38,MATCH(K$6,'1.1 Demanda Histórica'!$C$5:$N$5,0),0)</f>
        <v>9122209.7790492326</v>
      </c>
      <c r="L13" s="37">
        <f>+VLOOKUP($C13,'1.1 Demanda Histórica'!$C$5:$N$38,MATCH(L$6,'1.1 Demanda Histórica'!$C$5:$N$5,0),0)</f>
        <v>9522494.0544418097</v>
      </c>
      <c r="M13" s="37">
        <f>+VLOOKUP($C13,'1.1 Demanda Histórica'!$C$5:$N$38,MATCH(M$6,'1.1 Demanda Histórica'!$C$5:$N$5,0),0)</f>
        <v>9884404.2737283334</v>
      </c>
      <c r="N13" s="37">
        <f>+VLOOKUP($C13,'1.1 Demanda Histórica'!$C$5:$O$38,MATCH(N$6,'1.1 Demanda Histórica'!$C$5:$O$5,0),0)</f>
        <v>9721413.4003326688</v>
      </c>
      <c r="O13" s="37">
        <f>+VLOOKUP($C13,'1.1 Demanda Histórica'!$C$5:$P$38,MATCH(O$6,'1.1 Demanda Histórica'!$C$5:$P$5,0),0)</f>
        <v>8957811.2481905688</v>
      </c>
      <c r="P13" s="37">
        <f>+VLOOKUP($C13,'1.1 Demanda Histórica'!$C$5:$Q$38,MATCH(P$6,'1.1 Demanda Histórica'!$C$5:$Q$5,0),0)</f>
        <v>8461074.4921664968</v>
      </c>
      <c r="Q13" s="37">
        <f>+VLOOKUP($C13,'1.1 Demanda Histórica'!$C$5:$R$38,MATCH(Q$6,'1.1 Demanda Histórica'!$C$5:$R$5,0),0)</f>
        <v>8192517.8904587235</v>
      </c>
      <c r="R13" s="37">
        <f>+VLOOKUP($C13,'1.1 Demanda Histórica'!$C$5:$S$38,MATCH(R$6,'1.1 Demanda Histórica'!$C$5:$S$5,0),0)+'1.1 Demanda Histórica'!R6+'1.1 Demanda Histórica'!R7+'1.1 Demanda Histórica'!R8+'1.1 Demanda Histórica'!R9+'1.1 Demanda Histórica'!R10+'1.1 Demanda Histórica'!R12</f>
        <v>12198819.198744345</v>
      </c>
      <c r="S13" s="37">
        <f>+VLOOKUP($C13,'1.1 Demanda Histórica'!$C$5:$T$38,MATCH(S$6,'1.1 Demanda Histórica'!$C$5:$T$5,0),0)+'1.1 Demanda Histórica'!S6+'1.1 Demanda Histórica'!S7+'1.1 Demanda Histórica'!S8+'1.1 Demanda Histórica'!S9+'1.1 Demanda Histórica'!S10+'1.1 Demanda Histórica'!S12</f>
        <v>12783814.390251303</v>
      </c>
      <c r="T13" s="37">
        <f>+VLOOKUP($C13,'1.1 Demanda Histórica'!$C$5:$U$38,MATCH(T$6,'1.1 Demanda Histórica'!$C$5:$U$5,0),0)</f>
        <v>12945828.210138228</v>
      </c>
      <c r="U13" s="38">
        <f>+IFERROR(T13*(1+'1.4 Tasas Proyección'!E12),"")</f>
        <v>13451485.785043474</v>
      </c>
      <c r="V13" s="38">
        <f>+IFERROR(U13*(1+'1.4 Tasas Proyección'!F12),"")</f>
        <v>13853310.665703792</v>
      </c>
      <c r="W13" s="38">
        <f>+IFERROR(V13*(1+'1.4 Tasas Proyección'!G12),"")</f>
        <v>14253394.011462986</v>
      </c>
      <c r="X13" s="38">
        <f>+IFERROR(W13*(1+'1.4 Tasas Proyección'!H12),"")</f>
        <v>14678821.338935623</v>
      </c>
      <c r="Y13" s="38">
        <f>+IFERROR(X13*(1+'1.4 Tasas Proyección'!I12),"")</f>
        <v>15095877.953281732</v>
      </c>
      <c r="Z13" s="38">
        <f>+IFERROR(Y13*(1+'1.4 Tasas Proyección'!J12),"")</f>
        <v>15519019.573288733</v>
      </c>
      <c r="AA13" s="38">
        <f>+IFERROR(Z13*(1+'1.4 Tasas Proyección'!K12),"")</f>
        <v>15944405.130720869</v>
      </c>
      <c r="AB13" s="38">
        <f>+IFERROR(AA13*(1+'1.4 Tasas Proyección'!L12),"")</f>
        <v>16372172.108995277</v>
      </c>
      <c r="AC13" s="38">
        <f>+IFERROR(AB13*(1+'1.4 Tasas Proyección'!M12),"")</f>
        <v>16803102.317896664</v>
      </c>
      <c r="AD13" s="38">
        <f>+IFERROR(AC13*(1+'1.4 Tasas Proyección'!N12),"")</f>
        <v>17236681.0806945</v>
      </c>
      <c r="AE13" s="38">
        <f>+IFERROR(AD13*(1+'1.4 Tasas Proyección'!O12),"")</f>
        <v>17673259.783812772</v>
      </c>
      <c r="AF13" s="38">
        <f>+IFERROR(AE13*(1+'1.4 Tasas Proyección'!P12),"")</f>
        <v>18112793.234022822</v>
      </c>
      <c r="AG13" s="38">
        <f>+IFERROR(AF13*(1+'1.4 Tasas Proyección'!Q12),"")</f>
        <v>18555366.024136476</v>
      </c>
      <c r="AH13" s="38">
        <f>+IFERROR(AG13*(1+'1.4 Tasas Proyección'!R12),"")</f>
        <v>19001046.783806346</v>
      </c>
      <c r="AI13" s="38">
        <f>+IFERROR(AH13*(1+'1.4 Tasas Proyección'!S12),"")</f>
        <v>19449892.536656126</v>
      </c>
      <c r="AJ13" s="38">
        <f>+IFERROR(AI13*(1+'1.4 Tasas Proyección'!T12),"")</f>
        <v>19901974.894864246</v>
      </c>
      <c r="AK13" s="38">
        <f>+IFERROR(AJ13*(1+'1.4 Tasas Proyección'!U12),"")</f>
        <v>20357360.328250162</v>
      </c>
      <c r="AL13" s="38">
        <f>+IFERROR(AK13*(1+'1.4 Tasas Proyección'!V12),"")</f>
        <v>20816115.310217135</v>
      </c>
      <c r="AM13" s="38">
        <f>+IFERROR(AL13*(1+'1.4 Tasas Proyección'!W12),"")</f>
        <v>21278324.798725508</v>
      </c>
      <c r="AN13" s="38">
        <f>+IFERROR(AM13*(1+'1.4 Tasas Proyección'!X12),"")</f>
        <v>21744005.428654358</v>
      </c>
      <c r="AO13" s="125">
        <f>+IFERROR(AN13*(1+'1.4 Tasas Proyección'!Y12),"")</f>
        <v>22213452.071627825</v>
      </c>
    </row>
    <row r="14" spans="1:41" x14ac:dyDescent="0.2">
      <c r="C14" s="3" t="s">
        <v>58</v>
      </c>
      <c r="D14" s="37">
        <f>+VLOOKUP($C14,'1.1 Demanda Histórica'!$C$5:$N$38,MATCH(D$6,'1.1 Demanda Histórica'!$C$5:$N$5,0),0)</f>
        <v>0</v>
      </c>
      <c r="E14" s="37">
        <f>+VLOOKUP($C14,'1.1 Demanda Histórica'!$C$5:$N$38,MATCH(E$6,'1.1 Demanda Histórica'!$C$5:$N$5,0),0)</f>
        <v>0</v>
      </c>
      <c r="F14" s="40">
        <f>+VLOOKUP($C14,'1.1 Demanda Histórica'!$C$5:$N$38,MATCH(F$6,'1.1 Demanda Histórica'!$C$5:$N$5,0),0)</f>
        <v>258.01799999999997</v>
      </c>
      <c r="G14" s="37">
        <f>+VLOOKUP($C14,'1.1 Demanda Histórica'!$C$5:$N$38,MATCH(G$6,'1.1 Demanda Histórica'!$C$5:$N$5,0),0)</f>
        <v>385.05</v>
      </c>
      <c r="H14" s="37">
        <f>+VLOOKUP($C14,'1.1 Demanda Histórica'!$C$5:$N$38,MATCH(H$6,'1.1 Demanda Histórica'!$C$5:$N$5,0),0)</f>
        <v>1446.729</v>
      </c>
      <c r="I14" s="37">
        <f>+VLOOKUP($C14,'1.1 Demanda Histórica'!$C$5:$N$38,MATCH(I$6,'1.1 Demanda Histórica'!$C$5:$N$5,0),0)</f>
        <v>1481.0760000000002</v>
      </c>
      <c r="J14" s="37">
        <f>+VLOOKUP($C14,'1.1 Demanda Histórica'!$C$5:$N$38,MATCH(J$6,'1.1 Demanda Histórica'!$C$5:$N$5,0),0)</f>
        <v>1271.9490000000001</v>
      </c>
      <c r="K14" s="37">
        <f>+VLOOKUP($C14,'1.1 Demanda Histórica'!$C$5:$N$38,MATCH(K$6,'1.1 Demanda Histórica'!$C$5:$N$5,0),0)</f>
        <v>1373.9239999999998</v>
      </c>
      <c r="L14" s="37">
        <f>+VLOOKUP($C14,'1.1 Demanda Histórica'!$C$5:$N$38,MATCH(L$6,'1.1 Demanda Histórica'!$C$5:$N$5,0),0)</f>
        <v>2302.056</v>
      </c>
      <c r="M14" s="37">
        <f>+VLOOKUP($C14,'1.1 Demanda Histórica'!$C$5:$N$38,MATCH(M$6,'1.1 Demanda Histórica'!$C$5:$N$5,0),0)</f>
        <v>1600.3440000000001</v>
      </c>
      <c r="N14" s="37">
        <f>+VLOOKUP($C14,'1.1 Demanda Histórica'!$C$5:$O$38,MATCH(N$6,'1.1 Demanda Histórica'!$C$5:$O$5,0),0)</f>
        <v>2125.8649999999998</v>
      </c>
      <c r="O14" s="37">
        <f>+VLOOKUP($C14,'1.1 Demanda Histórica'!$C$5:$P$38,MATCH(O$6,'1.1 Demanda Histórica'!$C$5:$P$5,0),0)</f>
        <v>1887.2929999999997</v>
      </c>
      <c r="P14" s="37">
        <f>+VLOOKUP($C14,'1.1 Demanda Histórica'!$C$5:$Q$38,MATCH(P$6,'1.1 Demanda Histórica'!$C$5:$Q$5,0),0)</f>
        <v>1412</v>
      </c>
      <c r="Q14" s="37">
        <f>+VLOOKUP($C14,'1.1 Demanda Histórica'!$C$5:$R$38,MATCH(Q$6,'1.1 Demanda Histórica'!$C$5:$R$5,0),0)</f>
        <v>1417</v>
      </c>
      <c r="R14" s="37">
        <f>+VLOOKUP($C14,'1.1 Demanda Histórica'!$C$5:$S$38,MATCH(R$6,'1.1 Demanda Histórica'!$C$5:$S$5,0),0)</f>
        <v>1733</v>
      </c>
      <c r="S14" s="37">
        <f>+VLOOKUP($C14,'1.1 Demanda Histórica'!$C$5:$T$38,MATCH(S$6,'1.1 Demanda Histórica'!$C$5:$T$5,0),0)</f>
        <v>1699</v>
      </c>
      <c r="T14" s="37">
        <f>+VLOOKUP($C14,'1.1 Demanda Histórica'!$C$5:$U$38,MATCH(T$6,'1.1 Demanda Histórica'!$C$5:$U$5,0),0)</f>
        <v>1742</v>
      </c>
      <c r="U14" s="38">
        <f>+IFERROR(T14*(1+'1.4 Tasas Proyección'!E13),"")</f>
        <v>1806.4540000000002</v>
      </c>
      <c r="V14" s="38">
        <f>+IFERROR(U14*(1+'1.4 Tasas Proyección'!F13),"")</f>
        <v>1873.2927979999999</v>
      </c>
      <c r="W14" s="38">
        <f>+IFERROR(V14*(1+'1.4 Tasas Proyección'!G13),"")</f>
        <v>1942.6046315259998</v>
      </c>
      <c r="X14" s="38">
        <f>+IFERROR(W14*(1+'1.4 Tasas Proyección'!H13),"")</f>
        <v>2014.4810028924617</v>
      </c>
      <c r="Y14" s="38">
        <f>+IFERROR(X14*(1+'1.4 Tasas Proyección'!I13),"")</f>
        <v>2089.0167999994824</v>
      </c>
      <c r="Z14" s="38">
        <f>+IFERROR(Y14*(1+'1.4 Tasas Proyección'!J13),"")</f>
        <v>2166.3104215994631</v>
      </c>
      <c r="AA14" s="38">
        <f>+IFERROR(Z14*(1+'1.4 Tasas Proyección'!K13),"")</f>
        <v>2246.463907198643</v>
      </c>
      <c r="AB14" s="38">
        <f>+IFERROR(AA14*(1+'1.4 Tasas Proyección'!L13),"")</f>
        <v>2329.5830717649919</v>
      </c>
      <c r="AC14" s="38">
        <f>+IFERROR(AB14*(1+'1.4 Tasas Proyección'!M13),"")</f>
        <v>2415.7776454202972</v>
      </c>
      <c r="AD14" s="38">
        <f>+IFERROR(AC14*(1+'1.4 Tasas Proyección'!N13),"")</f>
        <v>2505.1614183008473</v>
      </c>
      <c r="AE14" s="38">
        <f>+IFERROR(AD14*(1+'1.4 Tasas Proyección'!O13),"")</f>
        <v>2597.8523907779786</v>
      </c>
      <c r="AF14" s="38">
        <f>+IFERROR(AE14*(1+'1.4 Tasas Proyección'!P13),"")</f>
        <v>2693.9729292367638</v>
      </c>
      <c r="AG14" s="38">
        <f>+IFERROR(AF14*(1+'1.4 Tasas Proyección'!Q13),"")</f>
        <v>2793.6499276185236</v>
      </c>
      <c r="AH14" s="38">
        <f>+IFERROR(AG14*(1+'1.4 Tasas Proyección'!R13),"")</f>
        <v>2897.0149749404086</v>
      </c>
      <c r="AI14" s="38">
        <f>+IFERROR(AH14*(1+'1.4 Tasas Proyección'!S13),"")</f>
        <v>3004.2045290132037</v>
      </c>
      <c r="AJ14" s="38">
        <f>+IFERROR(AI14*(1+'1.4 Tasas Proyección'!T13),"")</f>
        <v>3115.3600965866922</v>
      </c>
      <c r="AK14" s="38">
        <f>+IFERROR(AJ14*(1+'1.4 Tasas Proyección'!U13),"")</f>
        <v>3230.6284201603994</v>
      </c>
      <c r="AL14" s="38">
        <f>+IFERROR(AK14*(1+'1.4 Tasas Proyección'!V13),"")</f>
        <v>3350.1616717063339</v>
      </c>
      <c r="AM14" s="38">
        <f>+IFERROR(AL14*(1+'1.4 Tasas Proyección'!W13),"")</f>
        <v>3474.1176535594682</v>
      </c>
      <c r="AN14" s="38">
        <f>+IFERROR(AM14*(1+'1.4 Tasas Proyección'!X13),"")</f>
        <v>3602.6600067411682</v>
      </c>
      <c r="AO14" s="125">
        <f>+IFERROR(AN14*(1+'1.4 Tasas Proyección'!Y13),"")</f>
        <v>3735.9584269905913</v>
      </c>
    </row>
    <row r="15" spans="1:41" x14ac:dyDescent="0.2">
      <c r="C15" s="3" t="s">
        <v>59</v>
      </c>
      <c r="D15" s="37">
        <f>+VLOOKUP($C15,'1.1 Demanda Histórica'!$C$5:$N$38,MATCH(D$6,'1.1 Demanda Histórica'!$C$5:$N$5,0),0)</f>
        <v>61142.568634999989</v>
      </c>
      <c r="E15" s="37">
        <f>+VLOOKUP($C15,'1.1 Demanda Histórica'!$C$5:$N$38,MATCH(E$6,'1.1 Demanda Histórica'!$C$5:$N$5,0),0)</f>
        <v>62486.468690000023</v>
      </c>
      <c r="F15" s="40">
        <f>+VLOOKUP($C15,'1.1 Demanda Histórica'!$C$5:$N$38,MATCH(F$6,'1.1 Demanda Histórica'!$C$5:$N$5,0),0)</f>
        <v>63702.54321999997</v>
      </c>
      <c r="G15" s="37">
        <f>+VLOOKUP($C15,'1.1 Demanda Histórica'!$C$5:$N$38,MATCH(G$6,'1.1 Demanda Histórica'!$C$5:$N$5,0),0)</f>
        <v>69565.550879999995</v>
      </c>
      <c r="H15" s="37">
        <f>+VLOOKUP($C15,'1.1 Demanda Histórica'!$C$5:$N$38,MATCH(H$6,'1.1 Demanda Histórica'!$C$5:$N$5,0),0)</f>
        <v>82098.365168180433</v>
      </c>
      <c r="I15" s="37">
        <f>+VLOOKUP($C15,'1.1 Demanda Histórica'!$C$5:$N$38,MATCH(I$6,'1.1 Demanda Histórica'!$C$5:$N$5,0),0)</f>
        <v>84085.237966016022</v>
      </c>
      <c r="J15" s="37">
        <f>+VLOOKUP($C15,'1.1 Demanda Histórica'!$C$5:$N$38,MATCH(J$6,'1.1 Demanda Histórica'!$C$5:$N$5,0),0)</f>
        <v>87270.984541279016</v>
      </c>
      <c r="K15" s="37">
        <f>+VLOOKUP($C15,'1.1 Demanda Histórica'!$C$5:$N$38,MATCH(K$6,'1.1 Demanda Histórica'!$C$5:$N$5,0),0)</f>
        <v>87972.695090853085</v>
      </c>
      <c r="L15" s="37">
        <f>+VLOOKUP($C15,'1.1 Demanda Histórica'!$C$5:$N$38,MATCH(L$6,'1.1 Demanda Histórica'!$C$5:$N$5,0),0)</f>
        <v>93853.244999999952</v>
      </c>
      <c r="M15" s="37">
        <f>+VLOOKUP($C15,'1.1 Demanda Histórica'!$C$5:$N$38,MATCH(M$6,'1.1 Demanda Histórica'!$C$5:$N$5,0),0)</f>
        <v>97772.364091536496</v>
      </c>
      <c r="N15" s="37">
        <f>+VLOOKUP($C15,'1.1 Demanda Histórica'!$C$5:$O$38,MATCH(N$6,'1.1 Demanda Histórica'!$C$5:$O$5,0),0)</f>
        <v>97373.990496794882</v>
      </c>
      <c r="O15" s="37">
        <f>+VLOOKUP($C15,'1.1 Demanda Histórica'!$C$5:$P$38,MATCH(O$6,'1.1 Demanda Histórica'!$C$5:$P$5,0),0)</f>
        <v>103138.80224773451</v>
      </c>
      <c r="P15" s="37">
        <f>+VLOOKUP($C15,'1.1 Demanda Histórica'!$C$5:$Q$38,MATCH(P$6,'1.1 Demanda Histórica'!$C$5:$Q$5,0),0)</f>
        <v>109499.71300135039</v>
      </c>
      <c r="Q15" s="37">
        <f>+VLOOKUP($C15,'1.1 Demanda Histórica'!$C$5:$R$38,MATCH(Q$6,'1.1 Demanda Histórica'!$C$5:$R$5,0),0)</f>
        <v>111922.63335253457</v>
      </c>
      <c r="R15" s="37">
        <f>+VLOOKUP($C15,'1.1 Demanda Histórica'!$C$5:$S$38,MATCH(R$6,'1.1 Demanda Histórica'!$C$5:$S$5,0),0)</f>
        <v>120114.06718467684</v>
      </c>
      <c r="S15" s="37">
        <f>+VLOOKUP($C15,'1.1 Demanda Histórica'!$C$5:$T$38,MATCH(S$6,'1.1 Demanda Histórica'!$C$5:$T$5,0),0)</f>
        <v>123896.71128680704</v>
      </c>
      <c r="T15" s="37">
        <f>+VLOOKUP($C15,'1.1 Demanda Histórica'!$C$5:$U$38,MATCH(T$6,'1.1 Demanda Histórica'!$C$5:$U$5,0),0)</f>
        <v>126457.69472400166</v>
      </c>
      <c r="U15" s="38">
        <f>+IFERROR(T15*(1+'1.4 Tasas Proyección'!E14),"")</f>
        <v>138228.87072114204</v>
      </c>
      <c r="V15" s="38">
        <f>+IFERROR(U15*(1+'1.4 Tasas Proyección'!F14),"")</f>
        <v>144690.04411502258</v>
      </c>
      <c r="W15" s="38">
        <f>+IFERROR(V15*(1+'1.4 Tasas Proyección'!G14),"")</f>
        <v>150953.71509718595</v>
      </c>
      <c r="X15" s="38">
        <f>+IFERROR(W15*(1+'1.4 Tasas Proyección'!H14),"")</f>
        <v>157227.64244103004</v>
      </c>
      <c r="Y15" s="38">
        <f>+IFERROR(X15*(1+'1.4 Tasas Proyección'!I14),"")</f>
        <v>163503.23134068921</v>
      </c>
      <c r="Z15" s="38">
        <f>+IFERROR(Y15*(1+'1.4 Tasas Proyección'!J14),"")</f>
        <v>169779.00144308107</v>
      </c>
      <c r="AA15" s="38">
        <f>+IFERROR(Z15*(1+'1.4 Tasas Proyección'!K14),"")</f>
        <v>176063.1120059996</v>
      </c>
      <c r="AB15" s="38">
        <f>+IFERROR(AA15*(1+'1.4 Tasas Proyección'!L14),"")</f>
        <v>182360.12979641059</v>
      </c>
      <c r="AC15" s="38">
        <f>+IFERROR(AB15*(1+'1.4 Tasas Proyección'!M14),"")</f>
        <v>188659.96228432452</v>
      </c>
      <c r="AD15" s="38">
        <f>+IFERROR(AC15*(1+'1.4 Tasas Proyección'!N14),"")</f>
        <v>194959.79477223841</v>
      </c>
      <c r="AE15" s="38">
        <f>+IFERROR(AD15*(1+'1.4 Tasas Proyección'!O14),"")</f>
        <v>201259.62726015205</v>
      </c>
      <c r="AF15" s="38">
        <f>+IFERROR(AE15*(1+'1.4 Tasas Proyección'!P14),"")</f>
        <v>207559.45974806556</v>
      </c>
      <c r="AG15" s="38">
        <f>+IFERROR(AF15*(1+'1.4 Tasas Proyección'!Q14),"")</f>
        <v>213859.2922359794</v>
      </c>
      <c r="AH15" s="38">
        <f>+IFERROR(AG15*(1+'1.4 Tasas Proyección'!R14),"")</f>
        <v>220159.12472389342</v>
      </c>
      <c r="AI15" s="38">
        <f>+IFERROR(AH15*(1+'1.4 Tasas Proyección'!S14),"")</f>
        <v>226458.95721180746</v>
      </c>
      <c r="AJ15" s="38">
        <f>+IFERROR(AI15*(1+'1.4 Tasas Proyección'!T14),"")</f>
        <v>232758.78969972127</v>
      </c>
      <c r="AK15" s="38">
        <f>+IFERROR(AJ15*(1+'1.4 Tasas Proyección'!U14),"")</f>
        <v>239058.62218763473</v>
      </c>
      <c r="AL15" s="38">
        <f>+IFERROR(AK15*(1+'1.4 Tasas Proyección'!V14),"")</f>
        <v>245358.45467554845</v>
      </c>
      <c r="AM15" s="38">
        <f>+IFERROR(AL15*(1+'1.4 Tasas Proyección'!W14),"")</f>
        <v>251658.2871634622</v>
      </c>
      <c r="AN15" s="38">
        <f>+IFERROR(AM15*(1+'1.4 Tasas Proyección'!X14),"")</f>
        <v>257958.11965137621</v>
      </c>
      <c r="AO15" s="125">
        <f>+IFERROR(AN15*(1+'1.4 Tasas Proyección'!Y14),"")</f>
        <v>264257.95213929022</v>
      </c>
    </row>
    <row r="16" spans="1:41" x14ac:dyDescent="0.2">
      <c r="C16" s="3" t="s">
        <v>60</v>
      </c>
      <c r="D16" s="37">
        <f>+VLOOKUP($C16,'1.1 Demanda Histórica'!$C$5:$N$38,MATCH(D$6,'1.1 Demanda Histórica'!$C$5:$N$5,0),0)</f>
        <v>709863.75140286004</v>
      </c>
      <c r="E16" s="37">
        <f>+VLOOKUP($C16,'1.1 Demanda Histórica'!$C$5:$N$38,MATCH(E$6,'1.1 Demanda Histórica'!$C$5:$N$5,0),0)</f>
        <v>839181.33400000015</v>
      </c>
      <c r="F16" s="40">
        <f>+VLOOKUP($C16,'1.1 Demanda Histórica'!$C$5:$N$38,MATCH(F$6,'1.1 Demanda Histórica'!$C$5:$N$5,0),0)</f>
        <v>798744.34900000005</v>
      </c>
      <c r="G16" s="37">
        <f>+VLOOKUP($C16,'1.1 Demanda Histórica'!$C$5:$N$38,MATCH(G$6,'1.1 Demanda Histórica'!$C$5:$N$5,0),0)</f>
        <v>815418.85415289097</v>
      </c>
      <c r="H16" s="37">
        <f>+VLOOKUP($C16,'1.1 Demanda Histórica'!$C$5:$N$38,MATCH(H$6,'1.1 Demanda Histórica'!$C$5:$N$5,0),0)</f>
        <v>866572.09736000001</v>
      </c>
      <c r="I16" s="37">
        <f>+VLOOKUP($C16,'1.1 Demanda Histórica'!$C$5:$N$38,MATCH(I$6,'1.1 Demanda Histórica'!$C$5:$N$5,0),0)</f>
        <v>924330.07999999984</v>
      </c>
      <c r="J16" s="37">
        <f>+VLOOKUP($C16,'1.1 Demanda Histórica'!$C$5:$N$38,MATCH(J$6,'1.1 Demanda Histórica'!$C$5:$N$5,0),0)</f>
        <v>969872.92</v>
      </c>
      <c r="K16" s="37">
        <f>+VLOOKUP($C16,'1.1 Demanda Histórica'!$C$5:$N$38,MATCH(K$6,'1.1 Demanda Histórica'!$C$5:$N$5,0),0)</f>
        <v>1022130.8000000004</v>
      </c>
      <c r="L16" s="37">
        <f>+VLOOKUP($C16,'1.1 Demanda Histórica'!$C$5:$N$38,MATCH(L$6,'1.1 Demanda Histórica'!$C$5:$N$5,0),0)</f>
        <v>1060208.6779056424</v>
      </c>
      <c r="M16" s="37">
        <f>+VLOOKUP($C16,'1.1 Demanda Histórica'!$C$5:$N$38,MATCH(M$6,'1.1 Demanda Histórica'!$C$5:$N$5,0),0)</f>
        <v>1059992.2242293477</v>
      </c>
      <c r="N16" s="37">
        <f>+VLOOKUP($C16,'1.1 Demanda Histórica'!$C$5:$O$38,MATCH(N$6,'1.1 Demanda Histórica'!$C$5:$O$5,0),0)</f>
        <v>1008147.0954074919</v>
      </c>
      <c r="O16" s="37">
        <f>+VLOOKUP($C16,'1.1 Demanda Histórica'!$C$5:$P$38,MATCH(O$6,'1.1 Demanda Histórica'!$C$5:$P$5,0),0)</f>
        <v>989974.94965995138</v>
      </c>
      <c r="P16" s="37">
        <f>+VLOOKUP($C16,'1.1 Demanda Histórica'!$C$5:$Q$38,MATCH(P$6,'1.1 Demanda Histórica'!$C$5:$Q$5,0),0)</f>
        <v>965613.80432787049</v>
      </c>
      <c r="Q16" s="37">
        <f>+VLOOKUP($C16,'1.1 Demanda Histórica'!$C$5:$R$38,MATCH(Q$6,'1.1 Demanda Histórica'!$C$5:$R$5,0),0)</f>
        <v>978417.36417886906</v>
      </c>
      <c r="R16" s="37">
        <f>+VLOOKUP($C16,'1.1 Demanda Histórica'!$C$5:$S$38,MATCH(R$6,'1.1 Demanda Histórica'!$C$5:$S$5,0),0)</f>
        <v>1069111.8421696567</v>
      </c>
      <c r="S16" s="37">
        <f>+VLOOKUP($C16,'1.1 Demanda Histórica'!$C$5:$T$38,MATCH(S$6,'1.1 Demanda Histórica'!$C$5:$T$5,0),0)</f>
        <v>1152254.9090096131</v>
      </c>
      <c r="T16" s="37">
        <f>+VLOOKUP($C16,'1.1 Demanda Histórica'!$C$5:$U$38,MATCH(T$6,'1.1 Demanda Histórica'!$C$5:$U$5,0),0)</f>
        <v>1187355.4203641673</v>
      </c>
      <c r="U16" s="38">
        <f>+IFERROR(T16*(1+'1.4 Tasas Proyección'!E15),"")</f>
        <v>1241970.7173590604</v>
      </c>
      <c r="V16" s="38">
        <f>+IFERROR(U16*(1+'1.4 Tasas Proyección'!F15),"")</f>
        <v>1282351.9900190318</v>
      </c>
      <c r="W16" s="38">
        <f>+IFERROR(V16*(1+'1.4 Tasas Proyección'!G15),"")</f>
        <v>1324928.3197602539</v>
      </c>
      <c r="X16" s="38">
        <f>+IFERROR(W16*(1+'1.4 Tasas Proyección'!H15),"")</f>
        <v>1367973.1392240226</v>
      </c>
      <c r="Y16" s="38">
        <f>+IFERROR(X16*(1+'1.4 Tasas Proyección'!I15),"")</f>
        <v>1411295.0647066333</v>
      </c>
      <c r="Z16" s="38">
        <f>+IFERROR(Y16*(1+'1.4 Tasas Proyección'!J15),"")</f>
        <v>1454915.0573666161</v>
      </c>
      <c r="AA16" s="38">
        <f>+IFERROR(Z16*(1+'1.4 Tasas Proyección'!K15),"")</f>
        <v>1498835.6276686278</v>
      </c>
      <c r="AB16" s="38">
        <f>+IFERROR(AA16*(1+'1.4 Tasas Proyección'!L15),"")</f>
        <v>1543064.0452084306</v>
      </c>
      <c r="AC16" s="38">
        <f>+IFERROR(AB16*(1+'1.4 Tasas Proyección'!M15),"")</f>
        <v>1587606.5299692922</v>
      </c>
      <c r="AD16" s="38">
        <f>+IFERROR(AC16*(1+'1.4 Tasas Proyección'!N15),"")</f>
        <v>1632469.7399577026</v>
      </c>
      <c r="AE16" s="38">
        <f>+IFERROR(AD16*(1+'1.4 Tasas Proyección'!O15),"")</f>
        <v>1677660.3944225889</v>
      </c>
      <c r="AF16" s="38">
        <f>+IFERROR(AE16*(1+'1.4 Tasas Proyección'!P15),"")</f>
        <v>1723185.3736768351</v>
      </c>
      <c r="AG16" s="38">
        <f>+IFERROR(AF16*(1+'1.4 Tasas Proyección'!Q15),"")</f>
        <v>1769051.6979474782</v>
      </c>
      <c r="AH16" s="38">
        <f>+IFERROR(AG16*(1+'1.4 Tasas Proyección'!R15),"")</f>
        <v>1815266.5339765339</v>
      </c>
      <c r="AI16" s="38">
        <f>+IFERROR(AH16*(1+'1.4 Tasas Proyección'!S15),"")</f>
        <v>1861837.2073533041</v>
      </c>
      <c r="AJ16" s="38">
        <f>+IFERROR(AI16*(1+'1.4 Tasas Proyección'!T15),"")</f>
        <v>1908771.1637107716</v>
      </c>
      <c r="AK16" s="38">
        <f>+IFERROR(AJ16*(1+'1.4 Tasas Proyección'!U15),"")</f>
        <v>1956076.1372514139</v>
      </c>
      <c r="AL16" s="38">
        <f>+IFERROR(AK16*(1+'1.4 Tasas Proyección'!V15),"")</f>
        <v>2003759.5083850303</v>
      </c>
      <c r="AM16" s="38">
        <f>+IFERROR(AL16*(1+'1.4 Tasas Proyección'!W15),"")</f>
        <v>2051830.8281498498</v>
      </c>
      <c r="AN16" s="38">
        <f>+IFERROR(AM16*(1+'1.4 Tasas Proyección'!X15),"")</f>
        <v>2100291.9743676335</v>
      </c>
      <c r="AO16" s="125">
        <f>+IFERROR(AN16*(1+'1.4 Tasas Proyección'!Y15),"")</f>
        <v>2149176.052637537</v>
      </c>
    </row>
    <row r="17" spans="3:41" x14ac:dyDescent="0.2">
      <c r="C17" s="3" t="s">
        <v>61</v>
      </c>
      <c r="D17" s="37">
        <f>+VLOOKUP($C17,'1.1 Demanda Histórica'!$C$5:$N$38,MATCH(D$6,'1.1 Demanda Histórica'!$C$5:$N$5,0),0)</f>
        <v>1711734.3269999998</v>
      </c>
      <c r="E17" s="37">
        <f>+VLOOKUP($C17,'1.1 Demanda Histórica'!$C$5:$N$38,MATCH(E$6,'1.1 Demanda Histórica'!$C$5:$N$5,0),0)</f>
        <v>1736858.7436658847</v>
      </c>
      <c r="F17" s="40">
        <f>+VLOOKUP($C17,'1.1 Demanda Histórica'!$C$5:$N$38,MATCH(F$6,'1.1 Demanda Histórica'!$C$5:$N$5,0),0)</f>
        <v>1688898.899787552</v>
      </c>
      <c r="G17" s="37">
        <f>+VLOOKUP($C17,'1.1 Demanda Histórica'!$C$5:$N$38,MATCH(G$6,'1.1 Demanda Histórica'!$C$5:$N$5,0),0)</f>
        <v>1735241.8942223643</v>
      </c>
      <c r="H17" s="37">
        <f>+VLOOKUP($C17,'1.1 Demanda Histórica'!$C$5:$N$38,MATCH(H$6,'1.1 Demanda Histórica'!$C$5:$N$5,0),0)</f>
        <v>1853549.7514944912</v>
      </c>
      <c r="I17" s="37">
        <f>+VLOOKUP($C17,'1.1 Demanda Histórica'!$C$5:$N$38,MATCH(I$6,'1.1 Demanda Histórica'!$C$5:$N$5,0),0)</f>
        <v>1998135.0162624223</v>
      </c>
      <c r="J17" s="37">
        <f>+VLOOKUP($C17,'1.1 Demanda Histórica'!$C$5:$N$38,MATCH(J$6,'1.1 Demanda Histórica'!$C$5:$N$5,0),0)</f>
        <v>2115539.6719999998</v>
      </c>
      <c r="K17" s="37">
        <f>+VLOOKUP($C17,'1.1 Demanda Histórica'!$C$5:$N$38,MATCH(K$6,'1.1 Demanda Histórica'!$C$5:$N$5,0),0)</f>
        <v>2217052.2760000005</v>
      </c>
      <c r="L17" s="37">
        <f>+VLOOKUP($C17,'1.1 Demanda Histórica'!$C$5:$N$38,MATCH(L$6,'1.1 Demanda Histórica'!$C$5:$N$5,0),0)</f>
        <v>2267074.326567193</v>
      </c>
      <c r="M17" s="37">
        <f>+VLOOKUP($C17,'1.1 Demanda Histórica'!$C$5:$N$38,MATCH(M$6,'1.1 Demanda Histórica'!$C$5:$N$5,0),0)</f>
        <v>2241137.9461855986</v>
      </c>
      <c r="N17" s="37">
        <f>+VLOOKUP($C17,'1.1 Demanda Histórica'!$C$5:$O$38,MATCH(N$6,'1.1 Demanda Histórica'!$C$5:$O$5,0),0)</f>
        <v>2056969.9176072096</v>
      </c>
      <c r="O17" s="37">
        <f>+VLOOKUP($C17,'1.1 Demanda Histórica'!$C$5:$P$38,MATCH(O$6,'1.1 Demanda Histórica'!$C$5:$P$5,0),0)</f>
        <v>1795936.9972647943</v>
      </c>
      <c r="P17" s="37">
        <f>+VLOOKUP($C17,'1.1 Demanda Histórica'!$C$5:$Q$38,MATCH(P$6,'1.1 Demanda Histórica'!$C$5:$Q$5,0),0)</f>
        <v>1656129.5413454676</v>
      </c>
      <c r="Q17" s="37">
        <f>+VLOOKUP($C17,'1.1 Demanda Histórica'!$C$5:$R$38,MATCH(Q$6,'1.1 Demanda Histórica'!$C$5:$R$5,0),0)</f>
        <v>1584108.0455322622</v>
      </c>
      <c r="R17" s="37">
        <f>+VLOOKUP($C17,'1.1 Demanda Histórica'!$C$5:$S$38,MATCH(R$6,'1.1 Demanda Histórica'!$C$5:$S$5,0),0)</f>
        <v>1693785.8988683503</v>
      </c>
      <c r="S17" s="37">
        <f>+VLOOKUP($C17,'1.1 Demanda Histórica'!$C$5:$T$38,MATCH(S$6,'1.1 Demanda Histórica'!$C$5:$T$5,0),0)</f>
        <v>1835438.6587995971</v>
      </c>
      <c r="T17" s="37">
        <f>+VLOOKUP($C17,'1.1 Demanda Histórica'!$C$5:$U$38,MATCH(T$6,'1.1 Demanda Histórica'!$C$5:$U$5,0),0)</f>
        <v>1947125.1637122445</v>
      </c>
      <c r="U17" s="38">
        <f>+IFERROR(T17*(1+'1.4 Tasas Proyección'!E16),"")</f>
        <v>2084121.2147636765</v>
      </c>
      <c r="V17" s="38">
        <f>+IFERROR(U17*(1+'1.4 Tasas Proyección'!F16),"")</f>
        <v>2194467.2868878958</v>
      </c>
      <c r="W17" s="38">
        <f>+IFERROR(V17*(1+'1.4 Tasas Proyección'!G16),"")</f>
        <v>2305612.3164785677</v>
      </c>
      <c r="X17" s="38">
        <f>+IFERROR(W17*(1+'1.4 Tasas Proyección'!H16),"")</f>
        <v>2417036.6579023302</v>
      </c>
      <c r="Y17" s="38">
        <f>+IFERROR(X17*(1+'1.4 Tasas Proyección'!I16),"")</f>
        <v>2528696.701549184</v>
      </c>
      <c r="Z17" s="38">
        <f>+IFERROR(Y17*(1+'1.4 Tasas Proyección'!J16),"")</f>
        <v>2640693.2455354258</v>
      </c>
      <c r="AA17" s="38">
        <f>+IFERROR(Z17*(1+'1.4 Tasas Proyección'!K16),"")</f>
        <v>2753058.153894918</v>
      </c>
      <c r="AB17" s="38">
        <f>+IFERROR(AA17*(1+'1.4 Tasas Proyección'!L16),"")</f>
        <v>2865811.8996224049</v>
      </c>
      <c r="AC17" s="38">
        <f>+IFERROR(AB17*(1+'1.4 Tasas Proyección'!M16),"")</f>
        <v>2978966.8034035554</v>
      </c>
      <c r="AD17" s="38">
        <f>+IFERROR(AC17*(1+'1.4 Tasas Proyección'!N16),"")</f>
        <v>3092533.1065718974</v>
      </c>
      <c r="AE17" s="38">
        <f>+IFERROR(AD17*(1+'1.4 Tasas Proyección'!O16),"")</f>
        <v>3206520.1025772463</v>
      </c>
      <c r="AF17" s="38">
        <f>+IFERROR(AE17*(1+'1.4 Tasas Proyección'!P16),"")</f>
        <v>3320936.8931657053</v>
      </c>
      <c r="AG17" s="38">
        <f>+IFERROR(AF17*(1+'1.4 Tasas Proyección'!Q16),"")</f>
        <v>3435792.6050748932</v>
      </c>
      <c r="AH17" s="38">
        <f>+IFERROR(AG17*(1+'1.4 Tasas Proyección'!R16),"")</f>
        <v>3551096.4932729402</v>
      </c>
      <c r="AI17" s="38">
        <f>+IFERROR(AH17*(1+'1.4 Tasas Proyección'!S16),"")</f>
        <v>3666857.9936276604</v>
      </c>
      <c r="AJ17" s="38">
        <f>+IFERROR(AI17*(1+'1.4 Tasas Proyección'!T16),"")</f>
        <v>3783086.6873033801</v>
      </c>
      <c r="AK17" s="38">
        <f>+IFERROR(AJ17*(1+'1.4 Tasas Proyección'!U16),"")</f>
        <v>3899792.5230475161</v>
      </c>
      <c r="AL17" s="38">
        <f>+IFERROR(AK17*(1+'1.4 Tasas Proyección'!V16),"")</f>
        <v>4016984.9932443472</v>
      </c>
      <c r="AM17" s="38">
        <f>+IFERROR(AL17*(1+'1.4 Tasas Proyección'!W16),"")</f>
        <v>4134676.3812637343</v>
      </c>
      <c r="AN17" s="38">
        <f>+IFERROR(AM17*(1+'1.4 Tasas Proyección'!X16),"")</f>
        <v>4252869.1021938436</v>
      </c>
      <c r="AO17" s="125">
        <f>+IFERROR(AN17*(1+'1.4 Tasas Proyección'!Y16),"")</f>
        <v>4371605.7312599719</v>
      </c>
    </row>
    <row r="18" spans="3:41" x14ac:dyDescent="0.2">
      <c r="C18" s="3" t="s">
        <v>62</v>
      </c>
      <c r="D18" s="37">
        <f>+VLOOKUP($C18,'1.1 Demanda Histórica'!$C$5:$N$38,MATCH(D$6,'1.1 Demanda Histórica'!$C$5:$N$5,0),0)</f>
        <v>49814.065000000002</v>
      </c>
      <c r="E18" s="37">
        <f>+VLOOKUP($C18,'1.1 Demanda Histórica'!$C$5:$N$38,MATCH(E$6,'1.1 Demanda Histórica'!$C$5:$N$5,0),0)</f>
        <v>49467.66</v>
      </c>
      <c r="F18" s="40">
        <f>+VLOOKUP($C18,'1.1 Demanda Histórica'!$C$5:$N$38,MATCH(F$6,'1.1 Demanda Histórica'!$C$5:$N$5,0),0)</f>
        <v>47677.597999999998</v>
      </c>
      <c r="G18" s="37">
        <f>+VLOOKUP($C18,'1.1 Demanda Histórica'!$C$5:$N$38,MATCH(G$6,'1.1 Demanda Histórica'!$C$5:$N$5,0),0)</f>
        <v>50631.756816808418</v>
      </c>
      <c r="H18" s="37">
        <f>+VLOOKUP($C18,'1.1 Demanda Histórica'!$C$5:$N$38,MATCH(H$6,'1.1 Demanda Histórica'!$C$5:$N$5,0),0)</f>
        <v>54981.243755885997</v>
      </c>
      <c r="I18" s="37">
        <f>+VLOOKUP($C18,'1.1 Demanda Histórica'!$C$5:$N$38,MATCH(I$6,'1.1 Demanda Histórica'!$C$5:$N$5,0),0)</f>
        <v>60003.018305064237</v>
      </c>
      <c r="J18" s="37">
        <f>+VLOOKUP($C18,'1.1 Demanda Histórica'!$C$5:$N$38,MATCH(J$6,'1.1 Demanda Histórica'!$C$5:$N$5,0),0)</f>
        <v>66764.706184481096</v>
      </c>
      <c r="K18" s="37">
        <f>+VLOOKUP($C18,'1.1 Demanda Histórica'!$C$5:$N$38,MATCH(K$6,'1.1 Demanda Histórica'!$C$5:$N$5,0),0)</f>
        <v>70675.478748492329</v>
      </c>
      <c r="L18" s="37">
        <f>+VLOOKUP($C18,'1.1 Demanda Histórica'!$C$5:$N$38,MATCH(L$6,'1.1 Demanda Histórica'!$C$5:$N$5,0),0)</f>
        <v>76126.917000000001</v>
      </c>
      <c r="M18" s="37">
        <f>+VLOOKUP($C18,'1.1 Demanda Histórica'!$C$5:$N$38,MATCH(M$6,'1.1 Demanda Histórica'!$C$5:$N$5,0),0)</f>
        <v>84897.591</v>
      </c>
      <c r="N18" s="37">
        <f>+VLOOKUP($C18,'1.1 Demanda Histórica'!$C$5:$O$38,MATCH(N$6,'1.1 Demanda Histórica'!$C$5:$O$5,0),0)</f>
        <v>88587.948509999958</v>
      </c>
      <c r="O18" s="37">
        <f>+VLOOKUP($C18,'1.1 Demanda Histórica'!$C$5:$P$38,MATCH(O$6,'1.1 Demanda Histórica'!$C$5:$P$5,0),0)</f>
        <v>87768.543477157116</v>
      </c>
      <c r="P18" s="37">
        <f>+VLOOKUP($C18,'1.1 Demanda Histórica'!$C$5:$Q$38,MATCH(P$6,'1.1 Demanda Histórica'!$C$5:$Q$5,0),0)</f>
        <v>76356.199594861551</v>
      </c>
      <c r="Q18" s="37">
        <f>+VLOOKUP($C18,'1.1 Demanda Histórica'!$C$5:$R$38,MATCH(Q$6,'1.1 Demanda Histórica'!$C$5:$R$5,0),0)</f>
        <v>74858.963887796199</v>
      </c>
      <c r="R18" s="37">
        <f>+VLOOKUP($C18,'1.1 Demanda Histórica'!$C$5:$S$38,MATCH(R$6,'1.1 Demanda Histórica'!$C$5:$S$5,0),0)</f>
        <v>75707.787538444507</v>
      </c>
      <c r="S18" s="37">
        <f>+VLOOKUP($C18,'1.1 Demanda Histórica'!$C$5:$T$38,MATCH(S$6,'1.1 Demanda Histórica'!$C$5:$T$5,0),0)</f>
        <v>67952.481023370157</v>
      </c>
      <c r="T18" s="37">
        <f>+VLOOKUP($C18,'1.1 Demanda Histórica'!$C$5:$U$38,MATCH(T$6,'1.1 Demanda Histórica'!$C$5:$U$5,0),0)</f>
        <v>77305.615053540576</v>
      </c>
      <c r="U18" s="38">
        <f>+IFERROR(T18*(1+'1.4 Tasas Proyección'!E17),"")</f>
        <v>83013.029146231391</v>
      </c>
      <c r="V18" s="38">
        <f>+IFERROR(U18*(1+'1.4 Tasas Proyección'!F17),"")</f>
        <v>84571.220845907039</v>
      </c>
      <c r="W18" s="38">
        <f>+IFERROR(V18*(1+'1.4 Tasas Proyección'!G17),"")</f>
        <v>86129.351437574267</v>
      </c>
      <c r="X18" s="38">
        <f>+IFERROR(W18*(1+'1.4 Tasas Proyección'!H17),"")</f>
        <v>87688.45895614459</v>
      </c>
      <c r="Y18" s="38">
        <f>+IFERROR(X18*(1+'1.4 Tasas Proyección'!I17),"")</f>
        <v>88444.532560361986</v>
      </c>
      <c r="Z18" s="38">
        <f>+IFERROR(Y18*(1+'1.4 Tasas Proyección'!J17),"")</f>
        <v>91265.829637745032</v>
      </c>
      <c r="AA18" s="38">
        <f>+IFERROR(Z18*(1+'1.4 Tasas Proyección'!K17),"")</f>
        <v>92433.189468169963</v>
      </c>
      <c r="AB18" s="38">
        <f>+IFERROR(AA18*(1+'1.4 Tasas Proyección'!L17),"")</f>
        <v>94288.305838381362</v>
      </c>
      <c r="AC18" s="38">
        <f>+IFERROR(AB18*(1+'1.4 Tasas Proyección'!M17),"")</f>
        <v>95480.088841383928</v>
      </c>
      <c r="AD18" s="38">
        <f>+IFERROR(AC18*(1+'1.4 Tasas Proyección'!N17),"")</f>
        <v>97037.242506148046</v>
      </c>
      <c r="AE18" s="38">
        <f>+IFERROR(AD18*(1+'1.4 Tasas Proyección'!O17),"")</f>
        <v>98595.373097815318</v>
      </c>
      <c r="AF18" s="38">
        <f>+IFERROR(AE18*(1+'1.4 Tasas Proyección'!P17),"")</f>
        <v>100154.48061638567</v>
      </c>
      <c r="AG18" s="38">
        <f>+IFERROR(AF18*(1+'1.4 Tasas Proyección'!Q17),"")</f>
        <v>101808.35004455729</v>
      </c>
      <c r="AH18" s="38">
        <f>+IFERROR(AG18*(1+'1.4 Tasas Proyección'!R17),"")</f>
        <v>103436.81937324814</v>
      </c>
      <c r="AI18" s="38">
        <f>+IFERROR(AH18*(1+'1.4 Tasas Proyección'!S17),"")</f>
        <v>105736.04538184627</v>
      </c>
      <c r="AJ18" s="38">
        <f>+IFERROR(AI18*(1+'1.4 Tasas Proyección'!T17),"")</f>
        <v>108087.37768032348</v>
      </c>
      <c r="AK18" s="38">
        <f>+IFERROR(AJ18*(1+'1.4 Tasas Proyección'!U17),"")</f>
        <v>110450.52974005078</v>
      </c>
      <c r="AL18" s="38">
        <f>+IFERROR(AK18*(1+'1.4 Tasas Proyección'!V17),"")</f>
        <v>112864.4974445331</v>
      </c>
      <c r="AM18" s="38">
        <f>+IFERROR(AL18*(1+'1.4 Tasas Proyección'!W17),"")</f>
        <v>113637.11984308319</v>
      </c>
      <c r="AN18" s="38">
        <f>+IFERROR(AM18*(1+'1.4 Tasas Proyección'!X17),"")</f>
        <v>114584.53998819561</v>
      </c>
      <c r="AO18" s="125">
        <f>+IFERROR(AN18*(1+'1.4 Tasas Proyección'!Y17),"")</f>
        <v>115540.13495491447</v>
      </c>
    </row>
    <row r="19" spans="3:41" x14ac:dyDescent="0.2">
      <c r="C19" s="3" t="s">
        <v>63</v>
      </c>
      <c r="D19" s="37">
        <f>+VLOOKUP($C19,'1.1 Demanda Histórica'!$C$5:$N$38,MATCH(D$6,'1.1 Demanda Histórica'!$C$5:$N$5,0),0)</f>
        <v>44696.973000000005</v>
      </c>
      <c r="E19" s="37">
        <f>+VLOOKUP($C19,'1.1 Demanda Histórica'!$C$5:$N$38,MATCH(E$6,'1.1 Demanda Histórica'!$C$5:$N$5,0),0)</f>
        <v>47030.882000000005</v>
      </c>
      <c r="F19" s="40">
        <f>+VLOOKUP($C19,'1.1 Demanda Histórica'!$C$5:$N$38,MATCH(F$6,'1.1 Demanda Histórica'!$C$5:$N$5,0),0)</f>
        <v>40727.722000000002</v>
      </c>
      <c r="G19" s="37">
        <f>+VLOOKUP($C19,'1.1 Demanda Histórica'!$C$5:$N$38,MATCH(G$6,'1.1 Demanda Histórica'!$C$5:$N$5,0),0)</f>
        <v>44014.590000000004</v>
      </c>
      <c r="H19" s="37">
        <f>+VLOOKUP($C19,'1.1 Demanda Histórica'!$C$5:$N$38,MATCH(H$6,'1.1 Demanda Histórica'!$C$5:$N$5,0),0)</f>
        <v>45843.72</v>
      </c>
      <c r="I19" s="37">
        <f>+VLOOKUP($C19,'1.1 Demanda Histórica'!$C$5:$N$38,MATCH(I$6,'1.1 Demanda Histórica'!$C$5:$N$5,0),0)</f>
        <v>46962.770000000004</v>
      </c>
      <c r="J19" s="37">
        <f>+VLOOKUP($C19,'1.1 Demanda Histórica'!$C$5:$N$38,MATCH(J$6,'1.1 Demanda Histórica'!$C$5:$N$5,0),0)</f>
        <v>54878.116762825397</v>
      </c>
      <c r="K19" s="37">
        <f>+VLOOKUP($C19,'1.1 Demanda Histórica'!$C$5:$N$38,MATCH(K$6,'1.1 Demanda Histórica'!$C$5:$N$5,0),0)</f>
        <v>57557.500553843267</v>
      </c>
      <c r="L19" s="37">
        <f>+VLOOKUP($C19,'1.1 Demanda Histórica'!$C$5:$N$38,MATCH(L$6,'1.1 Demanda Histórica'!$C$5:$N$5,0),0)</f>
        <v>58409.411799561894</v>
      </c>
      <c r="M19" s="37">
        <f>+VLOOKUP($C19,'1.1 Demanda Histórica'!$C$5:$N$38,MATCH(M$6,'1.1 Demanda Histórica'!$C$5:$N$5,0),0)</f>
        <v>59754.276067108694</v>
      </c>
      <c r="N19" s="37">
        <f>+VLOOKUP($C19,'1.1 Demanda Histórica'!$C$5:$O$38,MATCH(N$6,'1.1 Demanda Histórica'!$C$5:$O$5,0),0)</f>
        <v>53052.079342026438</v>
      </c>
      <c r="O19" s="37">
        <f>+VLOOKUP($C19,'1.1 Demanda Histórica'!$C$5:$P$38,MATCH(O$6,'1.1 Demanda Histórica'!$C$5:$P$5,0),0)</f>
        <v>54083.411527041666</v>
      </c>
      <c r="P19" s="37">
        <f>+VLOOKUP($C19,'1.1 Demanda Histórica'!$C$5:$Q$38,MATCH(P$6,'1.1 Demanda Histórica'!$C$5:$Q$5,0),0)</f>
        <v>58356.616951251992</v>
      </c>
      <c r="Q19" s="37">
        <f>+VLOOKUP($C19,'1.1 Demanda Histórica'!$C$5:$R$38,MATCH(Q$6,'1.1 Demanda Histórica'!$C$5:$R$5,0),0)</f>
        <v>55833.747925205651</v>
      </c>
      <c r="R19" s="37">
        <f>+VLOOKUP($C19,'1.1 Demanda Histórica'!$C$5:$S$38,MATCH(R$6,'1.1 Demanda Histórica'!$C$5:$S$5,0),0)</f>
        <v>55963.376193389558</v>
      </c>
      <c r="S19" s="37">
        <f>+VLOOKUP($C19,'1.1 Demanda Histórica'!$C$5:$T$38,MATCH(S$6,'1.1 Demanda Histórica'!$C$5:$T$5,0),0)</f>
        <v>53264.3388261816</v>
      </c>
      <c r="T19" s="37">
        <f>+VLOOKUP($C19,'1.1 Demanda Histórica'!$C$5:$U$38,MATCH(T$6,'1.1 Demanda Histórica'!$C$5:$U$5,0),0)</f>
        <v>50580.412703724542</v>
      </c>
      <c r="U19" s="38">
        <f>+IFERROR(T19*(1+'1.4 Tasas Proyección'!E18),"")</f>
        <v>52688.057172230969</v>
      </c>
      <c r="V19" s="38">
        <f>+IFERROR(U19*(1+'1.4 Tasas Proyección'!F18),"")</f>
        <v>53611.080679966755</v>
      </c>
      <c r="W19" s="38">
        <f>+IFERROR(V19*(1+'1.4 Tasas Proyección'!G18),"")</f>
        <v>53622.294529640785</v>
      </c>
      <c r="X19" s="38">
        <f>+IFERROR(W19*(1+'1.4 Tasas Proyección'!H18),"")</f>
        <v>53622.430767150952</v>
      </c>
      <c r="Y19" s="38">
        <f>+IFERROR(X19*(1+'1.4 Tasas Proyección'!I18),"")</f>
        <v>53622.43242230593</v>
      </c>
      <c r="Z19" s="38">
        <f>+IFERROR(Y19*(1+'1.4 Tasas Proyección'!J18),"")</f>
        <v>53622.432442414472</v>
      </c>
      <c r="AA19" s="38">
        <f>+IFERROR(Z19*(1+'1.4 Tasas Proyección'!K18),"")</f>
        <v>53622.432442658763</v>
      </c>
      <c r="AB19" s="38">
        <f>+IFERROR(AA19*(1+'1.4 Tasas Proyección'!L18),"")</f>
        <v>53622.432442661753</v>
      </c>
      <c r="AC19" s="38">
        <f>+IFERROR(AB19*(1+'1.4 Tasas Proyección'!M18),"")</f>
        <v>53622.432442661753</v>
      </c>
      <c r="AD19" s="38">
        <f>+IFERROR(AC19*(1+'1.4 Tasas Proyección'!N18),"")</f>
        <v>53622.432442661753</v>
      </c>
      <c r="AE19" s="38">
        <f>+IFERROR(AD19*(1+'1.4 Tasas Proyección'!O18),"")</f>
        <v>53622.432442661753</v>
      </c>
      <c r="AF19" s="38">
        <f>+IFERROR(AE19*(1+'1.4 Tasas Proyección'!P18),"")</f>
        <v>53622.432442661753</v>
      </c>
      <c r="AG19" s="38">
        <f>+IFERROR(AF19*(1+'1.4 Tasas Proyección'!Q18),"")</f>
        <v>53622.432442661753</v>
      </c>
      <c r="AH19" s="38">
        <f>+IFERROR(AG19*(1+'1.4 Tasas Proyección'!R18),"")</f>
        <v>53622.432442661753</v>
      </c>
      <c r="AI19" s="38">
        <f>+IFERROR(AH19*(1+'1.4 Tasas Proyección'!S18),"")</f>
        <v>53622.432442661753</v>
      </c>
      <c r="AJ19" s="38">
        <f>+IFERROR(AI19*(1+'1.4 Tasas Proyección'!T18),"")</f>
        <v>53622.432442661753</v>
      </c>
      <c r="AK19" s="38">
        <f>+IFERROR(AJ19*(1+'1.4 Tasas Proyección'!U18),"")</f>
        <v>53622.432442661753</v>
      </c>
      <c r="AL19" s="38">
        <f>+IFERROR(AK19*(1+'1.4 Tasas Proyección'!V18),"")</f>
        <v>53622.432442661753</v>
      </c>
      <c r="AM19" s="38">
        <f>+IFERROR(AL19*(1+'1.4 Tasas Proyección'!W18),"")</f>
        <v>53622.432442661753</v>
      </c>
      <c r="AN19" s="38">
        <f>+IFERROR(AM19*(1+'1.4 Tasas Proyección'!X18),"")</f>
        <v>53622.432442661753</v>
      </c>
      <c r="AO19" s="125">
        <f>+IFERROR(AN19*(1+'1.4 Tasas Proyección'!Y18),"")</f>
        <v>53622.432442661753</v>
      </c>
    </row>
    <row r="20" spans="3:41" x14ac:dyDescent="0.2">
      <c r="C20" s="3" t="s">
        <v>64</v>
      </c>
      <c r="D20" s="37">
        <f>+VLOOKUP($C20,'1.1 Demanda Histórica'!$C$5:$N$38,MATCH(D$6,'1.1 Demanda Histórica'!$C$5:$N$5,0),0)</f>
        <v>87081.957911039965</v>
      </c>
      <c r="E20" s="37">
        <f>+VLOOKUP($C20,'1.1 Demanda Histórica'!$C$5:$N$38,MATCH(E$6,'1.1 Demanda Histórica'!$C$5:$N$5,0),0)</f>
        <v>96189.456272195006</v>
      </c>
      <c r="F20" s="40">
        <f>+VLOOKUP($C20,'1.1 Demanda Histórica'!$C$5:$N$38,MATCH(F$6,'1.1 Demanda Histórica'!$C$5:$N$5,0),0)</f>
        <v>93190.470457515024</v>
      </c>
      <c r="G20" s="37">
        <f>+VLOOKUP($C20,'1.1 Demanda Histórica'!$C$5:$N$38,MATCH(G$6,'1.1 Demanda Histórica'!$C$5:$N$5,0),0)</f>
        <v>102670.20196614499</v>
      </c>
      <c r="H20" s="37">
        <f>+VLOOKUP($C20,'1.1 Demanda Histórica'!$C$5:$N$38,MATCH(H$6,'1.1 Demanda Histórica'!$C$5:$N$5,0),0)</f>
        <v>100505.61579040496</v>
      </c>
      <c r="I20" s="37">
        <f>+VLOOKUP($C20,'1.1 Demanda Histórica'!$C$5:$N$38,MATCH(I$6,'1.1 Demanda Histórica'!$C$5:$N$5,0),0)</f>
        <v>103912.86982520456</v>
      </c>
      <c r="J20" s="37">
        <f>+VLOOKUP($C20,'1.1 Demanda Histórica'!$C$5:$N$38,MATCH(J$6,'1.1 Demanda Histórica'!$C$5:$N$5,0),0)</f>
        <v>112701.16563299995</v>
      </c>
      <c r="K20" s="37">
        <f>+VLOOKUP($C20,'1.1 Demanda Histórica'!$C$5:$N$38,MATCH(K$6,'1.1 Demanda Histórica'!$C$5:$N$5,0),0)</f>
        <v>114881.42808443999</v>
      </c>
      <c r="L20" s="37">
        <f>+VLOOKUP($C20,'1.1 Demanda Histórica'!$C$5:$N$38,MATCH(L$6,'1.1 Demanda Histórica'!$C$5:$N$5,0),0)</f>
        <v>117250.48725144</v>
      </c>
      <c r="M20" s="37">
        <f>+VLOOKUP($C20,'1.1 Demanda Histórica'!$C$5:$N$38,MATCH(M$6,'1.1 Demanda Histórica'!$C$5:$N$5,0),0)</f>
        <v>121163.18023230341</v>
      </c>
      <c r="N20" s="37">
        <f>+VLOOKUP($C20,'1.1 Demanda Histórica'!$C$5:$O$38,MATCH(N$6,'1.1 Demanda Histórica'!$C$5:$O$5,0),0)</f>
        <v>109468.41114169871</v>
      </c>
      <c r="O20" s="37">
        <f>+VLOOKUP($C20,'1.1 Demanda Histórica'!$C$5:$P$38,MATCH(O$6,'1.1 Demanda Histórica'!$C$5:$P$5,0),0)</f>
        <v>83196.395059392991</v>
      </c>
      <c r="P20" s="37">
        <f>+VLOOKUP($C20,'1.1 Demanda Histórica'!$C$5:$Q$38,MATCH(P$6,'1.1 Demanda Histórica'!$C$5:$Q$5,0),0)</f>
        <v>83398.301273088</v>
      </c>
      <c r="Q20" s="37">
        <f>+VLOOKUP($C20,'1.1 Demanda Histórica'!$C$5:$R$38,MATCH(Q$6,'1.1 Demanda Histórica'!$C$5:$R$5,0),0)</f>
        <v>88648.501454129364</v>
      </c>
      <c r="R20" s="37">
        <f>+VLOOKUP($C20,'1.1 Demanda Histórica'!$C$5:$S$38,MATCH(R$6,'1.1 Demanda Histórica'!$C$5:$S$5,0),0)</f>
        <v>86400.773306923438</v>
      </c>
      <c r="S20" s="37">
        <f>+VLOOKUP($C20,'1.1 Demanda Histórica'!$C$5:$T$38,MATCH(S$6,'1.1 Demanda Histórica'!$C$5:$T$5,0),0)</f>
        <v>89740.280702613949</v>
      </c>
      <c r="T20" s="37">
        <f>+VLOOKUP($C20,'1.1 Demanda Histórica'!$C$5:$U$38,MATCH(T$6,'1.1 Demanda Histórica'!$C$5:$U$5,0),0)</f>
        <v>88229.719808200345</v>
      </c>
      <c r="U20" s="38">
        <f>+IFERROR(T20*(1+'1.4 Tasas Proyección'!E19),"")</f>
        <v>91437.174620897567</v>
      </c>
      <c r="V20" s="38">
        <f>+IFERROR(U20*(1+'1.4 Tasas Proyección'!F19),"")</f>
        <v>92369.168038819524</v>
      </c>
      <c r="W20" s="38">
        <f>+IFERROR(V20*(1+'1.4 Tasas Proyección'!G19),"")</f>
        <v>94496.423542419157</v>
      </c>
      <c r="X20" s="38">
        <f>+IFERROR(W20*(1+'1.4 Tasas Proyección'!H19),"")</f>
        <v>96330.373924469415</v>
      </c>
      <c r="Y20" s="38">
        <f>+IFERROR(X20*(1+'1.4 Tasas Proyección'!I19),"")</f>
        <v>98280.19622307294</v>
      </c>
      <c r="Z20" s="38">
        <f>+IFERROR(Y20*(1+'1.4 Tasas Proyección'!J19),"")</f>
        <v>100184.24264486226</v>
      </c>
      <c r="AA20" s="38">
        <f>+IFERROR(Z20*(1+'1.4 Tasas Proyección'!K19),"")</f>
        <v>102106.37309391944</v>
      </c>
      <c r="AB20" s="38">
        <f>+IFERROR(AA20*(1+'1.4 Tasas Proyección'!L19),"")</f>
        <v>104021.35934247237</v>
      </c>
      <c r="AC20" s="38">
        <f>+IFERROR(AB20*(1+'1.4 Tasas Proyección'!M19),"")</f>
        <v>105939.16794912555</v>
      </c>
      <c r="AD20" s="38">
        <f>+IFERROR(AC20*(1+'1.4 Tasas Proyección'!N19),"")</f>
        <v>107855.86156674092</v>
      </c>
      <c r="AE20" s="38">
        <f>+IFERROR(AD20*(1+'1.4 Tasas Proyección'!O19),"")</f>
        <v>109772.99566728246</v>
      </c>
      <c r="AF20" s="38">
        <f>+IFERROR(AE20*(1+'1.4 Tasas Proyección'!P19),"")</f>
        <v>111689.95575247338</v>
      </c>
      <c r="AG20" s="38">
        <f>+IFERROR(AF20*(1+'1.4 Tasas Proyección'!Q19),"")</f>
        <v>113606.98458344402</v>
      </c>
      <c r="AH20" s="38">
        <f>+IFERROR(AG20*(1+'1.4 Tasas Proyección'!R19),"")</f>
        <v>115523.98625599335</v>
      </c>
      <c r="AI20" s="38">
        <f>+IFERROR(AH20*(1+'1.4 Tasas Proyección'!S19),"")</f>
        <v>117440.9986576353</v>
      </c>
      <c r="AJ20" s="38">
        <f>+IFERROR(AI20*(1+'1.4 Tasas Proyección'!T19),"")</f>
        <v>119358.00682068685</v>
      </c>
      <c r="AK20" s="38">
        <f>+IFERROR(AJ20*(1+'1.4 Tasas Proyección'!U19),"")</f>
        <v>121275.01665821802</v>
      </c>
      <c r="AL20" s="38">
        <f>+IFERROR(AK20*(1+'1.4 Tasas Proyección'!V19),"")</f>
        <v>123192.02583423637</v>
      </c>
      <c r="AM20" s="38">
        <f>+IFERROR(AL20*(1+'1.4 Tasas Proyección'!W19),"")</f>
        <v>125109.03527158935</v>
      </c>
      <c r="AN20" s="38">
        <f>+IFERROR(AM20*(1+'1.4 Tasas Proyección'!X19),"")</f>
        <v>127026.04460570055</v>
      </c>
      <c r="AO20" s="125">
        <f>+IFERROR(AN20*(1+'1.4 Tasas Proyección'!Y19),"")</f>
        <v>128943.05398059778</v>
      </c>
    </row>
    <row r="21" spans="3:41" x14ac:dyDescent="0.2">
      <c r="C21" s="3" t="s">
        <v>65</v>
      </c>
      <c r="D21" s="37">
        <f>+VLOOKUP($C21,'1.1 Demanda Histórica'!$C$5:$N$38,MATCH(D$6,'1.1 Demanda Histórica'!$C$5:$N$5,0),0)</f>
        <v>70886.760999999999</v>
      </c>
      <c r="E21" s="37">
        <f>+VLOOKUP($C21,'1.1 Demanda Histórica'!$C$5:$N$38,MATCH(E$6,'1.1 Demanda Histórica'!$C$5:$N$5,0),0)</f>
        <v>84839.662893294313</v>
      </c>
      <c r="F21" s="40">
        <f>+VLOOKUP($C21,'1.1 Demanda Histórica'!$C$5:$N$38,MATCH(F$6,'1.1 Demanda Histórica'!$C$5:$N$5,0),0)</f>
        <v>86130.35100000001</v>
      </c>
      <c r="G21" s="37">
        <f>+VLOOKUP($C21,'1.1 Demanda Histórica'!$C$5:$N$38,MATCH(G$6,'1.1 Demanda Histórica'!$C$5:$N$5,0),0)</f>
        <v>94637.868000000017</v>
      </c>
      <c r="H21" s="37">
        <f>+VLOOKUP($C21,'1.1 Demanda Histórica'!$C$5:$N$38,MATCH(H$6,'1.1 Demanda Histórica'!$C$5:$N$5,0),0)</f>
        <v>103290.00400000002</v>
      </c>
      <c r="I21" s="37">
        <f>+VLOOKUP($C21,'1.1 Demanda Histórica'!$C$5:$N$38,MATCH(I$6,'1.1 Demanda Histórica'!$C$5:$N$5,0),0)</f>
        <v>107248.95856025</v>
      </c>
      <c r="J21" s="37">
        <f>+VLOOKUP($C21,'1.1 Demanda Histórica'!$C$5:$N$38,MATCH(J$6,'1.1 Demanda Histórica'!$C$5:$N$5,0),0)</f>
        <v>114371.70572681451</v>
      </c>
      <c r="K21" s="37">
        <f>+VLOOKUP($C21,'1.1 Demanda Histórica'!$C$5:$N$38,MATCH(K$6,'1.1 Demanda Histórica'!$C$5:$N$5,0),0)</f>
        <v>125367.20507670546</v>
      </c>
      <c r="L21" s="37">
        <f>+VLOOKUP($C21,'1.1 Demanda Histórica'!$C$5:$N$38,MATCH(L$6,'1.1 Demanda Histórica'!$C$5:$N$5,0),0)</f>
        <v>128669</v>
      </c>
      <c r="M21" s="37">
        <f>+VLOOKUP($C21,'1.1 Demanda Histórica'!$C$5:$N$38,MATCH(M$6,'1.1 Demanda Histórica'!$C$5:$N$5,0),0)</f>
        <v>139355</v>
      </c>
      <c r="N21" s="37">
        <f>+VLOOKUP($C21,'1.1 Demanda Histórica'!$C$5:$O$38,MATCH(N$6,'1.1 Demanda Histórica'!$C$5:$O$5,0),0)</f>
        <v>131788.04200142415</v>
      </c>
      <c r="O21" s="37">
        <f>+VLOOKUP($C21,'1.1 Demanda Histórica'!$C$5:$P$38,MATCH(O$6,'1.1 Demanda Histórica'!$C$5:$P$5,0),0)</f>
        <v>134546.78566080157</v>
      </c>
      <c r="P21" s="37">
        <f>+VLOOKUP($C21,'1.1 Demanda Histórica'!$C$5:$Q$38,MATCH(P$6,'1.1 Demanda Histórica'!$C$5:$Q$5,0),0)</f>
        <v>132307.63881123409</v>
      </c>
      <c r="Q21" s="37">
        <f>+VLOOKUP($C21,'1.1 Demanda Histórica'!$C$5:$R$38,MATCH(Q$6,'1.1 Demanda Histórica'!$C$5:$R$5,0),0)</f>
        <v>132624.86899803151</v>
      </c>
      <c r="R21" s="37">
        <f>+VLOOKUP($C21,'1.1 Demanda Histórica'!$C$5:$S$38,MATCH(R$6,'1.1 Demanda Histórica'!$C$5:$S$5,0),0)</f>
        <v>141003.98014618515</v>
      </c>
      <c r="S21" s="37">
        <f>+VLOOKUP($C21,'1.1 Demanda Histórica'!$C$5:$T$38,MATCH(S$6,'1.1 Demanda Histórica'!$C$5:$T$5,0),0)</f>
        <v>152389.27388849473</v>
      </c>
      <c r="T21" s="37">
        <f>+VLOOKUP($C21,'1.1 Demanda Histórica'!$C$5:$U$38,MATCH(T$6,'1.1 Demanda Histórica'!$C$5:$U$5,0),0)</f>
        <v>146738.81090419798</v>
      </c>
      <c r="U21" s="38">
        <f>+IFERROR(T21*(1+'1.4 Tasas Proyección'!E20),"")</f>
        <v>154616.75766087076</v>
      </c>
      <c r="V21" s="38">
        <f>+IFERROR(U21*(1+'1.4 Tasas Proyección'!F20),"")</f>
        <v>158939.38914685271</v>
      </c>
      <c r="W21" s="38">
        <f>+IFERROR(V21*(1+'1.4 Tasas Proyección'!G20),"")</f>
        <v>162686.6342619872</v>
      </c>
      <c r="X21" s="38">
        <f>+IFERROR(W21*(1+'1.4 Tasas Proyección'!H20),"")</f>
        <v>166234.2315254256</v>
      </c>
      <c r="Y21" s="38">
        <f>+IFERROR(X21*(1+'1.4 Tasas Proyección'!I20),"")</f>
        <v>169745.29235855723</v>
      </c>
      <c r="Z21" s="38">
        <f>+IFERROR(Y21*(1+'1.4 Tasas Proyección'!J20),"")</f>
        <v>173294.672953392</v>
      </c>
      <c r="AA21" s="38">
        <f>+IFERROR(Z21*(1+'1.4 Tasas Proyección'!K20),"")</f>
        <v>176906.30687488889</v>
      </c>
      <c r="AB21" s="38">
        <f>+IFERROR(AA21*(1+'1.4 Tasas Proyección'!L20),"")</f>
        <v>180589.78540061379</v>
      </c>
      <c r="AC21" s="38">
        <f>+IFERROR(AB21*(1+'1.4 Tasas Proyección'!M20),"")</f>
        <v>184349.2502241366</v>
      </c>
      <c r="AD21" s="38">
        <f>+IFERROR(AC21*(1+'1.4 Tasas Proyección'!N20),"")</f>
        <v>188187.21369418391</v>
      </c>
      <c r="AE21" s="38">
        <f>+IFERROR(AD21*(1+'1.4 Tasas Proyección'!O20),"")</f>
        <v>192105.62192855094</v>
      </c>
      <c r="AF21" s="38">
        <f>+IFERROR(AE21*(1+'1.4 Tasas Proyección'!P20),"")</f>
        <v>196106.26616431668</v>
      </c>
      <c r="AG21" s="38">
        <f>+IFERROR(AF21*(1+'1.4 Tasas Proyección'!Q20),"")</f>
        <v>200190.90698160158</v>
      </c>
      <c r="AH21" s="38">
        <f>+IFERROR(AG21*(1+'1.4 Tasas Proyección'!R20),"")</f>
        <v>204361.3192391608</v>
      </c>
      <c r="AI21" s="38">
        <f>+IFERROR(AH21*(1+'1.4 Tasas Proyección'!S20),"")</f>
        <v>208619.30960277657</v>
      </c>
      <c r="AJ21" s="38">
        <f>+IFERROR(AI21*(1+'1.4 Tasas Proyección'!T20),"")</f>
        <v>212966.7118448971</v>
      </c>
      <c r="AK21" s="38">
        <f>+IFERROR(AJ21*(1+'1.4 Tasas Proyección'!U20),"")</f>
        <v>217405.42994469398</v>
      </c>
      <c r="AL21" s="38">
        <f>+IFERROR(AK21*(1+'1.4 Tasas Proyección'!V20),"")</f>
        <v>221937.28053471723</v>
      </c>
      <c r="AM21" s="38">
        <f>+IFERROR(AL21*(1+'1.4 Tasas Proyección'!W20),"")</f>
        <v>226564.61438632981</v>
      </c>
      <c r="AN21" s="38">
        <f>+IFERROR(AM21*(1+'1.4 Tasas Proyección'!X20),"")</f>
        <v>231287.89373010342</v>
      </c>
      <c r="AO21" s="125">
        <f>+IFERROR(AN21*(1+'1.4 Tasas Proyección'!Y20),"")</f>
        <v>236115.26648692659</v>
      </c>
    </row>
    <row r="22" spans="3:41" x14ac:dyDescent="0.2">
      <c r="C22" s="3" t="s">
        <v>66</v>
      </c>
      <c r="D22" s="37">
        <f>+VLOOKUP($C22,'1.1 Demanda Histórica'!$C$5:$N$38,MATCH(D$6,'1.1 Demanda Histórica'!$C$5:$N$5,0),0)</f>
        <v>48788.770999999993</v>
      </c>
      <c r="E22" s="37">
        <f>+VLOOKUP($C22,'1.1 Demanda Histórica'!$C$5:$N$38,MATCH(E$6,'1.1 Demanda Histórica'!$C$5:$N$5,0),0)</f>
        <v>56077.200703910843</v>
      </c>
      <c r="F22" s="40">
        <f>+VLOOKUP($C22,'1.1 Demanda Histórica'!$C$5:$N$38,MATCH(F$6,'1.1 Demanda Histórica'!$C$5:$N$5,0),0)</f>
        <v>56118.208999999995</v>
      </c>
      <c r="G22" s="37">
        <f>+VLOOKUP($C22,'1.1 Demanda Histórica'!$C$5:$N$38,MATCH(G$6,'1.1 Demanda Histórica'!$C$5:$N$5,0),0)</f>
        <v>59353.225000000006</v>
      </c>
      <c r="H22" s="37">
        <f>+VLOOKUP($C22,'1.1 Demanda Histórica'!$C$5:$N$38,MATCH(H$6,'1.1 Demanda Histórica'!$C$5:$N$5,0),0)</f>
        <v>65785.976999999999</v>
      </c>
      <c r="I22" s="37">
        <f>+VLOOKUP($C22,'1.1 Demanda Histórica'!$C$5:$N$38,MATCH(I$6,'1.1 Demanda Histórica'!$C$5:$N$5,0),0)</f>
        <v>68829.39</v>
      </c>
      <c r="J22" s="37">
        <f>+VLOOKUP($C22,'1.1 Demanda Histórica'!$C$5:$N$38,MATCH(J$6,'1.1 Demanda Histórica'!$C$5:$N$5,0),0)</f>
        <v>80136.030980682975</v>
      </c>
      <c r="K22" s="37">
        <f>+VLOOKUP($C22,'1.1 Demanda Histórica'!$C$5:$N$38,MATCH(K$6,'1.1 Demanda Histórica'!$C$5:$N$5,0),0)</f>
        <v>91502.396520591923</v>
      </c>
      <c r="L22" s="37">
        <f>+VLOOKUP($C22,'1.1 Demanda Histórica'!$C$5:$N$38,MATCH(L$6,'1.1 Demanda Histórica'!$C$5:$N$5,0),0)</f>
        <v>96656</v>
      </c>
      <c r="M22" s="37">
        <f>+VLOOKUP($C22,'1.1 Demanda Histórica'!$C$5:$N$38,MATCH(M$6,'1.1 Demanda Histórica'!$C$5:$N$5,0),0)</f>
        <v>104130</v>
      </c>
      <c r="N22" s="37">
        <f>+VLOOKUP($C22,'1.1 Demanda Histórica'!$C$5:$O$38,MATCH(N$6,'1.1 Demanda Histórica'!$C$5:$O$5,0),0)</f>
        <v>103753.55624309002</v>
      </c>
      <c r="O22" s="37">
        <f>+VLOOKUP($C22,'1.1 Demanda Histórica'!$C$5:$P$38,MATCH(O$6,'1.1 Demanda Histórica'!$C$5:$P$5,0),0)</f>
        <v>190185.73347086326</v>
      </c>
      <c r="P22" s="37">
        <f>+VLOOKUP($C22,'1.1 Demanda Histórica'!$C$5:$Q$38,MATCH(P$6,'1.1 Demanda Histórica'!$C$5:$Q$5,0),0)</f>
        <v>98195.173504233302</v>
      </c>
      <c r="Q22" s="37">
        <f>+VLOOKUP($C22,'1.1 Demanda Histórica'!$C$5:$R$38,MATCH(Q$6,'1.1 Demanda Histórica'!$C$5:$R$5,0),0)</f>
        <v>111793.94506752634</v>
      </c>
      <c r="R22" s="37">
        <f>+VLOOKUP($C22,'1.1 Demanda Histórica'!$C$5:$S$38,MATCH(R$6,'1.1 Demanda Histórica'!$C$5:$S$5,0),0)</f>
        <v>117459.40398708795</v>
      </c>
      <c r="S22" s="37">
        <f>+VLOOKUP($C22,'1.1 Demanda Histórica'!$C$5:$T$38,MATCH(S$6,'1.1 Demanda Histórica'!$C$5:$T$5,0),0)</f>
        <v>129541.17614367581</v>
      </c>
      <c r="T22" s="37">
        <f>+VLOOKUP($C22,'1.1 Demanda Histórica'!$C$5:$U$38,MATCH(T$6,'1.1 Demanda Histórica'!$C$5:$U$5,0),0)</f>
        <v>129685.07250613126</v>
      </c>
      <c r="U22" s="38">
        <f>+IFERROR(T22*(1+'1.4 Tasas Proyección'!E21),"")</f>
        <v>133556.99871139618</v>
      </c>
      <c r="V22" s="38">
        <f>+IFERROR(U22*(1+'1.4 Tasas Proyección'!F21),"")</f>
        <v>138038.26060476966</v>
      </c>
      <c r="W22" s="38">
        <f>+IFERROR(V22*(1+'1.4 Tasas Proyección'!G21),"")</f>
        <v>141608.17250982617</v>
      </c>
      <c r="X22" s="38">
        <f>+IFERROR(W22*(1+'1.4 Tasas Proyección'!H21),"")</f>
        <v>145300.98759710093</v>
      </c>
      <c r="Y22" s="38">
        <f>+IFERROR(X22*(1+'1.4 Tasas Proyección'!I21),"")</f>
        <v>149068.06402797156</v>
      </c>
      <c r="Z22" s="38">
        <f>+IFERROR(Y22*(1+'1.4 Tasas Proyección'!J21),"")</f>
        <v>152915.04939680366</v>
      </c>
      <c r="AA22" s="38">
        <f>+IFERROR(Z22*(1+'1.4 Tasas Proyección'!K21),"")</f>
        <v>156842.61703338649</v>
      </c>
      <c r="AB22" s="38">
        <f>+IFERROR(AA22*(1+'1.4 Tasas Proyección'!L21),"")</f>
        <v>160852.7158567007</v>
      </c>
      <c r="AC22" s="38">
        <f>+IFERROR(AB22*(1+'1.4 Tasas Proyección'!M21),"")</f>
        <v>164947.01339059696</v>
      </c>
      <c r="AD22" s="38">
        <f>+IFERROR(AC22*(1+'1.4 Tasas Proyección'!N21),"")</f>
        <v>169127.29458913274</v>
      </c>
      <c r="AE22" s="38">
        <f>+IFERROR(AD22*(1+'1.4 Tasas Proyección'!O21),"")</f>
        <v>173395.36082493915</v>
      </c>
      <c r="AF22" s="38">
        <f>+IFERROR(AE22*(1+'1.4 Tasas Proyección'!P21),"")</f>
        <v>177753.05665050208</v>
      </c>
      <c r="AG22" s="38">
        <f>+IFERROR(AF22*(1+'1.4 Tasas Proyección'!Q21),"")</f>
        <v>182202.26412808298</v>
      </c>
      <c r="AH22" s="38">
        <f>+IFERROR(AG22*(1+'1.4 Tasas Proyección'!R21),"")</f>
        <v>186744.90459934337</v>
      </c>
      <c r="AI22" s="38">
        <f>+IFERROR(AH22*(1+'1.4 Tasas Proyección'!S21),"")</f>
        <v>191382.94199153507</v>
      </c>
      <c r="AJ22" s="38">
        <f>+IFERROR(AI22*(1+'1.4 Tasas Proyección'!T21),"")</f>
        <v>196118.37241457973</v>
      </c>
      <c r="AK22" s="38">
        <f>+IFERROR(AJ22*(1+'1.4 Tasas Proyección'!U21),"")</f>
        <v>200953.26934139218</v>
      </c>
      <c r="AL22" s="38">
        <f>+IFERROR(AK22*(1+'1.4 Tasas Proyección'!V21),"")</f>
        <v>205889.61139612333</v>
      </c>
      <c r="AM22" s="38">
        <f>+IFERROR(AL22*(1+'1.4 Tasas Proyección'!W21),"")</f>
        <v>210929.95912966545</v>
      </c>
      <c r="AN22" s="38">
        <f>+IFERROR(AM22*(1+'1.4 Tasas Proyección'!X21),"")</f>
        <v>216074.81596982229</v>
      </c>
      <c r="AO22" s="125">
        <f>+IFERROR(AN22*(1+'1.4 Tasas Proyección'!Y21),"")</f>
        <v>221333.05724192379</v>
      </c>
    </row>
    <row r="23" spans="3:41" x14ac:dyDescent="0.2">
      <c r="C23" s="3" t="s">
        <v>67</v>
      </c>
      <c r="D23" s="37">
        <f>+VLOOKUP($C23,'1.1 Demanda Histórica'!$C$5:$N$38,MATCH(D$6,'1.1 Demanda Histórica'!$C$5:$N$5,0),0)</f>
        <v>104748.75399999999</v>
      </c>
      <c r="E23" s="37">
        <f>+VLOOKUP($C23,'1.1 Demanda Histórica'!$C$5:$N$38,MATCH(E$6,'1.1 Demanda Histórica'!$C$5:$N$5,0),0)</f>
        <v>114142.913</v>
      </c>
      <c r="F23" s="40">
        <f>+VLOOKUP($C23,'1.1 Demanda Histórica'!$C$5:$N$38,MATCH(F$6,'1.1 Demanda Histórica'!$C$5:$N$5,0),0)</f>
        <v>115213.3533366</v>
      </c>
      <c r="G23" s="37">
        <f>+VLOOKUP($C23,'1.1 Demanda Histórica'!$C$5:$N$38,MATCH(G$6,'1.1 Demanda Histórica'!$C$5:$N$5,0),0)</f>
        <v>114070.08900000001</v>
      </c>
      <c r="H23" s="37">
        <f>+VLOOKUP($C23,'1.1 Demanda Histórica'!$C$5:$N$38,MATCH(H$6,'1.1 Demanda Histórica'!$C$5:$N$5,0),0)</f>
        <v>124729.603</v>
      </c>
      <c r="I23" s="37">
        <f>+VLOOKUP($C23,'1.1 Demanda Histórica'!$C$5:$N$38,MATCH(I$6,'1.1 Demanda Histórica'!$C$5:$N$5,0),0)</f>
        <v>129680.62299999999</v>
      </c>
      <c r="J23" s="37">
        <f>+VLOOKUP($C23,'1.1 Demanda Histórica'!$C$5:$N$38,MATCH(J$6,'1.1 Demanda Histórica'!$C$5:$N$5,0),0)</f>
        <v>144202.74599999998</v>
      </c>
      <c r="K23" s="37">
        <f>+VLOOKUP($C23,'1.1 Demanda Histórica'!$C$5:$N$38,MATCH(K$6,'1.1 Demanda Histórica'!$C$5:$N$5,0),0)</f>
        <v>157270.80299999999</v>
      </c>
      <c r="L23" s="37">
        <f>+VLOOKUP($C23,'1.1 Demanda Histórica'!$C$5:$N$38,MATCH(L$6,'1.1 Demanda Histórica'!$C$5:$N$5,0),0)</f>
        <v>168618.7563114526</v>
      </c>
      <c r="M23" s="37">
        <f>+VLOOKUP($C23,'1.1 Demanda Histórica'!$C$5:$N$38,MATCH(M$6,'1.1 Demanda Histórica'!$C$5:$N$5,0),0)</f>
        <v>186957.71622400809</v>
      </c>
      <c r="N23" s="37">
        <f>+VLOOKUP($C23,'1.1 Demanda Histórica'!$C$5:$O$38,MATCH(N$6,'1.1 Demanda Histórica'!$C$5:$O$5,0),0)</f>
        <v>196243.97862099274</v>
      </c>
      <c r="O23" s="37">
        <f>+VLOOKUP($C23,'1.1 Demanda Histórica'!$C$5:$P$38,MATCH(O$6,'1.1 Demanda Histórica'!$C$5:$P$5,0),0)</f>
        <v>206586.82319206774</v>
      </c>
      <c r="P23" s="37">
        <f>+VLOOKUP($C23,'1.1 Demanda Histórica'!$C$5:$Q$38,MATCH(P$6,'1.1 Demanda Histórica'!$C$5:$Q$5,0),0)</f>
        <v>223920.00879794531</v>
      </c>
      <c r="Q23" s="37">
        <f>+VLOOKUP($C23,'1.1 Demanda Histórica'!$C$5:$R$38,MATCH(Q$6,'1.1 Demanda Histórica'!$C$5:$R$5,0),0)</f>
        <v>244551.39033477483</v>
      </c>
      <c r="R23" s="37">
        <f>+VLOOKUP($C23,'1.1 Demanda Histórica'!$C$5:$S$38,MATCH(R$6,'1.1 Demanda Histórica'!$C$5:$S$5,0),0)</f>
        <v>265418.96266000316</v>
      </c>
      <c r="S23" s="37">
        <f>+VLOOKUP($C23,'1.1 Demanda Histórica'!$C$5:$T$38,MATCH(S$6,'1.1 Demanda Histórica'!$C$5:$T$5,0),0)</f>
        <v>283564.39101022552</v>
      </c>
      <c r="T23" s="37">
        <f>+VLOOKUP($C23,'1.1 Demanda Histórica'!$C$5:$U$38,MATCH(T$6,'1.1 Demanda Histórica'!$C$5:$U$5,0),0)</f>
        <v>573181.59967029723</v>
      </c>
      <c r="U23" s="38">
        <f>+IFERROR(T23*(1+'1.4 Tasas Proyección'!E22),"")</f>
        <v>608198.06516964769</v>
      </c>
      <c r="V23" s="38">
        <f>+IFERROR(U23*(1+'1.4 Tasas Proyección'!F22),"")</f>
        <v>653065.65716302709</v>
      </c>
      <c r="W23" s="38">
        <f>+IFERROR(V23*(1+'1.4 Tasas Proyección'!G22),"")</f>
        <v>695971.88232762669</v>
      </c>
      <c r="X23" s="38">
        <f>+IFERROR(W23*(1+'1.4 Tasas Proyección'!H22),"")</f>
        <v>738558.96093768207</v>
      </c>
      <c r="Y23" s="38">
        <f>+IFERROR(X23*(1+'1.4 Tasas Proyección'!I22),"")</f>
        <v>794932.10089768027</v>
      </c>
      <c r="Z23" s="38">
        <f>+IFERROR(Y23*(1+'1.4 Tasas Proyección'!J22),"")</f>
        <v>850726.73776398145</v>
      </c>
      <c r="AA23" s="38">
        <f>+IFERROR(Z23*(1+'1.4 Tasas Proyección'!K22),"")</f>
        <v>897234.66509688389</v>
      </c>
      <c r="AB23" s="38">
        <f>+IFERROR(AA23*(1+'1.4 Tasas Proyección'!L22),"")</f>
        <v>943787.94479862053</v>
      </c>
      <c r="AC23" s="38">
        <f>+IFERROR(AB23*(1+'1.4 Tasas Proyección'!M22),"")</f>
        <v>990387.83830513398</v>
      </c>
      <c r="AD23" s="38">
        <f>+IFERROR(AC23*(1+'1.4 Tasas Proyección'!N22),"")</f>
        <v>1023220.6111917513</v>
      </c>
      <c r="AE23" s="38">
        <f>+IFERROR(AD23*(1+'1.4 Tasas Proyección'!O22),"")</f>
        <v>1056102.0582509246</v>
      </c>
      <c r="AF23" s="38">
        <f>+IFERROR(AE23*(1+'1.4 Tasas Proyección'!P22),"")</f>
        <v>1089033.2042626522</v>
      </c>
      <c r="AG23" s="38">
        <f>+IFERROR(AF23*(1+'1.4 Tasas Proyección'!Q22),"")</f>
        <v>1122015.0931832474</v>
      </c>
      <c r="AH23" s="38">
        <f>+IFERROR(AG23*(1+'1.4 Tasas Proyección'!R22),"")</f>
        <v>1155048.7904564745</v>
      </c>
      <c r="AI23" s="38">
        <f>+IFERROR(AH23*(1+'1.4 Tasas Proyección'!S22),"")</f>
        <v>1188135.3850868396</v>
      </c>
      <c r="AJ23" s="38">
        <f>+IFERROR(AI23*(1+'1.4 Tasas Proyección'!T22),"")</f>
        <v>1221275.9839145208</v>
      </c>
      <c r="AK23" s="38">
        <f>+IFERROR(AJ23*(1+'1.4 Tasas Proyección'!U22),"")</f>
        <v>1254471.7366755656</v>
      </c>
      <c r="AL23" s="38">
        <f>+IFERROR(AK23*(1+'1.4 Tasas Proyección'!V22),"")</f>
        <v>1287723.7405123054</v>
      </c>
      <c r="AM23" s="38">
        <f>+IFERROR(AL23*(1+'1.4 Tasas Proyección'!W22),"")</f>
        <v>1321033.4152439644</v>
      </c>
      <c r="AN23" s="38">
        <f>+IFERROR(AM23*(1+'1.4 Tasas Proyección'!X22),"")</f>
        <v>1354401.0400200356</v>
      </c>
      <c r="AO23" s="125">
        <f>+IFERROR(AN23*(1+'1.4 Tasas Proyección'!Y22),"")</f>
        <v>1387831.5361867433</v>
      </c>
    </row>
    <row r="24" spans="3:41" x14ac:dyDescent="0.2">
      <c r="C24" s="3" t="s">
        <v>68</v>
      </c>
      <c r="D24" s="37">
        <f>+VLOOKUP($C24,'1.1 Demanda Histórica'!$C$5:$N$38,MATCH(D$6,'1.1 Demanda Histórica'!$C$5:$N$5,0),0)</f>
        <v>30788.845999999998</v>
      </c>
      <c r="E24" s="37">
        <f>+VLOOKUP($C24,'1.1 Demanda Histórica'!$C$5:$N$38,MATCH(E$6,'1.1 Demanda Histórica'!$C$5:$N$5,0),0)</f>
        <v>35605.211000000003</v>
      </c>
      <c r="F24" s="40">
        <f>+VLOOKUP($C24,'1.1 Demanda Histórica'!$C$5:$N$38,MATCH(F$6,'1.1 Demanda Histórica'!$C$5:$N$5,0),0)</f>
        <v>38072.339</v>
      </c>
      <c r="G24" s="37">
        <f>+VLOOKUP($C24,'1.1 Demanda Histórica'!$C$5:$N$38,MATCH(G$6,'1.1 Demanda Histórica'!$C$5:$N$5,0),0)</f>
        <v>42004.34</v>
      </c>
      <c r="H24" s="37">
        <f>+VLOOKUP($C24,'1.1 Demanda Histórica'!$C$5:$N$38,MATCH(H$6,'1.1 Demanda Histórica'!$C$5:$N$5,0),0)</f>
        <v>47517.23000000001</v>
      </c>
      <c r="I24" s="37">
        <f>+VLOOKUP($C24,'1.1 Demanda Histórica'!$C$5:$N$38,MATCH(I$6,'1.1 Demanda Histórica'!$C$5:$N$5,0),0)</f>
        <v>52484.02</v>
      </c>
      <c r="J24" s="37">
        <f>+VLOOKUP($C24,'1.1 Demanda Histórica'!$C$5:$N$38,MATCH(J$6,'1.1 Demanda Histórica'!$C$5:$N$5,0),0)</f>
        <v>53306.770000000004</v>
      </c>
      <c r="K24" s="37">
        <f>+VLOOKUP($C24,'1.1 Demanda Histórica'!$C$5:$N$38,MATCH(K$6,'1.1 Demanda Histórica'!$C$5:$N$5,0),0)</f>
        <v>56860.633208277293</v>
      </c>
      <c r="L24" s="37">
        <f>+VLOOKUP($C24,'1.1 Demanda Histórica'!$C$5:$N$38,MATCH(L$6,'1.1 Demanda Histórica'!$C$5:$N$5,0),0)</f>
        <v>58777.941000000013</v>
      </c>
      <c r="M24" s="37">
        <f>+VLOOKUP($C24,'1.1 Demanda Histórica'!$C$5:$N$38,MATCH(M$6,'1.1 Demanda Histórica'!$C$5:$N$5,0),0)</f>
        <v>63410.822000000007</v>
      </c>
      <c r="N24" s="37">
        <f>+VLOOKUP($C24,'1.1 Demanda Histórica'!$C$5:$O$38,MATCH(N$6,'1.1 Demanda Histórica'!$C$5:$O$5,0),0)</f>
        <v>45890.845999999998</v>
      </c>
      <c r="O24" s="37">
        <f>+VLOOKUP($C24,'1.1 Demanda Histórica'!$C$5:$P$38,MATCH(O$6,'1.1 Demanda Histórica'!$C$5:$P$5,0),0)</f>
        <v>46483.463999999971</v>
      </c>
      <c r="P24" s="37">
        <f>+VLOOKUP($C24,'1.1 Demanda Histórica'!$C$5:$Q$38,MATCH(P$6,'1.1 Demanda Histórica'!$C$5:$Q$5,0),0)</f>
        <v>46442.584786284126</v>
      </c>
      <c r="Q24" s="37">
        <f>+VLOOKUP($C24,'1.1 Demanda Histórica'!$C$5:$R$38,MATCH(Q$6,'1.1 Demanda Histórica'!$C$5:$R$5,0),0)</f>
        <v>51259.547956042974</v>
      </c>
      <c r="R24" s="37">
        <f>+VLOOKUP($C24,'1.1 Demanda Histórica'!$C$5:$S$38,MATCH(R$6,'1.1 Demanda Histórica'!$C$5:$S$5,0),0)</f>
        <v>56069.993110290234</v>
      </c>
      <c r="S24" s="37">
        <f>+VLOOKUP($C24,'1.1 Demanda Histórica'!$C$5:$T$38,MATCH(S$6,'1.1 Demanda Histórica'!$C$5:$T$5,0),0)</f>
        <v>48876.491000000002</v>
      </c>
      <c r="T24" s="37">
        <f>+VLOOKUP($C24,'1.1 Demanda Histórica'!$C$5:$U$38,MATCH(T$6,'1.1 Demanda Histórica'!$C$5:$U$5,0),0)</f>
        <v>65689.416198739418</v>
      </c>
      <c r="U24" s="38">
        <f>+IFERROR(T24*(1+'1.4 Tasas Proyección'!E23),"")</f>
        <v>68257.453965449735</v>
      </c>
      <c r="V24" s="38">
        <f>+IFERROR(U24*(1+'1.4 Tasas Proyección'!F23),"")</f>
        <v>71699.176518883687</v>
      </c>
      <c r="W24" s="38">
        <f>+IFERROR(V24*(1+'1.4 Tasas Proyección'!G23),"")</f>
        <v>75563.403918405558</v>
      </c>
      <c r="X24" s="38">
        <f>+IFERROR(W24*(1+'1.4 Tasas Proyección'!H23),"")</f>
        <v>79501.045191939949</v>
      </c>
      <c r="Y24" s="38">
        <f>+IFERROR(X24*(1+'1.4 Tasas Proyección'!I23),"")</f>
        <v>83494.72530507078</v>
      </c>
      <c r="Z24" s="38">
        <f>+IFERROR(Y24*(1+'1.4 Tasas Proyección'!J23),"")</f>
        <v>87544.179006577688</v>
      </c>
      <c r="AA24" s="38">
        <f>+IFERROR(Z24*(1+'1.4 Tasas Proyección'!K23),"")</f>
        <v>91648.843403714403</v>
      </c>
      <c r="AB24" s="38">
        <f>+IFERROR(AA24*(1+'1.4 Tasas Proyección'!L23),"")</f>
        <v>95808.556442081477</v>
      </c>
      <c r="AC24" s="38">
        <f>+IFERROR(AB24*(1+'1.4 Tasas Proyección'!M23),"")</f>
        <v>100023.15973164611</v>
      </c>
      <c r="AD24" s="38">
        <f>+IFERROR(AC24*(1+'1.4 Tasas Proyección'!N23),"")</f>
        <v>104292.57098255798</v>
      </c>
      <c r="AE24" s="38">
        <f>+IFERROR(AD24*(1+'1.4 Tasas Proyección'!O23),"")</f>
        <v>108616.75796958404</v>
      </c>
      <c r="AF24" s="38">
        <f>+IFERROR(AE24*(1+'1.4 Tasas Proyección'!P23),"")</f>
        <v>112995.74098058528</v>
      </c>
      <c r="AG24" s="38">
        <f>+IFERROR(AF24*(1+'1.4 Tasas Proyección'!Q23),"")</f>
        <v>117429.58875223817</v>
      </c>
      <c r="AH24" s="38">
        <f>+IFERROR(AG24*(1+'1.4 Tasas Proyección'!R23),"")</f>
        <v>121918.41635923747</v>
      </c>
      <c r="AI24" s="38">
        <f>+IFERROR(AH24*(1+'1.4 Tasas Proyección'!S23),"")</f>
        <v>126462.38375068932</v>
      </c>
      <c r="AJ24" s="38">
        <f>+IFERROR(AI24*(1+'1.4 Tasas Proyección'!T23),"")</f>
        <v>131061.69143094805</v>
      </c>
      <c r="AK24" s="38">
        <f>+IFERROR(AJ24*(1+'1.4 Tasas Proyección'!U23),"")</f>
        <v>135716.58904162556</v>
      </c>
      <c r="AL24" s="38">
        <f>+IFERROR(AK24*(1+'1.4 Tasas Proyección'!V23),"")</f>
        <v>140427.33418791633</v>
      </c>
      <c r="AM24" s="38">
        <f>+IFERROR(AL24*(1+'1.4 Tasas Proyección'!W23),"")</f>
        <v>145194.34787902961</v>
      </c>
      <c r="AN24" s="38">
        <f>+IFERROR(AM24*(1+'1.4 Tasas Proyección'!X23),"")</f>
        <v>150017.59760865261</v>
      </c>
      <c r="AO24" s="125">
        <f>+IFERROR(AN24*(1+'1.4 Tasas Proyección'!Y23),"")</f>
        <v>154899.0459868027</v>
      </c>
    </row>
    <row r="25" spans="3:41" x14ac:dyDescent="0.2">
      <c r="C25" s="3" t="s">
        <v>69</v>
      </c>
      <c r="D25" s="37">
        <f>+VLOOKUP($C25,'1.1 Demanda Histórica'!$C$5:$N$38,MATCH(D$6,'1.1 Demanda Histórica'!$C$5:$N$5,0),0)</f>
        <v>25598</v>
      </c>
      <c r="E25" s="37">
        <f>+VLOOKUP($C25,'1.1 Demanda Histórica'!$C$5:$N$38,MATCH(E$6,'1.1 Demanda Histórica'!$C$5:$N$5,0),0)</f>
        <v>26758</v>
      </c>
      <c r="F25" s="40">
        <f>+VLOOKUP($C25,'1.1 Demanda Histórica'!$C$5:$N$38,MATCH(F$6,'1.1 Demanda Histórica'!$C$5:$N$5,0),0)</f>
        <v>25727</v>
      </c>
      <c r="G25" s="37">
        <f>+VLOOKUP($C25,'1.1 Demanda Histórica'!$C$5:$N$38,MATCH(G$6,'1.1 Demanda Histórica'!$C$5:$N$5,0),0)</f>
        <v>26041</v>
      </c>
      <c r="H25" s="37">
        <f>+VLOOKUP($C25,'1.1 Demanda Histórica'!$C$5:$N$38,MATCH(H$6,'1.1 Demanda Histórica'!$C$5:$N$5,0),0)</f>
        <v>28176</v>
      </c>
      <c r="I25" s="37">
        <f>+VLOOKUP($C25,'1.1 Demanda Histórica'!$C$5:$N$38,MATCH(I$6,'1.1 Demanda Histórica'!$C$5:$N$5,0),0)</f>
        <v>29558</v>
      </c>
      <c r="J25" s="37">
        <f>+VLOOKUP($C25,'1.1 Demanda Histórica'!$C$5:$N$38,MATCH(J$6,'1.1 Demanda Histórica'!$C$5:$N$5,0),0)</f>
        <v>31112</v>
      </c>
      <c r="K25" s="37">
        <f>+VLOOKUP($C25,'1.1 Demanda Histórica'!$C$5:$N$38,MATCH(K$6,'1.1 Demanda Histórica'!$C$5:$N$5,0),0)</f>
        <v>33159</v>
      </c>
      <c r="L25" s="37">
        <f>+VLOOKUP($C25,'1.1 Demanda Histórica'!$C$5:$N$38,MATCH(L$6,'1.1 Demanda Histórica'!$C$5:$N$5,0),0)</f>
        <v>35236.758000000002</v>
      </c>
      <c r="M25" s="37">
        <f>+VLOOKUP($C25,'1.1 Demanda Histórica'!$C$5:$N$38,MATCH(M$6,'1.1 Demanda Histórica'!$C$5:$N$5,0),0)</f>
        <v>37681.475999999995</v>
      </c>
      <c r="N25" s="37">
        <f>+VLOOKUP($C25,'1.1 Demanda Histórica'!$C$5:$O$38,MATCH(N$6,'1.1 Demanda Histórica'!$C$5:$O$5,0),0)</f>
        <v>38941.022000000004</v>
      </c>
      <c r="O25" s="37">
        <f>+VLOOKUP($C25,'1.1 Demanda Histórica'!$C$5:$P$38,MATCH(O$6,'1.1 Demanda Histórica'!$C$5:$P$5,0),0)</f>
        <v>41187.03</v>
      </c>
      <c r="P25" s="37">
        <f>+VLOOKUP($C25,'1.1 Demanda Histórica'!$C$5:$Q$38,MATCH(P$6,'1.1 Demanda Histórica'!$C$5:$Q$5,0),0)</f>
        <v>41530.488000000005</v>
      </c>
      <c r="Q25" s="37">
        <f>+VLOOKUP($C25,'1.1 Demanda Histórica'!$C$5:$R$38,MATCH(Q$6,'1.1 Demanda Histórica'!$C$5:$R$5,0),0)</f>
        <v>43819.499989353753</v>
      </c>
      <c r="R25" s="37">
        <f>+VLOOKUP($C25,'1.1 Demanda Histórica'!$C$5:$S$38,MATCH(R$6,'1.1 Demanda Histórica'!$C$5:$S$5,0),0)</f>
        <v>49164.396000000001</v>
      </c>
      <c r="S25" s="37">
        <f>+VLOOKUP($C25,'1.1 Demanda Histórica'!$C$5:$T$38,MATCH(S$6,'1.1 Demanda Histórica'!$C$5:$T$5,0),0)</f>
        <v>50341.017999999996</v>
      </c>
      <c r="T25" s="37">
        <f>+VLOOKUP($C25,'1.1 Demanda Histórica'!$C$5:$U$38,MATCH(T$6,'1.1 Demanda Histórica'!$C$5:$U$5,0),0)</f>
        <v>53340.669349392891</v>
      </c>
      <c r="U25" s="38">
        <f>+IFERROR(T25*(1+'1.4 Tasas Proyección'!E24),"")</f>
        <v>60587.690197278382</v>
      </c>
      <c r="V25" s="38">
        <f>+IFERROR(U25*(1+'1.4 Tasas Proyección'!F24),"")</f>
        <v>62760.225525693029</v>
      </c>
      <c r="W25" s="38">
        <f>+IFERROR(V25*(1+'1.4 Tasas Proyección'!G24),"")</f>
        <v>64741.527560941126</v>
      </c>
      <c r="X25" s="38">
        <f>+IFERROR(W25*(1+'1.4 Tasas Proyección'!H24),"")</f>
        <v>67027.580166584594</v>
      </c>
      <c r="Y25" s="38">
        <f>+IFERROR(X25*(1+'1.4 Tasas Proyección'!I24),"")</f>
        <v>69401.838394741455</v>
      </c>
      <c r="Z25" s="38">
        <f>+IFERROR(Y25*(1+'1.4 Tasas Proyección'!J24),"")</f>
        <v>71832.884702964162</v>
      </c>
      <c r="AA25" s="38">
        <f>+IFERROR(Z25*(1+'1.4 Tasas Proyección'!K24),"")</f>
        <v>74324.639926864314</v>
      </c>
      <c r="AB25" s="38">
        <f>+IFERROR(AA25*(1+'1.4 Tasas Proyección'!L24),"")</f>
        <v>76877.842117397478</v>
      </c>
      <c r="AC25" s="38">
        <f>+IFERROR(AB25*(1+'1.4 Tasas Proyección'!M24),"")</f>
        <v>79494.063071667624</v>
      </c>
      <c r="AD25" s="38">
        <f>+IFERROR(AC25*(1+'1.4 Tasas Proyección'!N24),"")</f>
        <v>82174.70383064459</v>
      </c>
      <c r="AE25" s="38">
        <f>+IFERROR(AD25*(1+'1.4 Tasas Proyección'!O24),"")</f>
        <v>84921.253217292309</v>
      </c>
      <c r="AF25" s="38">
        <f>+IFERROR(AE25*(1+'1.4 Tasas Proyección'!P24),"")</f>
        <v>87735.2224138444</v>
      </c>
      <c r="AG25" s="38">
        <f>+IFERROR(AF25*(1+'1.4 Tasas Proyección'!Q24),"")</f>
        <v>90618.16267255506</v>
      </c>
      <c r="AH25" s="38">
        <f>+IFERROR(AG25*(1+'1.4 Tasas Proyección'!R24),"")</f>
        <v>93571.661867164512</v>
      </c>
      <c r="AI25" s="38">
        <f>+IFERROR(AH25*(1+'1.4 Tasas Proyección'!S24),"")</f>
        <v>96597.34592544871</v>
      </c>
      <c r="AJ25" s="38">
        <f>+IFERROR(AI25*(1+'1.4 Tasas Proyección'!T24),"")</f>
        <v>99696.88130916626</v>
      </c>
      <c r="AK25" s="38">
        <f>+IFERROR(AJ25*(1+'1.4 Tasas Proyección'!U24),"")</f>
        <v>102871.96836527763</v>
      </c>
      <c r="AL25" s="38">
        <f>+IFERROR(AK25*(1+'1.4 Tasas Proyección'!V24),"")</f>
        <v>106124.37186323058</v>
      </c>
      <c r="AM25" s="38">
        <f>+IFERROR(AL25*(1+'1.4 Tasas Proyección'!W24),"")</f>
        <v>109455.80566687364</v>
      </c>
      <c r="AN25" s="38">
        <f>+IFERROR(AM25*(1+'1.4 Tasas Proyección'!X24),"")</f>
        <v>112868.38901679582</v>
      </c>
      <c r="AO25" s="125">
        <f>+IFERROR(AN25*(1+'1.4 Tasas Proyección'!Y24),"")</f>
        <v>116362.86299575935</v>
      </c>
    </row>
    <row r="26" spans="3:41" x14ac:dyDescent="0.2">
      <c r="C26" s="3" t="s">
        <v>70</v>
      </c>
      <c r="D26" s="37">
        <f>+VLOOKUP($C26,'1.1 Demanda Histórica'!$C$5:$N$38,MATCH(D$6,'1.1 Demanda Histórica'!$C$5:$N$5,0),0)</f>
        <v>30461.520000000004</v>
      </c>
      <c r="E26" s="37">
        <f>+VLOOKUP($C26,'1.1 Demanda Histórica'!$C$5:$N$38,MATCH(E$6,'1.1 Demanda Histórica'!$C$5:$N$5,0),0)</f>
        <v>30726.199999999997</v>
      </c>
      <c r="F26" s="40">
        <f>+VLOOKUP($C26,'1.1 Demanda Histórica'!$C$5:$N$38,MATCH(F$6,'1.1 Demanda Histórica'!$C$5:$N$5,0),0)</f>
        <v>29615.128000000001</v>
      </c>
      <c r="G26" s="37">
        <f>+VLOOKUP($C26,'1.1 Demanda Histórica'!$C$5:$N$38,MATCH(G$6,'1.1 Demanda Histórica'!$C$5:$N$5,0),0)</f>
        <v>30745</v>
      </c>
      <c r="H26" s="37">
        <f>+VLOOKUP($C26,'1.1 Demanda Histórica'!$C$5:$N$38,MATCH(H$6,'1.1 Demanda Histórica'!$C$5:$N$5,0),0)</f>
        <v>33201.67</v>
      </c>
      <c r="I26" s="37">
        <f>+VLOOKUP($C26,'1.1 Demanda Histórica'!$C$5:$N$38,MATCH(I$6,'1.1 Demanda Histórica'!$C$5:$N$5,0),0)</f>
        <v>32181.769999999997</v>
      </c>
      <c r="J26" s="37">
        <f>+VLOOKUP($C26,'1.1 Demanda Histórica'!$C$5:$N$38,MATCH(J$6,'1.1 Demanda Histórica'!$C$5:$N$5,0),0)</f>
        <v>36409.836759512007</v>
      </c>
      <c r="K26" s="37">
        <f>+VLOOKUP($C26,'1.1 Demanda Histórica'!$C$5:$N$38,MATCH(K$6,'1.1 Demanda Histórica'!$C$5:$N$5,0),0)</f>
        <v>37810.202984263706</v>
      </c>
      <c r="L26" s="37">
        <f>+VLOOKUP($C26,'1.1 Demanda Histórica'!$C$5:$N$38,MATCH(L$6,'1.1 Demanda Histórica'!$C$5:$N$5,0),0)</f>
        <v>41514.886684970006</v>
      </c>
      <c r="M26" s="37">
        <f>+VLOOKUP($C26,'1.1 Demanda Histórica'!$C$5:$N$38,MATCH(M$6,'1.1 Demanda Histórica'!$C$5:$N$5,0),0)</f>
        <v>45469.176362729995</v>
      </c>
      <c r="N26" s="37">
        <f>+VLOOKUP($C26,'1.1 Demanda Histórica'!$C$5:$O$38,MATCH(N$6,'1.1 Demanda Histórica'!$C$5:$O$5,0),0)</f>
        <v>46428.260070719996</v>
      </c>
      <c r="O26" s="37">
        <f>+VLOOKUP($C26,'1.1 Demanda Histórica'!$C$5:$P$38,MATCH(O$6,'1.1 Demanda Histórica'!$C$5:$P$5,0),0)</f>
        <v>43136.91331433392</v>
      </c>
      <c r="P26" s="37">
        <f>+VLOOKUP($C26,'1.1 Demanda Histórica'!$C$5:$Q$38,MATCH(P$6,'1.1 Demanda Histórica'!$C$5:$Q$5,0),0)</f>
        <v>40880.465532100003</v>
      </c>
      <c r="Q26" s="37">
        <f>+VLOOKUP($C26,'1.1 Demanda Histórica'!$C$5:$R$38,MATCH(Q$6,'1.1 Demanda Histórica'!$C$5:$R$5,0),0)</f>
        <v>48108.869487014032</v>
      </c>
      <c r="R26" s="37">
        <f>+VLOOKUP($C26,'1.1 Demanda Histórica'!$C$5:$S$38,MATCH(R$6,'1.1 Demanda Histórica'!$C$5:$S$5,0),0)</f>
        <v>53255.894896484249</v>
      </c>
      <c r="S26" s="37">
        <f>+VLOOKUP($C26,'1.1 Demanda Histórica'!$C$5:$T$38,MATCH(S$6,'1.1 Demanda Histórica'!$C$5:$T$5,0),0)</f>
        <v>51220.596044624952</v>
      </c>
      <c r="T26" s="37">
        <f>+VLOOKUP($C26,'1.1 Demanda Histórica'!$C$5:$U$38,MATCH(T$6,'1.1 Demanda Histórica'!$C$5:$U$5,0),0)</f>
        <v>55841</v>
      </c>
      <c r="U26" s="38">
        <f>+IFERROR(T26*(1+'1.4 Tasas Proyección'!E25),"")</f>
        <v>59386.526922377176</v>
      </c>
      <c r="V26" s="38">
        <f>+IFERROR(U26*(1+'1.4 Tasas Proyección'!F25),"")</f>
        <v>63291.420150206381</v>
      </c>
      <c r="W26" s="38">
        <f>+IFERROR(V26*(1+'1.4 Tasas Proyección'!G25),"")</f>
        <v>67074.127579333857</v>
      </c>
      <c r="X26" s="38">
        <f>+IFERROR(W26*(1+'1.4 Tasas Proyección'!H25),"")</f>
        <v>70811.691443273754</v>
      </c>
      <c r="Y26" s="38">
        <f>+IFERROR(X26*(1+'1.4 Tasas Proyección'!I25),"")</f>
        <v>74521.978374712562</v>
      </c>
      <c r="Z26" s="38">
        <f>+IFERROR(Y26*(1+'1.4 Tasas Proyección'!J25),"")</f>
        <v>78202.913955886732</v>
      </c>
      <c r="AA26" s="38">
        <f>+IFERROR(Z26*(1+'1.4 Tasas Proyección'!K25),"")</f>
        <v>81854.250866045957</v>
      </c>
      <c r="AB26" s="38">
        <f>+IFERROR(AA26*(1+'1.4 Tasas Proyección'!L25),"")</f>
        <v>85475.273247801801</v>
      </c>
      <c r="AC26" s="38">
        <f>+IFERROR(AB26*(1+'1.4 Tasas Proyección'!M25),"")</f>
        <v>89065.368603004928</v>
      </c>
      <c r="AD26" s="38">
        <f>+IFERROR(AC26*(1+'1.4 Tasas Proyección'!N25),"")</f>
        <v>92623.881300219509</v>
      </c>
      <c r="AE26" s="38">
        <f>+IFERROR(AD26*(1+'1.4 Tasas Proyección'!O25),"")</f>
        <v>96150.14967730346</v>
      </c>
      <c r="AF26" s="38">
        <f>+IFERROR(AE26*(1+'1.4 Tasas Proyección'!P25),"")</f>
        <v>99643.496211723323</v>
      </c>
      <c r="AG26" s="38">
        <f>+IFERROR(AF26*(1+'1.4 Tasas Proyección'!Q25),"")</f>
        <v>103103.22960323057</v>
      </c>
      <c r="AH26" s="38">
        <f>+IFERROR(AG26*(1+'1.4 Tasas Proyección'!R25),"")</f>
        <v>106528.64412386168</v>
      </c>
      <c r="AI26" s="38">
        <f>+IFERROR(AH26*(1+'1.4 Tasas Proyección'!S25),"")</f>
        <v>109919.01840354013</v>
      </c>
      <c r="AJ26" s="38">
        <f>+IFERROR(AI26*(1+'1.4 Tasas Proyección'!T25),"")</f>
        <v>113273.61925117442</v>
      </c>
      <c r="AK26" s="38">
        <f>+IFERROR(AJ26*(1+'1.4 Tasas Proyección'!U25),"")</f>
        <v>116591.6850594729</v>
      </c>
      <c r="AL26" s="38">
        <f>+IFERROR(AK26*(1+'1.4 Tasas Proyección'!V25),"")</f>
        <v>119872.48906004197</v>
      </c>
      <c r="AM26" s="38">
        <f>+IFERROR(AL26*(1+'1.4 Tasas Proyección'!W25),"")</f>
        <v>123115.09073698889</v>
      </c>
      <c r="AN26" s="38">
        <f>+IFERROR(AM26*(1+'1.4 Tasas Proyección'!X25),"")</f>
        <v>126319.305176258</v>
      </c>
      <c r="AO26" s="125">
        <f>+IFERROR(AN26*(1+'1.4 Tasas Proyección'!Y25),"")</f>
        <v>129481.87238229583</v>
      </c>
    </row>
    <row r="27" spans="3:41" x14ac:dyDescent="0.2">
      <c r="C27" s="3" t="s">
        <v>71</v>
      </c>
      <c r="D27" s="37">
        <f>+VLOOKUP($C27,'1.1 Demanda Histórica'!$C$5:$N$38,MATCH(D$6,'1.1 Demanda Histórica'!$C$5:$N$5,0),0)</f>
        <v>121417.4222</v>
      </c>
      <c r="E27" s="37">
        <f>+VLOOKUP($C27,'1.1 Demanda Histórica'!$C$5:$N$38,MATCH(E$6,'1.1 Demanda Histórica'!$C$5:$N$5,0),0)</f>
        <v>127490.45699999999</v>
      </c>
      <c r="F27" s="40">
        <f>+VLOOKUP($C27,'1.1 Demanda Histórica'!$C$5:$N$38,MATCH(F$6,'1.1 Demanda Histórica'!$C$5:$N$5,0),0)</f>
        <v>116234.6391</v>
      </c>
      <c r="G27" s="37">
        <f>+VLOOKUP($C27,'1.1 Demanda Histórica'!$C$5:$N$38,MATCH(G$6,'1.1 Demanda Histórica'!$C$5:$N$5,0),0)</f>
        <v>124218.53775437801</v>
      </c>
      <c r="H27" s="37">
        <f>+VLOOKUP($C27,'1.1 Demanda Histórica'!$C$5:$N$38,MATCH(H$6,'1.1 Demanda Histórica'!$C$5:$N$5,0),0)</f>
        <v>134632.43283037</v>
      </c>
      <c r="I27" s="37">
        <f>+VLOOKUP($C27,'1.1 Demanda Histórica'!$C$5:$N$38,MATCH(I$6,'1.1 Demanda Histórica'!$C$5:$N$5,0),0)</f>
        <v>133525.09043175</v>
      </c>
      <c r="J27" s="37">
        <f>+VLOOKUP($C27,'1.1 Demanda Histórica'!$C$5:$N$38,MATCH(J$6,'1.1 Demanda Histórica'!$C$5:$N$5,0),0)</f>
        <v>142464.10725576998</v>
      </c>
      <c r="K27" s="37">
        <f>+VLOOKUP($C27,'1.1 Demanda Histórica'!$C$5:$N$38,MATCH(K$6,'1.1 Demanda Histórica'!$C$5:$N$5,0),0)</f>
        <v>153050.25018012171</v>
      </c>
      <c r="L27" s="37">
        <f>+VLOOKUP($C27,'1.1 Demanda Histórica'!$C$5:$N$38,MATCH(L$6,'1.1 Demanda Histórica'!$C$5:$N$5,0),0)</f>
        <v>167790.29407676414</v>
      </c>
      <c r="M27" s="37">
        <f>+VLOOKUP($C27,'1.1 Demanda Histórica'!$C$5:$N$38,MATCH(M$6,'1.1 Demanda Histórica'!$C$5:$N$5,0),0)</f>
        <v>171862.6963886515</v>
      </c>
      <c r="N27" s="37">
        <f>+VLOOKUP($C27,'1.1 Demanda Histórica'!$C$5:$O$38,MATCH(N$6,'1.1 Demanda Histórica'!$C$5:$O$5,0),0)</f>
        <v>159067.86577009712</v>
      </c>
      <c r="O27" s="37">
        <f>+VLOOKUP($C27,'1.1 Demanda Histórica'!$C$5:$P$38,MATCH(O$6,'1.1 Demanda Histórica'!$C$5:$P$5,0),0)</f>
        <v>157912.25375835219</v>
      </c>
      <c r="P27" s="37">
        <f>+VLOOKUP($C27,'1.1 Demanda Histórica'!$C$5:$Q$38,MATCH(P$6,'1.1 Demanda Histórica'!$C$5:$Q$5,0),0)</f>
        <v>147274.63852017964</v>
      </c>
      <c r="Q27" s="37">
        <f>+VLOOKUP($C27,'1.1 Demanda Histórica'!$C$5:$R$38,MATCH(Q$6,'1.1 Demanda Histórica'!$C$5:$R$5,0),0)</f>
        <v>138884.95526614567</v>
      </c>
      <c r="R27" s="37">
        <f>+VLOOKUP($C27,'1.1 Demanda Histórica'!$C$5:$S$38,MATCH(R$6,'1.1 Demanda Histórica'!$C$5:$S$5,0),0)</f>
        <v>152374.7288773387</v>
      </c>
      <c r="S27" s="37">
        <f>+VLOOKUP($C27,'1.1 Demanda Histórica'!$C$5:$T$38,MATCH(S$6,'1.1 Demanda Histórica'!$C$5:$T$5,0),0)</f>
        <v>155084.16662148383</v>
      </c>
      <c r="T27" s="37">
        <f>+VLOOKUP($C27,'1.1 Demanda Histórica'!$C$5:$U$38,MATCH(T$6,'1.1 Demanda Histórica'!$C$5:$U$5,0),0)</f>
        <v>166062.98875243383</v>
      </c>
      <c r="U27" s="38">
        <f>+IFERROR(T27*(1+'1.4 Tasas Proyección'!E26),"")</f>
        <v>175291.23749535516</v>
      </c>
      <c r="V27" s="38">
        <f>+IFERROR(U27*(1+'1.4 Tasas Proyección'!F26),"")</f>
        <v>185659.48437533557</v>
      </c>
      <c r="W27" s="38">
        <f>+IFERROR(V27*(1+'1.4 Tasas Proyección'!G26),"")</f>
        <v>195675.07913466383</v>
      </c>
      <c r="X27" s="38">
        <f>+IFERROR(W27*(1+'1.4 Tasas Proyección'!H26),"")</f>
        <v>205609.83944710717</v>
      </c>
      <c r="Y27" s="38">
        <f>+IFERROR(X27*(1+'1.4 Tasas Proyección'!I26),"")</f>
        <v>215516.3695907385</v>
      </c>
      <c r="Z27" s="38">
        <f>+IFERROR(Y27*(1+'1.4 Tasas Proyección'!J26),"")</f>
        <v>225392.5226539264</v>
      </c>
      <c r="AA27" s="38">
        <f>+IFERROR(Z27*(1+'1.4 Tasas Proyección'!K26),"")</f>
        <v>235238.04267289909</v>
      </c>
      <c r="AB27" s="38">
        <f>+IFERROR(AA27*(1+'1.4 Tasas Proyección'!L26),"")</f>
        <v>245052.18877347957</v>
      </c>
      <c r="AC27" s="38">
        <f>+IFERROR(AB27*(1+'1.4 Tasas Proyección'!M26),"")</f>
        <v>254834.32705278465</v>
      </c>
      <c r="AD27" s="38">
        <f>+IFERROR(AC27*(1+'1.4 Tasas Proyección'!N26),"")</f>
        <v>264583.77896728291</v>
      </c>
      <c r="AE27" s="38">
        <f>+IFERROR(AD27*(1+'1.4 Tasas Proyección'!O26),"")</f>
        <v>274299.85973198345</v>
      </c>
      <c r="AF27" s="38">
        <f>+IFERROR(AE27*(1+'1.4 Tasas Proyección'!P26),"")</f>
        <v>283981.86814723752</v>
      </c>
      <c r="AG27" s="38">
        <f>+IFERROR(AF27*(1+'1.4 Tasas Proyección'!Q26),"")</f>
        <v>293629.08875419659</v>
      </c>
      <c r="AH27" s="38">
        <f>+IFERROR(AG27*(1+'1.4 Tasas Proyección'!R26),"")</f>
        <v>303240.79116209678</v>
      </c>
      <c r="AI27" s="38">
        <f>+IFERROR(AH27*(1+'1.4 Tasas Proyección'!S26),"")</f>
        <v>312816.22879142454</v>
      </c>
      <c r="AJ27" s="38">
        <f>+IFERROR(AI27*(1+'1.4 Tasas Proyección'!T26),"")</f>
        <v>322354.6428285446</v>
      </c>
      <c r="AK27" s="38">
        <f>+IFERROR(AJ27*(1+'1.4 Tasas Proyección'!U26),"")</f>
        <v>331855.24505057343</v>
      </c>
      <c r="AL27" s="38">
        <f>+IFERROR(AK27*(1+'1.4 Tasas Proyección'!V26),"")</f>
        <v>341317.28329102538</v>
      </c>
      <c r="AM27" s="38">
        <f>+IFERROR(AL27*(1+'1.4 Tasas Proyección'!W26),"")</f>
        <v>350739.78416616633</v>
      </c>
      <c r="AN27" s="38">
        <f>+IFERROR(AM27*(1+'1.4 Tasas Proyección'!X26),"")</f>
        <v>360122.55629982112</v>
      </c>
      <c r="AO27" s="125">
        <f>+IFERROR(AN27*(1+'1.4 Tasas Proyección'!Y26),"")</f>
        <v>369462.22577064403</v>
      </c>
    </row>
    <row r="28" spans="3:41" x14ac:dyDescent="0.2">
      <c r="C28" s="3" t="s">
        <v>72</v>
      </c>
      <c r="D28" s="37">
        <f>+VLOOKUP($C28,'1.1 Demanda Histórica'!$C$5:$N$38,MATCH(D$6,'1.1 Demanda Histórica'!$C$5:$N$5,0),0)</f>
        <v>47319</v>
      </c>
      <c r="E28" s="37">
        <f>+VLOOKUP($C28,'1.1 Demanda Histórica'!$C$5:$N$38,MATCH(E$6,'1.1 Demanda Histórica'!$C$5:$N$5,0),0)</f>
        <v>54924</v>
      </c>
      <c r="F28" s="40">
        <f>+VLOOKUP($C28,'1.1 Demanda Histórica'!$C$5:$N$38,MATCH(F$6,'1.1 Demanda Histórica'!$C$5:$N$5,0),0)</f>
        <v>55979</v>
      </c>
      <c r="G28" s="37">
        <f>+VLOOKUP($C28,'1.1 Demanda Histórica'!$C$5:$N$38,MATCH(G$6,'1.1 Demanda Histórica'!$C$5:$N$5,0),0)</f>
        <v>63165</v>
      </c>
      <c r="H28" s="37">
        <f>+VLOOKUP($C28,'1.1 Demanda Histórica'!$C$5:$N$38,MATCH(H$6,'1.1 Demanda Histórica'!$C$5:$N$5,0),0)</f>
        <v>71166</v>
      </c>
      <c r="I28" s="37">
        <f>+VLOOKUP($C28,'1.1 Demanda Histórica'!$C$5:$N$38,MATCH(I$6,'1.1 Demanda Histórica'!$C$5:$N$5,0),0)</f>
        <v>79709.396999999997</v>
      </c>
      <c r="J28" s="37">
        <f>+VLOOKUP($C28,'1.1 Demanda Histórica'!$C$5:$N$38,MATCH(J$6,'1.1 Demanda Histórica'!$C$5:$N$5,0),0)</f>
        <v>83232</v>
      </c>
      <c r="K28" s="37">
        <f>+VLOOKUP($C28,'1.1 Demanda Histórica'!$C$5:$N$38,MATCH(K$6,'1.1 Demanda Histórica'!$C$5:$N$5,0),0)</f>
        <v>85439</v>
      </c>
      <c r="L28" s="37">
        <f>+VLOOKUP($C28,'1.1 Demanda Histórica'!$C$5:$N$38,MATCH(L$6,'1.1 Demanda Histórica'!$C$5:$N$5,0),0)</f>
        <v>85907</v>
      </c>
      <c r="M28" s="37">
        <f>+VLOOKUP($C28,'1.1 Demanda Histórica'!$C$5:$N$38,MATCH(M$6,'1.1 Demanda Histórica'!$C$5:$N$5,0),0)</f>
        <v>86869</v>
      </c>
      <c r="N28" s="37">
        <f>+VLOOKUP($C28,'1.1 Demanda Histórica'!$C$5:$O$38,MATCH(N$6,'1.1 Demanda Histórica'!$C$5:$O$5,0),0)</f>
        <v>96968</v>
      </c>
      <c r="O28" s="37">
        <f>+VLOOKUP($C28,'1.1 Demanda Histórica'!$C$5:$P$38,MATCH(O$6,'1.1 Demanda Histórica'!$C$5:$P$5,0),0)</f>
        <v>99801</v>
      </c>
      <c r="P28" s="37">
        <f>+VLOOKUP($C28,'1.1 Demanda Histórica'!$C$5:$Q$38,MATCH(P$6,'1.1 Demanda Histórica'!$C$5:$Q$5,0),0)</f>
        <v>102458</v>
      </c>
      <c r="Q28" s="37">
        <f>+VLOOKUP($C28,'1.1 Demanda Histórica'!$C$5:$R$38,MATCH(Q$6,'1.1 Demanda Histórica'!$C$5:$R$5,0),0)</f>
        <v>108959</v>
      </c>
      <c r="R28" s="37">
        <f>+VLOOKUP($C28,'1.1 Demanda Histórica'!$C$5:$S$38,MATCH(R$6,'1.1 Demanda Histórica'!$C$5:$S$5,0),0)</f>
        <v>118528.08482086148</v>
      </c>
      <c r="S28" s="37">
        <f>+VLOOKUP($C28,'1.1 Demanda Histórica'!$C$5:$T$38,MATCH(S$6,'1.1 Demanda Histórica'!$C$5:$T$5,0),0)</f>
        <v>127523.24200000001</v>
      </c>
      <c r="T28" s="37">
        <f>+VLOOKUP($C28,'1.1 Demanda Histórica'!$C$5:$U$38,MATCH(T$6,'1.1 Demanda Histórica'!$C$5:$U$5,0),0)</f>
        <v>135758.59900000005</v>
      </c>
      <c r="U28" s="38">
        <f>+IFERROR(T28*(1+'1.4 Tasas Proyección'!E27),"")</f>
        <v>149000.0344497085</v>
      </c>
      <c r="V28" s="38">
        <f>+IFERROR(U28*(1+'1.4 Tasas Proyección'!F27),"")</f>
        <v>158643.77498695249</v>
      </c>
      <c r="W28" s="38">
        <f>+IFERROR(V28*(1+'1.4 Tasas Proyección'!G27),"")</f>
        <v>170911.62401936707</v>
      </c>
      <c r="X28" s="38">
        <f>+IFERROR(W28*(1+'1.4 Tasas Proyección'!H27),"")</f>
        <v>181902.84165938062</v>
      </c>
      <c r="Y28" s="38">
        <f>+IFERROR(X28*(1+'1.4 Tasas Proyección'!I27),"")</f>
        <v>191245.56970287146</v>
      </c>
      <c r="Z28" s="38">
        <f>+IFERROR(Y28*(1+'1.4 Tasas Proyección'!J27),"")</f>
        <v>200591.26406006658</v>
      </c>
      <c r="AA28" s="38">
        <f>+IFERROR(Z28*(1+'1.4 Tasas Proyección'!K27),"")</f>
        <v>209940.15031988942</v>
      </c>
      <c r="AB28" s="38">
        <f>+IFERROR(AA28*(1+'1.4 Tasas Proyección'!L27),"")</f>
        <v>219292.25537799351</v>
      </c>
      <c r="AC28" s="38">
        <f>+IFERROR(AB28*(1+'1.4 Tasas Proyección'!M27),"")</f>
        <v>228647.65708248699</v>
      </c>
      <c r="AD28" s="38">
        <f>+IFERROR(AC28*(1+'1.4 Tasas Proyección'!N27),"")</f>
        <v>238006.42204135982</v>
      </c>
      <c r="AE28" s="38">
        <f>+IFERROR(AD28*(1+'1.4 Tasas Proyección'!O27),"")</f>
        <v>247368.62155326412</v>
      </c>
      <c r="AF28" s="38">
        <f>+IFERROR(AE28*(1+'1.4 Tasas Proyección'!P27),"")</f>
        <v>256734.32757267926</v>
      </c>
      <c r="AG28" s="38">
        <f>+IFERROR(AF28*(1+'1.4 Tasas Proyección'!Q27),"")</f>
        <v>266103.61377887143</v>
      </c>
      <c r="AH28" s="38">
        <f>+IFERROR(AG28*(1+'1.4 Tasas Proyección'!R27),"")</f>
        <v>275476.55534940702</v>
      </c>
      <c r="AI28" s="38">
        <f>+IFERROR(AH28*(1+'1.4 Tasas Proyección'!S27),"")</f>
        <v>284853.22903083905</v>
      </c>
      <c r="AJ28" s="38">
        <f>+IFERROR(AI28*(1+'1.4 Tasas Proyección'!T27),"")</f>
        <v>294233.71327076812</v>
      </c>
      <c r="AK28" s="38">
        <f>+IFERROR(AJ28*(1+'1.4 Tasas Proyección'!U27),"")</f>
        <v>303618.08780230978</v>
      </c>
      <c r="AL28" s="38">
        <f>+IFERROR(AK28*(1+'1.4 Tasas Proyección'!V27),"")</f>
        <v>313006.43544878508</v>
      </c>
      <c r="AM28" s="38">
        <f>+IFERROR(AL28*(1+'1.4 Tasas Proyección'!W27),"")</f>
        <v>322398.83524485311</v>
      </c>
      <c r="AN28" s="38">
        <f>+IFERROR(AM28*(1+'1.4 Tasas Proyección'!X27),"")</f>
        <v>331795.38946979877</v>
      </c>
      <c r="AO28" s="125">
        <f>+IFERROR(AN28*(1+'1.4 Tasas Proyección'!Y27),"")</f>
        <v>341196.11823266913</v>
      </c>
    </row>
    <row r="29" spans="3:41" x14ac:dyDescent="0.2">
      <c r="C29" s="3" t="s">
        <v>73</v>
      </c>
      <c r="D29" s="37">
        <v>0</v>
      </c>
      <c r="E29" s="37">
        <v>0</v>
      </c>
      <c r="F29" s="40">
        <v>0</v>
      </c>
      <c r="G29" s="37">
        <v>0</v>
      </c>
      <c r="H29" s="37">
        <v>0</v>
      </c>
      <c r="I29" s="37">
        <v>0</v>
      </c>
      <c r="J29" s="37">
        <v>0</v>
      </c>
      <c r="K29" s="37">
        <v>0</v>
      </c>
      <c r="L29" s="37">
        <v>0</v>
      </c>
      <c r="M29" s="37">
        <v>0</v>
      </c>
      <c r="N29" s="37">
        <v>0</v>
      </c>
      <c r="O29" s="37">
        <v>0</v>
      </c>
      <c r="P29" s="37">
        <v>0</v>
      </c>
      <c r="Q29" s="37">
        <f>+VLOOKUP($C29,'1.1 Demanda Histórica'!$C$5:$R$38,MATCH(Q$6,'1.1 Demanda Histórica'!$C$5:$R$5,0),0)</f>
        <v>417.85092057499975</v>
      </c>
      <c r="R29" s="37">
        <f>+VLOOKUP($C29,'1.1 Demanda Histórica'!$C$5:$S$38,MATCH(R$6,'1.1 Demanda Histórica'!$C$5:$S$5,0),0)</f>
        <v>967.59693731590085</v>
      </c>
      <c r="S29" s="37">
        <f>+VLOOKUP($C29,'1.1 Demanda Histórica'!$C$5:$T$38,MATCH(S$6,'1.1 Demanda Histórica'!$C$5:$T$5,0),0)</f>
        <v>1196.2158554530001</v>
      </c>
      <c r="T29" s="37">
        <f>+VLOOKUP($C29,'1.1 Demanda Histórica'!$C$5:$U$38,MATCH(T$6,'1.1 Demanda Histórica'!$C$5:$U$5,0),0)</f>
        <v>1349.2716339999999</v>
      </c>
      <c r="U29" s="38">
        <f>+IFERROR(T29*(1+'1.4 Tasas Proyección'!E28),"")</f>
        <v>1363.7397799662494</v>
      </c>
      <c r="V29" s="38">
        <f>+IFERROR(U29*(1+'1.4 Tasas Proyección'!F28),"")</f>
        <v>1381.0823579461587</v>
      </c>
      <c r="W29" s="38">
        <f>+IFERROR(V29*(1+'1.4 Tasas Proyección'!G28),"")</f>
        <v>1398.4966941059301</v>
      </c>
      <c r="X29" s="38">
        <f>+IFERROR(W29*(1+'1.4 Tasas Proyección'!H28),"")</f>
        <v>1417.5126117694369</v>
      </c>
      <c r="Y29" s="38">
        <f>+IFERROR(X29*(1+'1.4 Tasas Proyección'!I28),"")</f>
        <v>1435.0765713680703</v>
      </c>
      <c r="Z29" s="38">
        <f>+IFERROR(Y29*(1+'1.4 Tasas Proyección'!J28),"")</f>
        <v>1454.2421124704385</v>
      </c>
      <c r="AA29" s="38">
        <f>+IFERROR(Z29*(1+'1.4 Tasas Proyección'!K28),"")</f>
        <v>1473.4855188318063</v>
      </c>
      <c r="AB29" s="38">
        <f>+IFERROR(AA29*(1+'1.4 Tasas Proyección'!L28),"")</f>
        <v>1492.8052636823893</v>
      </c>
      <c r="AC29" s="38">
        <f>+IFERROR(AB29*(1+'1.4 Tasas Proyección'!M28),"")</f>
        <v>1512.202873791972</v>
      </c>
      <c r="AD29" s="38">
        <f>+IFERROR(AC29*(1+'1.4 Tasas Proyección'!N28),"")</f>
        <v>1531.6798759303379</v>
      </c>
      <c r="AE29" s="38">
        <f>+IFERROR(AD29*(1+'1.4 Tasas Proyección'!O28),"")</f>
        <v>1551.2362700974879</v>
      </c>
      <c r="AF29" s="38">
        <f>+IFERROR(AE29*(1+'1.4 Tasas Proyección'!P28),"")</f>
        <v>1572.4018796172945</v>
      </c>
      <c r="AG29" s="38">
        <f>+IFERROR(AF29*(1+'1.4 Tasas Proyección'!Q28),"")</f>
        <v>1592.1216381513652</v>
      </c>
      <c r="AH29" s="38">
        <f>+IFERROR(AG29*(1+'1.4 Tasas Proyección'!R28),"")</f>
        <v>1613.4490852683082</v>
      </c>
      <c r="AI29" s="38">
        <f>+IFERROR(AH29*(1+'1.4 Tasas Proyección'!S28),"")</f>
        <v>1633.3352617088678</v>
      </c>
      <c r="AJ29" s="38">
        <f>+IFERROR(AI29*(1+'1.4 Tasas Proyección'!T28),"")</f>
        <v>1654.8321802718683</v>
      </c>
      <c r="AK29" s="38">
        <f>+IFERROR(AJ29*(1+'1.4 Tasas Proyección'!U28),"")</f>
        <v>1676.4130711730054</v>
      </c>
      <c r="AL29" s="38">
        <f>+IFERROR(AK29*(1+'1.4 Tasas Proyección'!V28),"")</f>
        <v>1698.0809879518481</v>
      </c>
      <c r="AM29" s="38">
        <f>+IFERROR(AL29*(1+'1.4 Tasas Proyección'!W28),"")</f>
        <v>1721.3642271624842</v>
      </c>
      <c r="AN29" s="38">
        <f>+IFERROR(AM29*(1+'1.4 Tasas Proyección'!X28),"")</f>
        <v>1743.207722466522</v>
      </c>
      <c r="AO29" s="125">
        <f>+IFERROR(AN29*(1+'1.4 Tasas Proyección'!Y28),"")</f>
        <v>1766.6665402023527</v>
      </c>
    </row>
    <row r="30" spans="3:41" ht="13.5" thickBot="1" x14ac:dyDescent="0.25">
      <c r="C30" s="3" t="s">
        <v>74</v>
      </c>
      <c r="D30" s="37">
        <v>0</v>
      </c>
      <c r="E30" s="37">
        <v>0</v>
      </c>
      <c r="F30" s="40">
        <v>0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40">
        <f>+VLOOKUP($C30,'1.1 Demanda Histórica'!$C$5:$U$38,MATCH(T$6,'1.1 Demanda Histórica'!$C$5:$U$5,0),0)</f>
        <v>34.049999999999997</v>
      </c>
      <c r="U30" s="38">
        <f>+IFERROR(T30*(1+'1.4 Tasas Proyección'!E29),"")</f>
        <v>68.52</v>
      </c>
      <c r="V30" s="38">
        <f>+IFERROR(U30*(1+'1.4 Tasas Proyección'!F29),"")</f>
        <v>123.94</v>
      </c>
      <c r="W30" s="38">
        <f>+IFERROR(V30*(1+'1.4 Tasas Proyección'!G29),"")</f>
        <v>140.25775761805068</v>
      </c>
      <c r="X30" s="38">
        <f>+IFERROR(W30*(1+'1.4 Tasas Proyección'!H29),"")</f>
        <v>149.27673024734435</v>
      </c>
      <c r="Y30" s="38">
        <f>+IFERROR(X30*(1+'1.4 Tasas Proyección'!I29),"")</f>
        <v>159.3143614794138</v>
      </c>
      <c r="Z30" s="38">
        <f>+IFERROR(Y30*(1+'1.4 Tasas Proyección'!J29),"")</f>
        <v>169.97664185469489</v>
      </c>
      <c r="AA30" s="38">
        <f>+IFERROR(Z30*(1+'1.4 Tasas Proyección'!K29),"")</f>
        <v>188.1106869814686</v>
      </c>
      <c r="AB30" s="38">
        <f>+IFERROR(AA30*(1+'1.4 Tasas Proyección'!L29),"")</f>
        <v>214.08167635884323</v>
      </c>
      <c r="AC30" s="38">
        <f>+IFERROR(AB30*(1+'1.4 Tasas Proyección'!M29),"")</f>
        <v>269.93011475536957</v>
      </c>
      <c r="AD30" s="38">
        <f>+IFERROR(AC30*(1+'1.4 Tasas Proyección'!N29),"")</f>
        <v>280.47982072872605</v>
      </c>
      <c r="AE30" s="38">
        <f>+IFERROR(AD30*(1+'1.4 Tasas Proyección'!O29),"")</f>
        <v>291.44184192754426</v>
      </c>
      <c r="AF30" s="38">
        <f>+IFERROR(AE30*(1+'1.4 Tasas Proyección'!P29),"")</f>
        <v>302.83229290947889</v>
      </c>
      <c r="AG30" s="38">
        <f>+IFERROR(AF30*(1+'1.4 Tasas Proyección'!Q29),"")</f>
        <v>314.66791803907114</v>
      </c>
      <c r="AH30" s="38">
        <f>+IFERROR(AG30*(1+'1.4 Tasas Proyección'!R29),"")</f>
        <v>326.96611610255491</v>
      </c>
      <c r="AI30" s="38">
        <f>+IFERROR(AH30*(1+'1.4 Tasas Proyección'!S29),"")</f>
        <v>339.74496588468605</v>
      </c>
      <c r="AJ30" s="38">
        <f>+IFERROR(AI30*(1+'1.4 Tasas Proyección'!T29),"")</f>
        <v>353.02325274519342</v>
      </c>
      <c r="AK30" s="38">
        <f>+IFERROR(AJ30*(1+'1.4 Tasas Proyección'!U29),"")</f>
        <v>366.82049623391987</v>
      </c>
      <c r="AL30" s="38">
        <f>+IFERROR(AK30*(1+'1.4 Tasas Proyección'!V29),"")</f>
        <v>381.15697878524884</v>
      </c>
      <c r="AM30" s="38">
        <f>+IFERROR(AL30*(1+'1.4 Tasas Proyección'!W29),"")</f>
        <v>396.05377553399791</v>
      </c>
      <c r="AN30" s="38">
        <f>+IFERROR(AM30*(1+'1.4 Tasas Proyección'!X29),"")</f>
        <v>411.53278529661014</v>
      </c>
      <c r="AO30" s="125">
        <f>+IFERROR(AN30*(1+'1.4 Tasas Proyección'!Y29),"")</f>
        <v>427.61676276318633</v>
      </c>
    </row>
    <row r="31" spans="3:41" ht="13.5" thickBot="1" x14ac:dyDescent="0.25">
      <c r="C31" s="41" t="s">
        <v>75</v>
      </c>
      <c r="D31" s="42">
        <f t="shared" ref="D31:AO31" si="34">+SUM(D7:D30)</f>
        <v>20825428.163548179</v>
      </c>
      <c r="E31" s="42">
        <f t="shared" si="34"/>
        <v>21056274.778138176</v>
      </c>
      <c r="F31" s="42">
        <f t="shared" si="34"/>
        <v>21320977.273914833</v>
      </c>
      <c r="G31" s="42">
        <f t="shared" si="34"/>
        <v>22273036.51918852</v>
      </c>
      <c r="H31" s="42">
        <f t="shared" si="34"/>
        <v>23611471.270365722</v>
      </c>
      <c r="I31" s="42">
        <f t="shared" si="34"/>
        <v>25154841.944861233</v>
      </c>
      <c r="J31" s="42">
        <f t="shared" si="34"/>
        <v>26788489.135190617</v>
      </c>
      <c r="K31" s="42">
        <f t="shared" si="34"/>
        <v>27941733.212136954</v>
      </c>
      <c r="L31" s="42">
        <f t="shared" si="34"/>
        <v>28821732.484369561</v>
      </c>
      <c r="M31" s="42">
        <f t="shared" si="34"/>
        <v>29371467.558950569</v>
      </c>
      <c r="N31" s="42">
        <f t="shared" si="34"/>
        <v>28509337.013130128</v>
      </c>
      <c r="O31" s="42">
        <f t="shared" si="34"/>
        <v>26622525.893734943</v>
      </c>
      <c r="P31" s="42">
        <f t="shared" si="34"/>
        <v>25182848.858726613</v>
      </c>
      <c r="Q31" s="42">
        <f t="shared" si="34"/>
        <v>23999350.423000202</v>
      </c>
      <c r="R31" s="42">
        <f t="shared" si="34"/>
        <v>28461299.779650886</v>
      </c>
      <c r="S31" s="42">
        <f t="shared" si="34"/>
        <v>28960572.265784048</v>
      </c>
      <c r="T31" s="42">
        <f t="shared" si="34"/>
        <v>30224828.052357689</v>
      </c>
      <c r="U31" s="197">
        <f t="shared" si="34"/>
        <v>31546095.181109544</v>
      </c>
      <c r="V31" s="197">
        <f t="shared" si="34"/>
        <v>32288373.178548183</v>
      </c>
      <c r="W31" s="197">
        <f t="shared" si="34"/>
        <v>33080290.22038338</v>
      </c>
      <c r="X31" s="197">
        <f t="shared" si="34"/>
        <v>33901012.798502646</v>
      </c>
      <c r="Y31" s="197">
        <f t="shared" si="34"/>
        <v>34727705.395795554</v>
      </c>
      <c r="Z31" s="197">
        <f t="shared" si="34"/>
        <v>35565691.914697871</v>
      </c>
      <c r="AA31" s="197">
        <f t="shared" si="34"/>
        <v>36399032.93456994</v>
      </c>
      <c r="AB31" s="197">
        <f t="shared" si="34"/>
        <v>37239690.81737601</v>
      </c>
      <c r="AC31" s="197">
        <f t="shared" si="34"/>
        <v>38087229.435213342</v>
      </c>
      <c r="AD31" s="197">
        <f t="shared" si="34"/>
        <v>38928366.226801097</v>
      </c>
      <c r="AE31" s="197">
        <f t="shared" si="34"/>
        <v>39777045.537764661</v>
      </c>
      <c r="AF31" s="197">
        <f t="shared" si="34"/>
        <v>40633318.66166655</v>
      </c>
      <c r="AG31" s="197">
        <f t="shared" si="34"/>
        <v>41497458.024971455</v>
      </c>
      <c r="AH31" s="197">
        <f t="shared" si="34"/>
        <v>42369513.73814331</v>
      </c>
      <c r="AI31" s="197">
        <f t="shared" si="34"/>
        <v>43250336.803170197</v>
      </c>
      <c r="AJ31" s="197">
        <f t="shared" si="34"/>
        <v>44139485.729026735</v>
      </c>
      <c r="AK31" s="197">
        <f t="shared" si="34"/>
        <v>45037091.658823177</v>
      </c>
      <c r="AL31" s="197">
        <f t="shared" si="34"/>
        <v>45943361.851220317</v>
      </c>
      <c r="AM31" s="197">
        <f t="shared" si="34"/>
        <v>46856821.800597027</v>
      </c>
      <c r="AN31" s="197">
        <f t="shared" si="34"/>
        <v>47779328.924323224</v>
      </c>
      <c r="AO31" s="209">
        <f t="shared" si="34"/>
        <v>48711463.792022645</v>
      </c>
    </row>
    <row r="32" spans="3:41" ht="13.5" thickBot="1" x14ac:dyDescent="0.25">
      <c r="C32" s="43" t="s">
        <v>149</v>
      </c>
      <c r="D32" s="44"/>
      <c r="E32" s="44">
        <f t="shared" ref="E32" si="35">+E31/D31-1</f>
        <v>1.1084843623722529E-2</v>
      </c>
      <c r="F32" s="44">
        <f t="shared" ref="F32" si="36">+F31/E31-1</f>
        <v>1.2571193079769616E-2</v>
      </c>
      <c r="G32" s="44">
        <f t="shared" ref="G32" si="37">+G31/F31-1</f>
        <v>4.4653640076737222E-2</v>
      </c>
      <c r="H32" s="44">
        <f t="shared" ref="H32" si="38">+H31/G31-1</f>
        <v>6.0092154476742543E-2</v>
      </c>
      <c r="I32" s="44">
        <f t="shared" ref="I32" si="39">+I31/H31-1</f>
        <v>6.5365290321089065E-2</v>
      </c>
      <c r="J32" s="44">
        <f t="shared" ref="J32" si="40">+J31/I31-1</f>
        <v>6.4943647585236075E-2</v>
      </c>
      <c r="K32" s="44">
        <f t="shared" ref="K32" si="41">+K31/J31-1</f>
        <v>4.3049985802722235E-2</v>
      </c>
      <c r="L32" s="44">
        <f t="shared" ref="L32" si="42">+L31/K31-1</f>
        <v>3.149408326074643E-2</v>
      </c>
      <c r="M32" s="44">
        <f t="shared" ref="M32" si="43">+M31/L31-1</f>
        <v>1.9073630458513735E-2</v>
      </c>
      <c r="N32" s="44">
        <f t="shared" ref="N32" si="44">+N31/M31-1</f>
        <v>-2.9352654718055371E-2</v>
      </c>
      <c r="O32" s="44">
        <f t="shared" ref="O32" si="45">+O31/N31-1</f>
        <v>-6.6182216672601157E-2</v>
      </c>
      <c r="P32" s="44">
        <f t="shared" ref="P32" si="46">+P31/O31-1</f>
        <v>-5.4077401999902963E-2</v>
      </c>
      <c r="Q32" s="44">
        <f t="shared" ref="Q32" si="47">+Q31/P31-1</f>
        <v>-4.6996209299659641E-2</v>
      </c>
      <c r="R32" s="44">
        <f t="shared" ref="R32" si="48">+R31/Q31-1</f>
        <v>0.18591958857246804</v>
      </c>
      <c r="S32" s="44">
        <f t="shared" ref="S32:AO32" si="49">+S31/R31-1</f>
        <v>1.7542153380153414E-2</v>
      </c>
      <c r="T32" s="44">
        <f t="shared" si="49"/>
        <v>4.365437861417254E-2</v>
      </c>
      <c r="U32" s="45">
        <f t="shared" si="49"/>
        <v>4.3714628465811645E-2</v>
      </c>
      <c r="V32" s="45">
        <f t="shared" si="49"/>
        <v>2.3529948577696969E-2</v>
      </c>
      <c r="W32" s="45">
        <f t="shared" si="49"/>
        <v>2.4526384078134011E-2</v>
      </c>
      <c r="X32" s="45">
        <f t="shared" si="49"/>
        <v>2.4810017465129564E-2</v>
      </c>
      <c r="Y32" s="45">
        <f t="shared" si="49"/>
        <v>2.4385483767299654E-2</v>
      </c>
      <c r="Z32" s="45">
        <f t="shared" si="49"/>
        <v>2.4130201214036084E-2</v>
      </c>
      <c r="AA32" s="45">
        <f t="shared" si="49"/>
        <v>2.3431036344542022E-2</v>
      </c>
      <c r="AB32" s="45">
        <f t="shared" si="49"/>
        <v>2.3095610378364162E-2</v>
      </c>
      <c r="AC32" s="45">
        <f t="shared" si="49"/>
        <v>2.2759013279505247E-2</v>
      </c>
      <c r="AD32" s="45">
        <f t="shared" si="49"/>
        <v>2.2084483541091826E-2</v>
      </c>
      <c r="AE32" s="45">
        <f t="shared" si="49"/>
        <v>2.1801051346955092E-2</v>
      </c>
      <c r="AF32" s="45">
        <f t="shared" si="49"/>
        <v>2.152681558737024E-2</v>
      </c>
      <c r="AG32" s="45">
        <f t="shared" si="49"/>
        <v>2.1266768055549834E-2</v>
      </c>
      <c r="AH32" s="45">
        <f t="shared" si="49"/>
        <v>2.1014677878512078E-2</v>
      </c>
      <c r="AI32" s="45">
        <f t="shared" si="49"/>
        <v>2.0789076562706121E-2</v>
      </c>
      <c r="AJ32" s="45">
        <f t="shared" si="49"/>
        <v>2.0558196573196685E-2</v>
      </c>
      <c r="AK32" s="45">
        <f t="shared" si="49"/>
        <v>2.0335668052565481E-2</v>
      </c>
      <c r="AL32" s="45">
        <f t="shared" si="49"/>
        <v>2.0122751248294435E-2</v>
      </c>
      <c r="AM32" s="45">
        <f t="shared" si="49"/>
        <v>1.9882305355337193E-2</v>
      </c>
      <c r="AN32" s="45">
        <f t="shared" si="49"/>
        <v>1.9687786927845785E-2</v>
      </c>
      <c r="AO32" s="133">
        <f t="shared" si="49"/>
        <v>1.9509166174682235E-2</v>
      </c>
    </row>
    <row r="33" spans="2:24" x14ac:dyDescent="0.2">
      <c r="R33" s="208"/>
      <c r="S33" s="208"/>
      <c r="T33" s="208"/>
    </row>
    <row r="37" spans="2:24" x14ac:dyDescent="0.2">
      <c r="B37" s="12" t="s">
        <v>150</v>
      </c>
    </row>
    <row r="38" spans="2:24" ht="13.5" thickBot="1" x14ac:dyDescent="0.25"/>
    <row r="39" spans="2:24" ht="13.5" thickBot="1" x14ac:dyDescent="0.25">
      <c r="C39" s="184" t="s">
        <v>40</v>
      </c>
      <c r="D39" s="90">
        <v>2024</v>
      </c>
      <c r="E39" s="91">
        <f t="shared" ref="E39:X39" si="50">+D39+1</f>
        <v>2025</v>
      </c>
      <c r="F39" s="91">
        <f t="shared" si="50"/>
        <v>2026</v>
      </c>
      <c r="G39" s="91">
        <f t="shared" si="50"/>
        <v>2027</v>
      </c>
      <c r="H39" s="91">
        <f t="shared" si="50"/>
        <v>2028</v>
      </c>
      <c r="I39" s="91">
        <f t="shared" si="50"/>
        <v>2029</v>
      </c>
      <c r="J39" s="91">
        <f t="shared" si="50"/>
        <v>2030</v>
      </c>
      <c r="K39" s="91">
        <f t="shared" si="50"/>
        <v>2031</v>
      </c>
      <c r="L39" s="91">
        <f t="shared" si="50"/>
        <v>2032</v>
      </c>
      <c r="M39" s="91">
        <f t="shared" si="50"/>
        <v>2033</v>
      </c>
      <c r="N39" s="91">
        <f t="shared" si="50"/>
        <v>2034</v>
      </c>
      <c r="O39" s="91">
        <f t="shared" si="50"/>
        <v>2035</v>
      </c>
      <c r="P39" s="91">
        <f t="shared" si="50"/>
        <v>2036</v>
      </c>
      <c r="Q39" s="91">
        <f t="shared" si="50"/>
        <v>2037</v>
      </c>
      <c r="R39" s="91">
        <f t="shared" si="50"/>
        <v>2038</v>
      </c>
      <c r="S39" s="91">
        <f t="shared" si="50"/>
        <v>2039</v>
      </c>
      <c r="T39" s="91">
        <f t="shared" si="50"/>
        <v>2040</v>
      </c>
      <c r="U39" s="91">
        <f t="shared" si="50"/>
        <v>2041</v>
      </c>
      <c r="V39" s="91">
        <f t="shared" si="50"/>
        <v>2042</v>
      </c>
      <c r="W39" s="91">
        <f t="shared" si="50"/>
        <v>2043</v>
      </c>
      <c r="X39" s="94">
        <f t="shared" si="50"/>
        <v>2044</v>
      </c>
    </row>
    <row r="40" spans="2:24" x14ac:dyDescent="0.2">
      <c r="C40" s="13" t="s">
        <v>48</v>
      </c>
      <c r="D40" s="134">
        <f t="shared" ref="D40:X40" si="51">+U7/T7-1</f>
        <v>5.0000000000000044E-2</v>
      </c>
      <c r="E40" s="134">
        <f t="shared" si="51"/>
        <v>9.6163209151651774E-3</v>
      </c>
      <c r="F40" s="134">
        <f t="shared" si="51"/>
        <v>1.1367047524671658E-2</v>
      </c>
      <c r="G40" s="134">
        <f t="shared" si="51"/>
        <v>1.074314023684475E-2</v>
      </c>
      <c r="H40" s="134">
        <f t="shared" si="51"/>
        <v>1.055410081413255E-2</v>
      </c>
      <c r="I40" s="134">
        <f t="shared" si="51"/>
        <v>1.0568925636666116E-2</v>
      </c>
      <c r="J40" s="134">
        <f t="shared" si="51"/>
        <v>1.0645266363306538E-2</v>
      </c>
      <c r="K40" s="134">
        <f t="shared" si="51"/>
        <v>1.0743727175000162E-2</v>
      </c>
      <c r="L40" s="134">
        <f t="shared" si="51"/>
        <v>1.0849124360080786E-2</v>
      </c>
      <c r="M40" s="134">
        <f t="shared" si="51"/>
        <v>1.0956882536133472E-2</v>
      </c>
      <c r="N40" s="134">
        <f t="shared" si="51"/>
        <v>1.1065329523757939E-2</v>
      </c>
      <c r="O40" s="134">
        <f t="shared" si="51"/>
        <v>1.1173924085178921E-2</v>
      </c>
      <c r="P40" s="134">
        <f t="shared" si="51"/>
        <v>1.1282462267689475E-2</v>
      </c>
      <c r="Q40" s="134">
        <f t="shared" si="51"/>
        <v>1.1390861098638849E-2</v>
      </c>
      <c r="R40" s="134">
        <f t="shared" si="51"/>
        <v>1.1499083406820931E-2</v>
      </c>
      <c r="S40" s="134">
        <f t="shared" si="51"/>
        <v>1.1607077471359029E-2</v>
      </c>
      <c r="T40" s="134">
        <f t="shared" si="51"/>
        <v>1.1714904798327153E-2</v>
      </c>
      <c r="U40" s="134">
        <f t="shared" si="51"/>
        <v>1.1822209045642129E-2</v>
      </c>
      <c r="V40" s="134">
        <f t="shared" si="51"/>
        <v>1.1930253675027647E-2</v>
      </c>
      <c r="W40" s="134">
        <f t="shared" si="51"/>
        <v>1.2034052242382298E-2</v>
      </c>
      <c r="X40" s="134">
        <f t="shared" si="51"/>
        <v>1.2153013536974733E-2</v>
      </c>
    </row>
    <row r="41" spans="2:24" x14ac:dyDescent="0.2">
      <c r="C41" s="3" t="s">
        <v>50</v>
      </c>
      <c r="D41" s="135">
        <f t="shared" ref="D41:D63" si="52">+U8/T8-1</f>
        <v>4.3520660733783245E-2</v>
      </c>
      <c r="E41" s="135">
        <f t="shared" ref="E41:E63" si="53">+V8/U8-1</f>
        <v>4.3520660733783245E-2</v>
      </c>
      <c r="F41" s="135">
        <f t="shared" ref="F41:F63" si="54">+W8/V8-1</f>
        <v>4.0770465316882776E-2</v>
      </c>
      <c r="G41" s="135">
        <f t="shared" ref="G41:G63" si="55">+X8/W8-1</f>
        <v>3.736320672685256E-2</v>
      </c>
      <c r="H41" s="135">
        <f t="shared" ref="H41:H63" si="56">+Y8/X8-1</f>
        <v>3.6019414724548948E-2</v>
      </c>
      <c r="I41" s="135">
        <f t="shared" ref="I41:I63" si="57">+Z8/Y8-1</f>
        <v>3.4767124297635954E-2</v>
      </c>
      <c r="J41" s="135">
        <f t="shared" ref="J41:J63" si="58">+AA8/Z8-1</f>
        <v>3.3598984236936413E-2</v>
      </c>
      <c r="K41" s="135">
        <f t="shared" ref="K41:K63" si="59">+AB8/AA8-1</f>
        <v>3.2506789140995584E-2</v>
      </c>
      <c r="L41" s="135">
        <f t="shared" ref="L41:L63" si="60">+AC8/AB8-1</f>
        <v>3.1483366000953694E-2</v>
      </c>
      <c r="M41" s="135">
        <f t="shared" ref="M41:M63" si="61">+AD8/AC8-1</f>
        <v>3.0522417557749204E-2</v>
      </c>
      <c r="N41" s="135">
        <f t="shared" ref="N41:N63" si="62">+AE8/AD8-1</f>
        <v>2.961839261108401E-2</v>
      </c>
      <c r="O41" s="135">
        <f t="shared" ref="O41:O63" si="63">+AF8/AE8-1</f>
        <v>2.8766378712380858E-2</v>
      </c>
      <c r="P41" s="135">
        <f t="shared" ref="P41:P63" si="64">+AG8/AF8-1</f>
        <v>2.7962012860865526E-2</v>
      </c>
      <c r="Q41" s="135">
        <f t="shared" ref="Q41:Q63" si="65">+AH8/AG8-1</f>
        <v>2.7201406774795878E-2</v>
      </c>
      <c r="R41" s="135">
        <f t="shared" ref="R41:R63" si="66">+AI8/AH8-1</f>
        <v>2.648108403609184E-2</v>
      </c>
      <c r="S41" s="135">
        <f t="shared" ref="S41:S63" si="67">+AJ8/AI8-1</f>
        <v>2.5797926964195472E-2</v>
      </c>
      <c r="T41" s="135">
        <f t="shared" ref="T41:T63" si="68">+AK8/AJ8-1</f>
        <v>2.5149131506381428E-2</v>
      </c>
      <c r="U41" s="135">
        <f t="shared" ref="U41:U63" si="69">+AL8/AK8-1</f>
        <v>2.4532168767900764E-2</v>
      </c>
      <c r="V41" s="135">
        <f t="shared" ref="V41:V63" si="70">+AM8/AL8-1</f>
        <v>2.3944752069037456E-2</v>
      </c>
      <c r="W41" s="135">
        <f t="shared" ref="W41:W63" si="71">+AN8/AM8-1</f>
        <v>2.3384808624345998E-2</v>
      </c>
      <c r="X41" s="135">
        <f t="shared" ref="X41:X63" si="72">+AO8/AN8-1</f>
        <v>2.2850455104741707E-2</v>
      </c>
    </row>
    <row r="42" spans="2:24" x14ac:dyDescent="0.2">
      <c r="C42" s="13" t="s">
        <v>51</v>
      </c>
      <c r="D42" s="135">
        <f t="shared" si="52"/>
        <v>3.727671541582156E-2</v>
      </c>
      <c r="E42" s="135">
        <f t="shared" si="53"/>
        <v>2.1058352919388845E-2</v>
      </c>
      <c r="F42" s="135">
        <f t="shared" si="54"/>
        <v>2.3941406220138628E-2</v>
      </c>
      <c r="G42" s="135">
        <f t="shared" si="55"/>
        <v>2.4365401281195576E-2</v>
      </c>
      <c r="H42" s="135">
        <f t="shared" si="56"/>
        <v>2.4272005259339924E-2</v>
      </c>
      <c r="I42" s="135">
        <f t="shared" si="57"/>
        <v>2.4199890260037549E-2</v>
      </c>
      <c r="J42" s="135">
        <f t="shared" si="58"/>
        <v>2.4123038337982905E-2</v>
      </c>
      <c r="K42" s="135">
        <f t="shared" si="59"/>
        <v>2.4049791363077944E-2</v>
      </c>
      <c r="L42" s="135">
        <f t="shared" si="60"/>
        <v>2.3978088475861581E-2</v>
      </c>
      <c r="M42" s="135">
        <f t="shared" si="61"/>
        <v>2.3908371390167993E-2</v>
      </c>
      <c r="N42" s="135">
        <f t="shared" si="62"/>
        <v>2.3840455733079802E-2</v>
      </c>
      <c r="O42" s="135">
        <f t="shared" si="63"/>
        <v>2.3774315894182552E-2</v>
      </c>
      <c r="P42" s="135">
        <f t="shared" si="64"/>
        <v>2.3709890319964622E-2</v>
      </c>
      <c r="Q42" s="135">
        <f t="shared" si="65"/>
        <v>2.3647125335625852E-2</v>
      </c>
      <c r="R42" s="135">
        <f t="shared" si="66"/>
        <v>2.3585981942717327E-2</v>
      </c>
      <c r="S42" s="135">
        <f t="shared" si="67"/>
        <v>2.3526365902246882E-2</v>
      </c>
      <c r="T42" s="135">
        <f t="shared" si="68"/>
        <v>2.3468404754075856E-2</v>
      </c>
      <c r="U42" s="135">
        <f t="shared" si="69"/>
        <v>2.3411388214179985E-2</v>
      </c>
      <c r="V42" s="135">
        <f t="shared" si="70"/>
        <v>2.335781055971875E-2</v>
      </c>
      <c r="W42" s="135">
        <f t="shared" si="71"/>
        <v>2.3297943292395207E-2</v>
      </c>
      <c r="X42" s="135">
        <f t="shared" si="72"/>
        <v>2.3269227607308984E-2</v>
      </c>
    </row>
    <row r="43" spans="2:24" x14ac:dyDescent="0.2">
      <c r="C43" s="13" t="s">
        <v>52</v>
      </c>
      <c r="D43" s="135">
        <f t="shared" si="52"/>
        <v>3.9222783503430003E-2</v>
      </c>
      <c r="E43" s="135">
        <f t="shared" si="53"/>
        <v>6.5926784220131651E-3</v>
      </c>
      <c r="F43" s="135">
        <f t="shared" si="54"/>
        <v>1.0836729570877779E-2</v>
      </c>
      <c r="G43" s="135">
        <f t="shared" si="55"/>
        <v>1.1234919077449668E-2</v>
      </c>
      <c r="H43" s="135">
        <f t="shared" si="56"/>
        <v>1.1333518492755434E-2</v>
      </c>
      <c r="I43" s="135">
        <f t="shared" si="57"/>
        <v>1.1444226908140287E-2</v>
      </c>
      <c r="J43" s="135">
        <f t="shared" si="58"/>
        <v>1.1551746721180978E-2</v>
      </c>
      <c r="K43" s="135">
        <f t="shared" si="59"/>
        <v>1.165979611800938E-2</v>
      </c>
      <c r="L43" s="135">
        <f t="shared" si="60"/>
        <v>1.1767407405558483E-2</v>
      </c>
      <c r="M43" s="135">
        <f t="shared" si="61"/>
        <v>1.1874797203765386E-2</v>
      </c>
      <c r="N43" s="135">
        <f t="shared" si="62"/>
        <v>1.1981883048284514E-2</v>
      </c>
      <c r="O43" s="135">
        <f t="shared" si="63"/>
        <v>1.2088658260925644E-2</v>
      </c>
      <c r="P43" s="135">
        <f t="shared" si="64"/>
        <v>1.2195097824428958E-2</v>
      </c>
      <c r="Q43" s="135">
        <f t="shared" si="65"/>
        <v>1.2301179791879058E-2</v>
      </c>
      <c r="R43" s="135">
        <f t="shared" si="66"/>
        <v>1.2406889176632463E-2</v>
      </c>
      <c r="S43" s="135">
        <f t="shared" si="67"/>
        <v>1.2512181210266426E-2</v>
      </c>
      <c r="T43" s="135">
        <f t="shared" si="68"/>
        <v>1.2617128575517444E-2</v>
      </c>
      <c r="U43" s="135">
        <f t="shared" si="69"/>
        <v>1.2721352450431267E-2</v>
      </c>
      <c r="V43" s="135">
        <f t="shared" si="70"/>
        <v>1.2826216684735936E-2</v>
      </c>
      <c r="W43" s="135">
        <f t="shared" si="71"/>
        <v>1.2926365486819469E-2</v>
      </c>
      <c r="X43" s="135">
        <f t="shared" si="72"/>
        <v>1.3042648159022674E-2</v>
      </c>
    </row>
    <row r="44" spans="2:24" x14ac:dyDescent="0.2">
      <c r="C44" s="13" t="s">
        <v>54</v>
      </c>
      <c r="D44" s="135">
        <f t="shared" si="52"/>
        <v>2.0475379912558322E-2</v>
      </c>
      <c r="E44" s="135">
        <f t="shared" si="53"/>
        <v>2.8621064642312177E-2</v>
      </c>
      <c r="F44" s="135">
        <f t="shared" si="54"/>
        <v>2.0609222285968398E-2</v>
      </c>
      <c r="G44" s="135">
        <f t="shared" si="55"/>
        <v>2.0217773812844619E-2</v>
      </c>
      <c r="H44" s="135">
        <f t="shared" si="56"/>
        <v>1.9817154554770733E-2</v>
      </c>
      <c r="I44" s="135">
        <f t="shared" si="57"/>
        <v>1.9432066354357902E-2</v>
      </c>
      <c r="J44" s="135">
        <f t="shared" si="58"/>
        <v>1.9061658933239967E-2</v>
      </c>
      <c r="K44" s="135">
        <f t="shared" si="59"/>
        <v>1.8705108534054604E-2</v>
      </c>
      <c r="L44" s="135">
        <f t="shared" si="60"/>
        <v>1.8361651843457283E-2</v>
      </c>
      <c r="M44" s="135">
        <f t="shared" si="61"/>
        <v>1.8030580599946999E-2</v>
      </c>
      <c r="N44" s="135">
        <f t="shared" si="62"/>
        <v>1.7711236718764622E-2</v>
      </c>
      <c r="O44" s="135">
        <f t="shared" si="63"/>
        <v>1.7403007925771874E-2</v>
      </c>
      <c r="P44" s="135">
        <f t="shared" si="64"/>
        <v>1.7105323839421427E-2</v>
      </c>
      <c r="Q44" s="135">
        <f t="shared" si="65"/>
        <v>1.6817652448078979E-2</v>
      </c>
      <c r="R44" s="135">
        <f t="shared" si="66"/>
        <v>1.6539496936926579E-2</v>
      </c>
      <c r="S44" s="135">
        <f t="shared" si="67"/>
        <v>1.6270392824641933E-2</v>
      </c>
      <c r="T44" s="135">
        <f t="shared" si="68"/>
        <v>1.6009905375103717E-2</v>
      </c>
      <c r="U44" s="135">
        <f t="shared" si="69"/>
        <v>1.5757627253832451E-2</v>
      </c>
      <c r="V44" s="135">
        <f t="shared" si="70"/>
        <v>1.5513176402559115E-2</v>
      </c>
      <c r="W44" s="135">
        <f t="shared" si="71"/>
        <v>1.5276194108592378E-2</v>
      </c>
      <c r="X44" s="135">
        <f t="shared" si="72"/>
        <v>1.5046343248503513E-2</v>
      </c>
    </row>
    <row r="45" spans="2:24" x14ac:dyDescent="0.2">
      <c r="C45" s="13" t="s">
        <v>55</v>
      </c>
      <c r="D45" s="135">
        <f t="shared" si="52"/>
        <v>5.7339302858133712E-2</v>
      </c>
      <c r="E45" s="135">
        <f t="shared" si="53"/>
        <v>5.199718695528821E-3</v>
      </c>
      <c r="F45" s="135">
        <f t="shared" si="54"/>
        <v>9.5090171060983053E-3</v>
      </c>
      <c r="G45" s="135">
        <f t="shared" si="55"/>
        <v>1.0845231209289263E-2</v>
      </c>
      <c r="H45" s="135">
        <f t="shared" si="56"/>
        <v>1.0944628356467367E-2</v>
      </c>
      <c r="I45" s="135">
        <f t="shared" si="57"/>
        <v>1.1055789284261319E-2</v>
      </c>
      <c r="J45" s="135">
        <f t="shared" si="58"/>
        <v>1.1163947118606909E-2</v>
      </c>
      <c r="K45" s="135">
        <f t="shared" si="59"/>
        <v>1.1272690848536548E-2</v>
      </c>
      <c r="L45" s="135">
        <f t="shared" si="60"/>
        <v>1.1381084341846703E-2</v>
      </c>
      <c r="M45" s="135">
        <f t="shared" si="61"/>
        <v>1.1489335513297672E-2</v>
      </c>
      <c r="N45" s="135">
        <f t="shared" si="62"/>
        <v>1.1597363177082265E-2</v>
      </c>
      <c r="O45" s="135">
        <f t="shared" si="63"/>
        <v>1.1705159359859607E-2</v>
      </c>
      <c r="P45" s="135">
        <f t="shared" si="64"/>
        <v>1.181269829696685E-2</v>
      </c>
      <c r="Q45" s="135">
        <f t="shared" si="65"/>
        <v>1.191995713910865E-2</v>
      </c>
      <c r="R45" s="135">
        <f t="shared" si="66"/>
        <v>1.202691973133474E-2</v>
      </c>
      <c r="S45" s="135">
        <f t="shared" si="67"/>
        <v>1.2133541000302506E-2</v>
      </c>
      <c r="T45" s="135">
        <f t="shared" si="68"/>
        <v>1.223988971908696E-2</v>
      </c>
      <c r="U45" s="135">
        <f t="shared" si="69"/>
        <v>1.2345596624029564E-2</v>
      </c>
      <c r="V45" s="135">
        <f t="shared" si="70"/>
        <v>1.2451983555124668E-2</v>
      </c>
      <c r="W45" s="135">
        <f t="shared" si="71"/>
        <v>1.2553848928580358E-2</v>
      </c>
      <c r="X45" s="135">
        <f t="shared" si="72"/>
        <v>1.2671440370945808E-2</v>
      </c>
    </row>
    <row r="46" spans="2:24" x14ac:dyDescent="0.2">
      <c r="C46" s="13" t="s">
        <v>57</v>
      </c>
      <c r="D46" s="135">
        <f t="shared" si="52"/>
        <v>3.9059499840207401E-2</v>
      </c>
      <c r="E46" s="135">
        <f t="shared" si="53"/>
        <v>2.9872155915081189E-2</v>
      </c>
      <c r="F46" s="135">
        <f t="shared" si="54"/>
        <v>2.8879980779588532E-2</v>
      </c>
      <c r="G46" s="135">
        <f t="shared" si="55"/>
        <v>2.9847440345120324E-2</v>
      </c>
      <c r="H46" s="135">
        <f t="shared" si="56"/>
        <v>2.8412132331079309E-2</v>
      </c>
      <c r="I46" s="135">
        <f t="shared" si="57"/>
        <v>2.8030275636602653E-2</v>
      </c>
      <c r="J46" s="135">
        <f t="shared" si="58"/>
        <v>2.7410594813882971E-2</v>
      </c>
      <c r="K46" s="135">
        <f t="shared" si="59"/>
        <v>2.6828657122504262E-2</v>
      </c>
      <c r="L46" s="135">
        <f t="shared" si="60"/>
        <v>2.632089413869676E-2</v>
      </c>
      <c r="M46" s="135">
        <f t="shared" si="61"/>
        <v>2.5803494771083901E-2</v>
      </c>
      <c r="N46" s="135">
        <f t="shared" si="62"/>
        <v>2.5328466720153653E-2</v>
      </c>
      <c r="O46" s="135">
        <f t="shared" si="63"/>
        <v>2.4869970542311881E-2</v>
      </c>
      <c r="P46" s="135">
        <f t="shared" si="64"/>
        <v>2.4434265018955292E-2</v>
      </c>
      <c r="Q46" s="135">
        <f t="shared" si="65"/>
        <v>2.4018968911210692E-2</v>
      </c>
      <c r="R46" s="135">
        <f t="shared" si="66"/>
        <v>2.3622159239790275E-2</v>
      </c>
      <c r="S46" s="135">
        <f t="shared" si="67"/>
        <v>2.3243437327795213E-2</v>
      </c>
      <c r="T46" s="135">
        <f t="shared" si="68"/>
        <v>2.2881419346148846E-2</v>
      </c>
      <c r="U46" s="135">
        <f t="shared" si="69"/>
        <v>2.2535091709820154E-2</v>
      </c>
      <c r="V46" s="135">
        <f t="shared" si="70"/>
        <v>2.220440661574874E-2</v>
      </c>
      <c r="W46" s="135">
        <f t="shared" si="71"/>
        <v>2.188521109315622E-2</v>
      </c>
      <c r="X46" s="135">
        <f t="shared" si="72"/>
        <v>2.1589704091723005E-2</v>
      </c>
    </row>
    <row r="47" spans="2:24" x14ac:dyDescent="0.2">
      <c r="C47" s="13" t="s">
        <v>58</v>
      </c>
      <c r="D47" s="135">
        <f t="shared" si="52"/>
        <v>3.7000000000000144E-2</v>
      </c>
      <c r="E47" s="135">
        <f t="shared" si="53"/>
        <v>3.6999999999999922E-2</v>
      </c>
      <c r="F47" s="135">
        <f t="shared" si="54"/>
        <v>3.6999999999999922E-2</v>
      </c>
      <c r="G47" s="135">
        <f t="shared" si="55"/>
        <v>3.6999999999999922E-2</v>
      </c>
      <c r="H47" s="135">
        <f t="shared" si="56"/>
        <v>3.69999999999997E-2</v>
      </c>
      <c r="I47" s="135">
        <f t="shared" si="57"/>
        <v>3.6999999999999922E-2</v>
      </c>
      <c r="J47" s="135">
        <f t="shared" si="58"/>
        <v>3.6999999999999922E-2</v>
      </c>
      <c r="K47" s="135">
        <f t="shared" si="59"/>
        <v>3.69999999999997E-2</v>
      </c>
      <c r="L47" s="135">
        <f t="shared" si="60"/>
        <v>3.7000000000000144E-2</v>
      </c>
      <c r="M47" s="135">
        <f t="shared" si="61"/>
        <v>3.69999999999997E-2</v>
      </c>
      <c r="N47" s="135">
        <f t="shared" si="62"/>
        <v>3.6999999999999922E-2</v>
      </c>
      <c r="O47" s="135">
        <f t="shared" si="63"/>
        <v>3.6999999999999922E-2</v>
      </c>
      <c r="P47" s="135">
        <f t="shared" si="64"/>
        <v>3.6999999999999922E-2</v>
      </c>
      <c r="Q47" s="135">
        <f t="shared" si="65"/>
        <v>3.6999999999999922E-2</v>
      </c>
      <c r="R47" s="135">
        <f t="shared" si="66"/>
        <v>3.6999999999999922E-2</v>
      </c>
      <c r="S47" s="135">
        <f t="shared" si="67"/>
        <v>3.6999999999999922E-2</v>
      </c>
      <c r="T47" s="135">
        <f t="shared" si="68"/>
        <v>3.6999999999999922E-2</v>
      </c>
      <c r="U47" s="135">
        <f t="shared" si="69"/>
        <v>3.6999999999999922E-2</v>
      </c>
      <c r="V47" s="135">
        <f t="shared" si="70"/>
        <v>3.6999999999999922E-2</v>
      </c>
      <c r="W47" s="135">
        <f t="shared" si="71"/>
        <v>3.6999999999999922E-2</v>
      </c>
      <c r="X47" s="135">
        <f t="shared" si="72"/>
        <v>3.6999999999999922E-2</v>
      </c>
    </row>
    <row r="48" spans="2:24" x14ac:dyDescent="0.2">
      <c r="C48" s="13" t="s">
        <v>59</v>
      </c>
      <c r="D48" s="135">
        <f t="shared" si="52"/>
        <v>9.3083904643615378E-2</v>
      </c>
      <c r="E48" s="135">
        <f t="shared" si="53"/>
        <v>4.6742575267905373E-2</v>
      </c>
      <c r="F48" s="135">
        <f t="shared" si="54"/>
        <v>4.3290269351110355E-2</v>
      </c>
      <c r="G48" s="135">
        <f t="shared" si="55"/>
        <v>4.1561927374923258E-2</v>
      </c>
      <c r="H48" s="135">
        <f t="shared" si="56"/>
        <v>3.991403039712238E-2</v>
      </c>
      <c r="I48" s="135">
        <f t="shared" si="57"/>
        <v>3.8383156411845754E-2</v>
      </c>
      <c r="J48" s="135">
        <f t="shared" si="58"/>
        <v>3.7013473453755052E-2</v>
      </c>
      <c r="K48" s="135">
        <f t="shared" si="59"/>
        <v>3.5765684922099972E-2</v>
      </c>
      <c r="L48" s="135">
        <f t="shared" si="60"/>
        <v>3.4546106624003592E-2</v>
      </c>
      <c r="M48" s="135">
        <f t="shared" si="61"/>
        <v>3.339252489841793E-2</v>
      </c>
      <c r="N48" s="135">
        <f t="shared" si="62"/>
        <v>3.2313495689064498E-2</v>
      </c>
      <c r="O48" s="135">
        <f t="shared" si="63"/>
        <v>3.1302018063315895E-2</v>
      </c>
      <c r="P48" s="135">
        <f t="shared" si="64"/>
        <v>3.0351941056122156E-2</v>
      </c>
      <c r="Q48" s="135">
        <f t="shared" si="65"/>
        <v>2.9457838478968545E-2</v>
      </c>
      <c r="R48" s="135">
        <f t="shared" si="66"/>
        <v>2.8614905222823728E-2</v>
      </c>
      <c r="S48" s="135">
        <f t="shared" si="67"/>
        <v>2.7818870869486423E-2</v>
      </c>
      <c r="T48" s="135">
        <f t="shared" si="68"/>
        <v>2.7065927332071027E-2</v>
      </c>
      <c r="U48" s="135">
        <f t="shared" si="69"/>
        <v>2.6352667936691443E-2</v>
      </c>
      <c r="V48" s="135">
        <f t="shared" si="70"/>
        <v>2.567603588897871E-2</v>
      </c>
      <c r="W48" s="135">
        <f t="shared" si="71"/>
        <v>2.5033280480932563E-2</v>
      </c>
      <c r="X48" s="135">
        <f t="shared" si="72"/>
        <v>2.4421919714828322E-2</v>
      </c>
    </row>
    <row r="49" spans="3:24" x14ac:dyDescent="0.2">
      <c r="C49" s="13" t="s">
        <v>60</v>
      </c>
      <c r="D49" s="135">
        <f t="shared" si="52"/>
        <v>4.5997429293869185E-2</v>
      </c>
      <c r="E49" s="135">
        <f t="shared" si="53"/>
        <v>3.2513868560313908E-2</v>
      </c>
      <c r="F49" s="135">
        <f t="shared" si="54"/>
        <v>3.3201749654235169E-2</v>
      </c>
      <c r="G49" s="135">
        <f t="shared" si="55"/>
        <v>3.2488413766835089E-2</v>
      </c>
      <c r="H49" s="135">
        <f t="shared" si="56"/>
        <v>3.1668696000262786E-2</v>
      </c>
      <c r="I49" s="135">
        <f t="shared" si="57"/>
        <v>3.0907776659057529E-2</v>
      </c>
      <c r="J49" s="135">
        <f t="shared" si="58"/>
        <v>3.0187721324093975E-2</v>
      </c>
      <c r="K49" s="135">
        <f t="shared" si="59"/>
        <v>2.9508517627512054E-2</v>
      </c>
      <c r="L49" s="135">
        <f t="shared" si="60"/>
        <v>2.886625794903086E-2</v>
      </c>
      <c r="M49" s="135">
        <f t="shared" si="61"/>
        <v>2.8258393463069353E-2</v>
      </c>
      <c r="N49" s="135">
        <f t="shared" si="62"/>
        <v>2.7682384156203277E-2</v>
      </c>
      <c r="O49" s="135">
        <f t="shared" si="63"/>
        <v>2.7135992126651409E-2</v>
      </c>
      <c r="P49" s="135">
        <f t="shared" si="64"/>
        <v>2.661717362002447E-2</v>
      </c>
      <c r="Q49" s="135">
        <f t="shared" si="65"/>
        <v>2.6124073187163477E-2</v>
      </c>
      <c r="R49" s="135">
        <f t="shared" si="66"/>
        <v>2.5655005755409466E-2</v>
      </c>
      <c r="S49" s="135">
        <f t="shared" si="67"/>
        <v>2.5208410365902267E-2</v>
      </c>
      <c r="T49" s="135">
        <f t="shared" si="68"/>
        <v>2.4782946452668764E-2</v>
      </c>
      <c r="U49" s="135">
        <f t="shared" si="69"/>
        <v>2.4377052725881532E-2</v>
      </c>
      <c r="V49" s="135">
        <f t="shared" si="70"/>
        <v>2.3990563520052133E-2</v>
      </c>
      <c r="W49" s="135">
        <f t="shared" si="71"/>
        <v>2.3618490156657623E-2</v>
      </c>
      <c r="X49" s="135">
        <f t="shared" si="72"/>
        <v>2.3274896474630324E-2</v>
      </c>
    </row>
    <row r="50" spans="3:24" x14ac:dyDescent="0.2">
      <c r="C50" s="13" t="s">
        <v>61</v>
      </c>
      <c r="D50" s="135">
        <f t="shared" si="52"/>
        <v>7.0358112362045366E-2</v>
      </c>
      <c r="E50" s="135">
        <f t="shared" si="53"/>
        <v>5.294609130339456E-2</v>
      </c>
      <c r="F50" s="135">
        <f t="shared" si="54"/>
        <v>5.0647840710486669E-2</v>
      </c>
      <c r="G50" s="135">
        <f t="shared" si="55"/>
        <v>4.8327440232425634E-2</v>
      </c>
      <c r="H50" s="135">
        <f t="shared" si="56"/>
        <v>4.6197083226598767E-2</v>
      </c>
      <c r="I50" s="135">
        <f t="shared" si="57"/>
        <v>4.4290224255691957E-2</v>
      </c>
      <c r="J50" s="135">
        <f t="shared" si="58"/>
        <v>4.255129161611837E-2</v>
      </c>
      <c r="K50" s="135">
        <f t="shared" si="59"/>
        <v>4.0955816922344068E-2</v>
      </c>
      <c r="L50" s="135">
        <f t="shared" si="60"/>
        <v>3.9484414101309095E-2</v>
      </c>
      <c r="M50" s="135">
        <f t="shared" si="61"/>
        <v>3.8122715244288452E-2</v>
      </c>
      <c r="N50" s="135">
        <f t="shared" si="62"/>
        <v>3.6858779543254228E-2</v>
      </c>
      <c r="O50" s="135">
        <f t="shared" si="63"/>
        <v>3.5682542734254641E-2</v>
      </c>
      <c r="P50" s="135">
        <f t="shared" si="64"/>
        <v>3.4585334080136976E-2</v>
      </c>
      <c r="Q50" s="135">
        <f t="shared" si="65"/>
        <v>3.355961824579734E-2</v>
      </c>
      <c r="R50" s="135">
        <f t="shared" si="66"/>
        <v>3.2598804502782297E-2</v>
      </c>
      <c r="S50" s="135">
        <f t="shared" si="67"/>
        <v>3.1697080682618228E-2</v>
      </c>
      <c r="T50" s="135">
        <f t="shared" si="68"/>
        <v>3.084936862161225E-2</v>
      </c>
      <c r="U50" s="135">
        <f t="shared" si="69"/>
        <v>3.0050950019579581E-2</v>
      </c>
      <c r="V50" s="135">
        <f t="shared" si="70"/>
        <v>2.9298438559595574E-2</v>
      </c>
      <c r="W50" s="135">
        <f t="shared" si="71"/>
        <v>2.8585724741529761E-2</v>
      </c>
      <c r="X50" s="135">
        <f t="shared" si="72"/>
        <v>2.7919182606602755E-2</v>
      </c>
    </row>
    <row r="51" spans="3:24" x14ac:dyDescent="0.2">
      <c r="C51" s="13" t="s">
        <v>62</v>
      </c>
      <c r="D51" s="135">
        <f t="shared" si="52"/>
        <v>7.3829230758179154E-2</v>
      </c>
      <c r="E51" s="135">
        <f t="shared" si="53"/>
        <v>1.8770447430978887E-2</v>
      </c>
      <c r="F51" s="135">
        <f t="shared" si="54"/>
        <v>1.8423886708532011E-2</v>
      </c>
      <c r="G51" s="135">
        <f t="shared" si="55"/>
        <v>1.8101930323954019E-2</v>
      </c>
      <c r="H51" s="135">
        <f t="shared" si="56"/>
        <v>8.6222704015761487E-3</v>
      </c>
      <c r="I51" s="135">
        <f t="shared" si="57"/>
        <v>3.1899055777784291E-2</v>
      </c>
      <c r="J51" s="135">
        <f t="shared" si="58"/>
        <v>1.2790765558790662E-2</v>
      </c>
      <c r="K51" s="135">
        <f t="shared" si="59"/>
        <v>2.0069808051470739E-2</v>
      </c>
      <c r="L51" s="135">
        <f t="shared" si="60"/>
        <v>1.263977534017191E-2</v>
      </c>
      <c r="M51" s="135">
        <f t="shared" si="61"/>
        <v>1.6308674234174036E-2</v>
      </c>
      <c r="N51" s="135">
        <f t="shared" si="62"/>
        <v>1.6057036983182504E-2</v>
      </c>
      <c r="O51" s="135">
        <f t="shared" si="63"/>
        <v>1.5813191527999759E-2</v>
      </c>
      <c r="P51" s="135">
        <f t="shared" si="64"/>
        <v>1.651318461234208E-2</v>
      </c>
      <c r="Q51" s="135">
        <f t="shared" si="65"/>
        <v>1.5995439745150053E-2</v>
      </c>
      <c r="R51" s="135">
        <f t="shared" si="66"/>
        <v>2.2228313114515341E-2</v>
      </c>
      <c r="S51" s="135">
        <f t="shared" si="67"/>
        <v>2.2237755251634406E-2</v>
      </c>
      <c r="T51" s="135">
        <f t="shared" si="68"/>
        <v>2.1863348990818432E-2</v>
      </c>
      <c r="U51" s="135">
        <f t="shared" si="69"/>
        <v>2.1855646235139581E-2</v>
      </c>
      <c r="V51" s="135">
        <f t="shared" si="70"/>
        <v>6.8455751458051939E-3</v>
      </c>
      <c r="W51" s="135">
        <f t="shared" si="71"/>
        <v>8.3372417958205158E-3</v>
      </c>
      <c r="X51" s="135">
        <f t="shared" si="72"/>
        <v>8.3396500681269803E-3</v>
      </c>
    </row>
    <row r="52" spans="3:24" x14ac:dyDescent="0.2">
      <c r="C52" s="13" t="s">
        <v>63</v>
      </c>
      <c r="D52" s="135">
        <f t="shared" si="52"/>
        <v>4.1669182907857705E-2</v>
      </c>
      <c r="E52" s="135">
        <f t="shared" si="53"/>
        <v>1.7518647626700856E-2</v>
      </c>
      <c r="F52" s="135">
        <f t="shared" si="54"/>
        <v>2.0917037171797048E-4</v>
      </c>
      <c r="G52" s="135">
        <f t="shared" si="55"/>
        <v>2.5406878121359E-6</v>
      </c>
      <c r="H52" s="135">
        <f t="shared" si="56"/>
        <v>3.0866839750842701E-8</v>
      </c>
      <c r="I52" s="135">
        <f t="shared" si="57"/>
        <v>3.750024735182933E-10</v>
      </c>
      <c r="J52" s="135">
        <f t="shared" si="58"/>
        <v>4.5556891592468673E-12</v>
      </c>
      <c r="K52" s="135">
        <f t="shared" si="59"/>
        <v>5.5733195836182858E-14</v>
      </c>
      <c r="L52" s="135">
        <f t="shared" si="60"/>
        <v>0</v>
      </c>
      <c r="M52" s="135">
        <f t="shared" si="61"/>
        <v>0</v>
      </c>
      <c r="N52" s="135">
        <f t="shared" si="62"/>
        <v>0</v>
      </c>
      <c r="O52" s="135">
        <f t="shared" si="63"/>
        <v>0</v>
      </c>
      <c r="P52" s="135">
        <f t="shared" si="64"/>
        <v>0</v>
      </c>
      <c r="Q52" s="135">
        <f t="shared" si="65"/>
        <v>0</v>
      </c>
      <c r="R52" s="135">
        <f t="shared" si="66"/>
        <v>0</v>
      </c>
      <c r="S52" s="135">
        <f t="shared" si="67"/>
        <v>0</v>
      </c>
      <c r="T52" s="135">
        <f t="shared" si="68"/>
        <v>0</v>
      </c>
      <c r="U52" s="135">
        <f t="shared" si="69"/>
        <v>0</v>
      </c>
      <c r="V52" s="135">
        <f t="shared" si="70"/>
        <v>0</v>
      </c>
      <c r="W52" s="135">
        <f t="shared" si="71"/>
        <v>0</v>
      </c>
      <c r="X52" s="135">
        <f t="shared" si="72"/>
        <v>0</v>
      </c>
    </row>
    <row r="53" spans="3:24" x14ac:dyDescent="0.2">
      <c r="C53" s="13" t="s">
        <v>64</v>
      </c>
      <c r="D53" s="135">
        <f t="shared" si="52"/>
        <v>3.6353451191614372E-2</v>
      </c>
      <c r="E53" s="135">
        <f t="shared" si="53"/>
        <v>1.0192718900010167E-2</v>
      </c>
      <c r="F53" s="135">
        <f t="shared" si="54"/>
        <v>2.3029930319450553E-2</v>
      </c>
      <c r="G53" s="135">
        <f t="shared" si="55"/>
        <v>1.9407616852578524E-2</v>
      </c>
      <c r="H53" s="135">
        <f t="shared" si="56"/>
        <v>2.0240991695229305E-2</v>
      </c>
      <c r="I53" s="135">
        <f t="shared" si="57"/>
        <v>1.9373653034509442E-2</v>
      </c>
      <c r="J53" s="135">
        <f t="shared" si="58"/>
        <v>1.9185955778203923E-2</v>
      </c>
      <c r="K53" s="135">
        <f t="shared" si="59"/>
        <v>1.8754816085686299E-2</v>
      </c>
      <c r="L53" s="135">
        <f t="shared" si="60"/>
        <v>1.8436680877617961E-2</v>
      </c>
      <c r="M53" s="135">
        <f t="shared" si="61"/>
        <v>1.8092398257609554E-2</v>
      </c>
      <c r="N53" s="135">
        <f t="shared" si="62"/>
        <v>1.7774964407986538E-2</v>
      </c>
      <c r="O53" s="135">
        <f t="shared" si="63"/>
        <v>1.7462947727154621E-2</v>
      </c>
      <c r="P53" s="135">
        <f t="shared" si="64"/>
        <v>1.7163842693421305E-2</v>
      </c>
      <c r="Q53" s="135">
        <f t="shared" si="65"/>
        <v>1.6873977243373695E-2</v>
      </c>
      <c r="R53" s="135">
        <f t="shared" si="66"/>
        <v>1.659406382838946E-2</v>
      </c>
      <c r="S53" s="135">
        <f t="shared" si="67"/>
        <v>1.632315958620234E-2</v>
      </c>
      <c r="T53" s="135">
        <f t="shared" si="68"/>
        <v>1.6061007456425802E-2</v>
      </c>
      <c r="U53" s="135">
        <f t="shared" si="69"/>
        <v>1.5807123584414162E-2</v>
      </c>
      <c r="V53" s="135">
        <f t="shared" si="70"/>
        <v>1.5561148738088448E-2</v>
      </c>
      <c r="W53" s="135">
        <f t="shared" si="71"/>
        <v>1.5322708947037356E-2</v>
      </c>
      <c r="X53" s="135">
        <f t="shared" si="72"/>
        <v>1.5091467114856538E-2</v>
      </c>
    </row>
    <row r="54" spans="3:24" x14ac:dyDescent="0.2">
      <c r="C54" s="13" t="s">
        <v>65</v>
      </c>
      <c r="D54" s="135">
        <f t="shared" si="52"/>
        <v>5.3686865173087073E-2</v>
      </c>
      <c r="E54" s="135">
        <f t="shared" si="53"/>
        <v>2.7957069798753675E-2</v>
      </c>
      <c r="F54" s="135">
        <f t="shared" si="54"/>
        <v>2.3576566735588722E-2</v>
      </c>
      <c r="G54" s="135">
        <f t="shared" si="55"/>
        <v>2.1806322809072354E-2</v>
      </c>
      <c r="H54" s="135">
        <f t="shared" si="56"/>
        <v>2.1121166205738007E-2</v>
      </c>
      <c r="I54" s="135">
        <f t="shared" si="57"/>
        <v>2.0910038478930693E-2</v>
      </c>
      <c r="J54" s="135">
        <f t="shared" si="58"/>
        <v>2.0840997936897088E-2</v>
      </c>
      <c r="K54" s="135">
        <f t="shared" si="59"/>
        <v>2.0821634857427274E-2</v>
      </c>
      <c r="L54" s="135">
        <f t="shared" si="60"/>
        <v>2.0817704695661243E-2</v>
      </c>
      <c r="M54" s="135">
        <f t="shared" si="61"/>
        <v>2.0818980632582029E-2</v>
      </c>
      <c r="N54" s="135">
        <f t="shared" si="62"/>
        <v>2.0821862216073184E-2</v>
      </c>
      <c r="O54" s="135">
        <f t="shared" si="63"/>
        <v>2.0825232471612276E-2</v>
      </c>
      <c r="P54" s="135">
        <f t="shared" si="64"/>
        <v>2.0828711377648634E-2</v>
      </c>
      <c r="Q54" s="135">
        <f t="shared" si="65"/>
        <v>2.0832176248357204E-2</v>
      </c>
      <c r="R54" s="135">
        <f t="shared" si="66"/>
        <v>2.0835598338610817E-2</v>
      </c>
      <c r="S54" s="135">
        <f t="shared" si="67"/>
        <v>2.0838925459001123E-2</v>
      </c>
      <c r="T54" s="135">
        <f t="shared" si="68"/>
        <v>2.0842309398238612E-2</v>
      </c>
      <c r="U54" s="135">
        <f t="shared" si="69"/>
        <v>2.0845158242717821E-2</v>
      </c>
      <c r="V54" s="135">
        <f t="shared" si="70"/>
        <v>2.0849736648407502E-2</v>
      </c>
      <c r="W54" s="135">
        <f t="shared" si="71"/>
        <v>2.0847383235758299E-2</v>
      </c>
      <c r="X54" s="135">
        <f t="shared" si="72"/>
        <v>2.0871705297538679E-2</v>
      </c>
    </row>
    <row r="55" spans="3:24" x14ac:dyDescent="0.2">
      <c r="C55" s="13" t="s">
        <v>66</v>
      </c>
      <c r="D55" s="135">
        <f t="shared" si="52"/>
        <v>2.9856375374905708E-2</v>
      </c>
      <c r="E55" s="135">
        <f t="shared" si="53"/>
        <v>3.3553179066692307E-2</v>
      </c>
      <c r="F55" s="135">
        <f t="shared" si="54"/>
        <v>2.5861756656568202E-2</v>
      </c>
      <c r="G55" s="135">
        <f t="shared" si="55"/>
        <v>2.6077697507313813E-2</v>
      </c>
      <c r="H55" s="135">
        <f t="shared" si="56"/>
        <v>2.5926020828682894E-2</v>
      </c>
      <c r="I55" s="135">
        <f t="shared" si="57"/>
        <v>2.5806905012935921E-2</v>
      </c>
      <c r="J55" s="135">
        <f t="shared" si="58"/>
        <v>2.5684637660424503E-2</v>
      </c>
      <c r="K55" s="135">
        <f t="shared" si="59"/>
        <v>2.5567660749122867E-2</v>
      </c>
      <c r="L55" s="135">
        <f t="shared" si="60"/>
        <v>2.5453704726650317E-2</v>
      </c>
      <c r="M55" s="135">
        <f t="shared" si="61"/>
        <v>2.5343176045490523E-2</v>
      </c>
      <c r="N55" s="135">
        <f t="shared" si="62"/>
        <v>2.5235821611023779E-2</v>
      </c>
      <c r="O55" s="135">
        <f t="shared" si="63"/>
        <v>2.5131559488275279E-2</v>
      </c>
      <c r="P55" s="135">
        <f t="shared" si="64"/>
        <v>2.5030272679523735E-2</v>
      </c>
      <c r="Q55" s="135">
        <f t="shared" si="65"/>
        <v>2.4931855226930866E-2</v>
      </c>
      <c r="R55" s="135">
        <f t="shared" si="66"/>
        <v>2.4836219237909019E-2</v>
      </c>
      <c r="S55" s="135">
        <f t="shared" si="67"/>
        <v>2.4743220967175406E-2</v>
      </c>
      <c r="T55" s="135">
        <f t="shared" si="68"/>
        <v>2.4652952537214778E-2</v>
      </c>
      <c r="U55" s="135">
        <f t="shared" si="69"/>
        <v>2.4564626745857909E-2</v>
      </c>
      <c r="V55" s="135">
        <f t="shared" si="70"/>
        <v>2.4480825911340931E-2</v>
      </c>
      <c r="W55" s="135">
        <f t="shared" si="71"/>
        <v>2.4391304399742131E-2</v>
      </c>
      <c r="X55" s="135">
        <f t="shared" si="72"/>
        <v>2.4335280576316176E-2</v>
      </c>
    </row>
    <row r="56" spans="3:24" x14ac:dyDescent="0.2">
      <c r="C56" s="3" t="s">
        <v>67</v>
      </c>
      <c r="D56" s="135">
        <f t="shared" si="52"/>
        <v>6.1091398466895042E-2</v>
      </c>
      <c r="E56" s="135">
        <f t="shared" si="53"/>
        <v>7.3771349438384481E-2</v>
      </c>
      <c r="F56" s="135">
        <f t="shared" si="54"/>
        <v>6.5699711344473277E-2</v>
      </c>
      <c r="G56" s="135">
        <f t="shared" si="55"/>
        <v>6.1190803380771763E-2</v>
      </c>
      <c r="H56" s="135">
        <f t="shared" si="56"/>
        <v>7.6328557287323795E-2</v>
      </c>
      <c r="I56" s="135">
        <f t="shared" si="57"/>
        <v>7.0187927752942469E-2</v>
      </c>
      <c r="J56" s="135">
        <f t="shared" si="58"/>
        <v>5.4668467873881799E-2</v>
      </c>
      <c r="K56" s="135">
        <f t="shared" si="59"/>
        <v>5.1885288779730532E-2</v>
      </c>
      <c r="L56" s="135">
        <f t="shared" si="60"/>
        <v>4.9375385395981741E-2</v>
      </c>
      <c r="M56" s="135">
        <f t="shared" si="61"/>
        <v>3.315142979017649E-2</v>
      </c>
      <c r="N56" s="135">
        <f t="shared" si="62"/>
        <v>3.2135246983420407E-2</v>
      </c>
      <c r="O56" s="135">
        <f t="shared" si="63"/>
        <v>3.118178376270464E-2</v>
      </c>
      <c r="P56" s="135">
        <f t="shared" si="64"/>
        <v>3.0285475953808039E-2</v>
      </c>
      <c r="Q56" s="135">
        <f t="shared" si="65"/>
        <v>2.9441401879459539E-2</v>
      </c>
      <c r="R56" s="135">
        <f t="shared" si="66"/>
        <v>2.8645192223688776E-2</v>
      </c>
      <c r="S56" s="135">
        <f t="shared" si="67"/>
        <v>2.7892948264695461E-2</v>
      </c>
      <c r="T56" s="135">
        <f t="shared" si="68"/>
        <v>2.7181204902305023E-2</v>
      </c>
      <c r="U56" s="135">
        <f t="shared" si="69"/>
        <v>2.6506778004309561E-2</v>
      </c>
      <c r="V56" s="135">
        <f t="shared" si="70"/>
        <v>2.5867096865362704E-2</v>
      </c>
      <c r="W56" s="135">
        <f t="shared" si="71"/>
        <v>2.5258728803547292E-2</v>
      </c>
      <c r="X56" s="135">
        <f t="shared" si="72"/>
        <v>2.4682863626724005E-2</v>
      </c>
    </row>
    <row r="57" spans="3:24" x14ac:dyDescent="0.2">
      <c r="C57" s="13" t="s">
        <v>68</v>
      </c>
      <c r="D57" s="135">
        <f t="shared" si="52"/>
        <v>3.9093630531604528E-2</v>
      </c>
      <c r="E57" s="135">
        <f t="shared" si="53"/>
        <v>5.0422662339208779E-2</v>
      </c>
      <c r="F57" s="135">
        <f t="shared" si="54"/>
        <v>5.3895003919663287E-2</v>
      </c>
      <c r="G57" s="135">
        <f t="shared" si="55"/>
        <v>5.211042739401095E-2</v>
      </c>
      <c r="H57" s="135">
        <f t="shared" si="56"/>
        <v>5.0234309542583455E-2</v>
      </c>
      <c r="I57" s="135">
        <f t="shared" si="57"/>
        <v>4.8499515229388779E-2</v>
      </c>
      <c r="J57" s="135">
        <f t="shared" si="58"/>
        <v>4.6886776981805989E-2</v>
      </c>
      <c r="K57" s="135">
        <f t="shared" si="59"/>
        <v>4.5387512639341043E-2</v>
      </c>
      <c r="L57" s="135">
        <f t="shared" si="60"/>
        <v>4.3989842307168736E-2</v>
      </c>
      <c r="M57" s="135">
        <f t="shared" si="61"/>
        <v>4.2684226956700266E-2</v>
      </c>
      <c r="N57" s="135">
        <f t="shared" si="62"/>
        <v>4.1462080628439368E-2</v>
      </c>
      <c r="O57" s="135">
        <f t="shared" si="63"/>
        <v>4.0315906061452189E-2</v>
      </c>
      <c r="P57" s="135">
        <f t="shared" si="64"/>
        <v>3.9239069837284424E-2</v>
      </c>
      <c r="Q57" s="135">
        <f t="shared" si="65"/>
        <v>3.8225694688160505E-2</v>
      </c>
      <c r="R57" s="135">
        <f t="shared" si="66"/>
        <v>3.7270557862750353E-2</v>
      </c>
      <c r="S57" s="135">
        <f t="shared" si="67"/>
        <v>3.6368978219846859E-2</v>
      </c>
      <c r="T57" s="135">
        <f t="shared" si="68"/>
        <v>3.5516843708140344E-2</v>
      </c>
      <c r="U57" s="135">
        <f t="shared" si="69"/>
        <v>3.4710164612565819E-2</v>
      </c>
      <c r="V57" s="135">
        <f t="shared" si="70"/>
        <v>3.3946479997506662E-2</v>
      </c>
      <c r="W57" s="135">
        <f t="shared" si="71"/>
        <v>3.3219266452723994E-2</v>
      </c>
      <c r="X57" s="135">
        <f t="shared" si="72"/>
        <v>3.2539171776928555E-2</v>
      </c>
    </row>
    <row r="58" spans="3:24" x14ac:dyDescent="0.2">
      <c r="C58" s="13" t="s">
        <v>69</v>
      </c>
      <c r="D58" s="135">
        <f t="shared" si="52"/>
        <v>0.13586295290776995</v>
      </c>
      <c r="E58" s="135">
        <f t="shared" si="53"/>
        <v>3.5857701809405507E-2</v>
      </c>
      <c r="F58" s="135">
        <f t="shared" si="54"/>
        <v>3.1569389986289664E-2</v>
      </c>
      <c r="G58" s="135">
        <f t="shared" si="55"/>
        <v>3.5310452066358966E-2</v>
      </c>
      <c r="H58" s="135">
        <f t="shared" si="56"/>
        <v>3.5422108664165952E-2</v>
      </c>
      <c r="I58" s="135">
        <f t="shared" si="57"/>
        <v>3.5028557808447047E-2</v>
      </c>
      <c r="J58" s="135">
        <f t="shared" si="58"/>
        <v>3.4688224400339696E-2</v>
      </c>
      <c r="K58" s="135">
        <f t="shared" si="59"/>
        <v>3.4352029058539957E-2</v>
      </c>
      <c r="L58" s="135">
        <f t="shared" si="60"/>
        <v>3.4030884351241353E-2</v>
      </c>
      <c r="M58" s="135">
        <f t="shared" si="61"/>
        <v>3.3721269933834508E-2</v>
      </c>
      <c r="N58" s="135">
        <f t="shared" si="62"/>
        <v>3.3423295230952554E-2</v>
      </c>
      <c r="O58" s="135">
        <f t="shared" si="63"/>
        <v>3.3136218437001208E-2</v>
      </c>
      <c r="P58" s="135">
        <f t="shared" si="64"/>
        <v>3.2859553773191719E-2</v>
      </c>
      <c r="Q58" s="135">
        <f t="shared" si="65"/>
        <v>3.2592794948643977E-2</v>
      </c>
      <c r="R58" s="135">
        <f t="shared" si="66"/>
        <v>3.2335474201361292E-2</v>
      </c>
      <c r="S58" s="135">
        <f t="shared" si="67"/>
        <v>3.2087169207626998E-2</v>
      </c>
      <c r="T58" s="135">
        <f t="shared" si="68"/>
        <v>3.1847406001249245E-2</v>
      </c>
      <c r="U58" s="135">
        <f t="shared" si="69"/>
        <v>3.1616032526998294E-2</v>
      </c>
      <c r="V58" s="135">
        <f t="shared" si="70"/>
        <v>3.1391788192975056E-2</v>
      </c>
      <c r="W58" s="135">
        <f t="shared" si="71"/>
        <v>3.1177728117120607E-2</v>
      </c>
      <c r="X58" s="135">
        <f t="shared" si="72"/>
        <v>3.0960608274860135E-2</v>
      </c>
    </row>
    <row r="59" spans="3:24" x14ac:dyDescent="0.2">
      <c r="C59" s="13" t="s">
        <v>70</v>
      </c>
      <c r="D59" s="135">
        <f t="shared" si="52"/>
        <v>6.3493256252165509E-2</v>
      </c>
      <c r="E59" s="135">
        <f t="shared" si="53"/>
        <v>6.5753857485776335E-2</v>
      </c>
      <c r="F59" s="135">
        <f t="shared" si="54"/>
        <v>5.976651211412487E-2</v>
      </c>
      <c r="G59" s="135">
        <f t="shared" si="55"/>
        <v>5.5722884498485392E-2</v>
      </c>
      <c r="H59" s="135">
        <f t="shared" si="56"/>
        <v>5.2396530231325844E-2</v>
      </c>
      <c r="I59" s="135">
        <f t="shared" si="57"/>
        <v>4.9393959492938233E-2</v>
      </c>
      <c r="J59" s="135">
        <f t="shared" si="58"/>
        <v>4.6690548030203782E-2</v>
      </c>
      <c r="K59" s="135">
        <f t="shared" si="59"/>
        <v>4.4237438415771768E-2</v>
      </c>
      <c r="L59" s="135">
        <f t="shared" si="60"/>
        <v>4.2001566286837821E-2</v>
      </c>
      <c r="M59" s="135">
        <f t="shared" si="61"/>
        <v>3.9953943412911697E-2</v>
      </c>
      <c r="N59" s="135">
        <f t="shared" si="62"/>
        <v>3.8070833650927893E-2</v>
      </c>
      <c r="O59" s="135">
        <f t="shared" si="63"/>
        <v>3.6332200689693561E-2</v>
      </c>
      <c r="P59" s="135">
        <f t="shared" si="64"/>
        <v>3.4721116008976427E-2</v>
      </c>
      <c r="Q59" s="135">
        <f t="shared" si="65"/>
        <v>3.3223154442523661E-2</v>
      </c>
      <c r="R59" s="135">
        <f t="shared" si="66"/>
        <v>3.1825940408444886E-2</v>
      </c>
      <c r="S59" s="135">
        <f t="shared" si="67"/>
        <v>3.0518839199588754E-2</v>
      </c>
      <c r="T59" s="135">
        <f t="shared" si="68"/>
        <v>2.9292485136728663E-2</v>
      </c>
      <c r="U59" s="135">
        <f t="shared" si="69"/>
        <v>2.8139262237230289E-2</v>
      </c>
      <c r="V59" s="135">
        <f t="shared" si="70"/>
        <v>2.7050424183006294E-2</v>
      </c>
      <c r="W59" s="135">
        <f t="shared" si="71"/>
        <v>2.6026171284836863E-2</v>
      </c>
      <c r="X59" s="135">
        <f t="shared" si="72"/>
        <v>2.5036293554852707E-2</v>
      </c>
    </row>
    <row r="60" spans="3:24" x14ac:dyDescent="0.2">
      <c r="C60" s="13" t="s">
        <v>71</v>
      </c>
      <c r="D60" s="135">
        <f t="shared" si="52"/>
        <v>5.5570773549540098E-2</v>
      </c>
      <c r="E60" s="135">
        <f t="shared" si="53"/>
        <v>5.9148688936919269E-2</v>
      </c>
      <c r="F60" s="135">
        <f t="shared" si="54"/>
        <v>5.3946044248837755E-2</v>
      </c>
      <c r="G60" s="135">
        <f t="shared" si="55"/>
        <v>5.0771719916393732E-2</v>
      </c>
      <c r="H60" s="135">
        <f t="shared" si="56"/>
        <v>4.8181206552518896E-2</v>
      </c>
      <c r="I60" s="135">
        <f t="shared" si="57"/>
        <v>4.5825535582018739E-2</v>
      </c>
      <c r="J60" s="135">
        <f t="shared" si="58"/>
        <v>4.3681662120130582E-2</v>
      </c>
      <c r="K60" s="135">
        <f t="shared" si="59"/>
        <v>4.1720063596291546E-2</v>
      </c>
      <c r="L60" s="135">
        <f t="shared" si="60"/>
        <v>3.9918591742706067E-2</v>
      </c>
      <c r="M60" s="135">
        <f t="shared" si="61"/>
        <v>3.8258000902989808E-2</v>
      </c>
      <c r="N60" s="135">
        <f t="shared" si="62"/>
        <v>3.6722133165623783E-2</v>
      </c>
      <c r="O60" s="135">
        <f t="shared" si="63"/>
        <v>3.5297168670499035E-2</v>
      </c>
      <c r="P60" s="135">
        <f t="shared" si="64"/>
        <v>3.3971255523811195E-2</v>
      </c>
      <c r="Q60" s="135">
        <f t="shared" si="65"/>
        <v>3.2734162847013915E-2</v>
      </c>
      <c r="R60" s="135">
        <f t="shared" si="66"/>
        <v>3.1577010443193387E-2</v>
      </c>
      <c r="S60" s="135">
        <f t="shared" si="67"/>
        <v>3.0492069014360412E-2</v>
      </c>
      <c r="T60" s="135">
        <f t="shared" si="68"/>
        <v>2.947251554581154E-2</v>
      </c>
      <c r="U60" s="135">
        <f t="shared" si="69"/>
        <v>2.8512546905835379E-2</v>
      </c>
      <c r="V60" s="135">
        <f t="shared" si="70"/>
        <v>2.7606281124377796E-2</v>
      </c>
      <c r="W60" s="135">
        <f t="shared" si="71"/>
        <v>2.6751376824733386E-2</v>
      </c>
      <c r="X60" s="135">
        <f t="shared" si="72"/>
        <v>2.5934697250807881E-2</v>
      </c>
    </row>
    <row r="61" spans="3:24" x14ac:dyDescent="0.2">
      <c r="C61" s="13" t="s">
        <v>72</v>
      </c>
      <c r="D61" s="135">
        <f t="shared" si="52"/>
        <v>9.7536624178837128E-2</v>
      </c>
      <c r="E61" s="135">
        <f t="shared" si="53"/>
        <v>6.4723075889616677E-2</v>
      </c>
      <c r="F61" s="135">
        <f t="shared" si="54"/>
        <v>7.7329532995691341E-2</v>
      </c>
      <c r="G61" s="135">
        <f t="shared" si="55"/>
        <v>6.4309362824661154E-2</v>
      </c>
      <c r="H61" s="135">
        <f t="shared" si="56"/>
        <v>5.136108902017833E-2</v>
      </c>
      <c r="I61" s="135">
        <f t="shared" si="57"/>
        <v>4.8867507737382132E-2</v>
      </c>
      <c r="J61" s="135">
        <f t="shared" si="58"/>
        <v>4.6606647122096723E-2</v>
      </c>
      <c r="K61" s="135">
        <f t="shared" si="59"/>
        <v>4.4546529303013838E-2</v>
      </c>
      <c r="L61" s="135">
        <f t="shared" si="60"/>
        <v>4.2661797099800003E-2</v>
      </c>
      <c r="M61" s="135">
        <f t="shared" si="61"/>
        <v>4.0930946235309795E-2</v>
      </c>
      <c r="N61" s="135">
        <f t="shared" si="62"/>
        <v>3.9335911323759909E-2</v>
      </c>
      <c r="O61" s="135">
        <f t="shared" si="63"/>
        <v>3.7861334071421338E-2</v>
      </c>
      <c r="P61" s="135">
        <f t="shared" si="64"/>
        <v>3.6494092140988865E-2</v>
      </c>
      <c r="Q61" s="135">
        <f t="shared" si="65"/>
        <v>3.5222902227567632E-2</v>
      </c>
      <c r="R61" s="135">
        <f t="shared" si="66"/>
        <v>3.4038009766525823E-2</v>
      </c>
      <c r="S61" s="135">
        <f t="shared" si="67"/>
        <v>3.2930938756932537E-2</v>
      </c>
      <c r="T61" s="135">
        <f t="shared" si="68"/>
        <v>3.1894287120340037E-2</v>
      </c>
      <c r="U61" s="135">
        <f t="shared" si="69"/>
        <v>3.0921568983031777E-2</v>
      </c>
      <c r="V61" s="135">
        <f t="shared" si="70"/>
        <v>3.0007050118957768E-2</v>
      </c>
      <c r="W61" s="135">
        <f t="shared" si="71"/>
        <v>2.9145744952239871E-2</v>
      </c>
      <c r="X61" s="135">
        <f t="shared" si="72"/>
        <v>2.8332909561801012E-2</v>
      </c>
    </row>
    <row r="62" spans="3:24" x14ac:dyDescent="0.2">
      <c r="C62" s="13" t="s">
        <v>73</v>
      </c>
      <c r="D62" s="135">
        <f t="shared" si="52"/>
        <v>1.0722930506852579E-2</v>
      </c>
      <c r="E62" s="135">
        <f t="shared" si="53"/>
        <v>1.2716926084196611E-2</v>
      </c>
      <c r="F62" s="135">
        <f t="shared" si="54"/>
        <v>1.2609194563652837E-2</v>
      </c>
      <c r="G62" s="135">
        <f t="shared" si="55"/>
        <v>1.3597399081206829E-2</v>
      </c>
      <c r="H62" s="135">
        <f t="shared" si="56"/>
        <v>1.2390690179968633E-2</v>
      </c>
      <c r="I62" s="135">
        <f t="shared" si="57"/>
        <v>1.3355065147567347E-2</v>
      </c>
      <c r="J62" s="135">
        <f t="shared" si="58"/>
        <v>1.323260150173855E-2</v>
      </c>
      <c r="K62" s="135">
        <f t="shared" si="59"/>
        <v>1.3111594653403724E-2</v>
      </c>
      <c r="L62" s="135">
        <f t="shared" si="60"/>
        <v>1.2994065992059545E-2</v>
      </c>
      <c r="M62" s="135">
        <f t="shared" si="61"/>
        <v>1.2879887001884693E-2</v>
      </c>
      <c r="N62" s="135">
        <f t="shared" si="62"/>
        <v>1.27679383103938E-2</v>
      </c>
      <c r="O62" s="135">
        <f t="shared" si="63"/>
        <v>1.3644349302428527E-2</v>
      </c>
      <c r="P62" s="135">
        <f t="shared" si="64"/>
        <v>1.2541169525229989E-2</v>
      </c>
      <c r="Q62" s="135">
        <f t="shared" si="65"/>
        <v>1.3395614132665434E-2</v>
      </c>
      <c r="R62" s="135">
        <f t="shared" si="66"/>
        <v>1.2325258120712723E-2</v>
      </c>
      <c r="S62" s="135">
        <f t="shared" si="67"/>
        <v>1.3161363173234575E-2</v>
      </c>
      <c r="T62" s="135">
        <f t="shared" si="68"/>
        <v>1.3041135625965206E-2</v>
      </c>
      <c r="U62" s="135">
        <f t="shared" si="69"/>
        <v>1.292516573118907E-2</v>
      </c>
      <c r="V62" s="135">
        <f t="shared" si="70"/>
        <v>1.3711501027238615E-2</v>
      </c>
      <c r="W62" s="135">
        <f t="shared" si="71"/>
        <v>1.2689641715190492E-2</v>
      </c>
      <c r="X62" s="135">
        <f t="shared" si="72"/>
        <v>1.3457270429388712E-2</v>
      </c>
    </row>
    <row r="63" spans="3:24" ht="13.5" thickBot="1" x14ac:dyDescent="0.25">
      <c r="C63" s="21" t="s">
        <v>74</v>
      </c>
      <c r="D63" s="136">
        <f t="shared" si="52"/>
        <v>1.0123348017621145</v>
      </c>
      <c r="E63" s="136">
        <f t="shared" si="53"/>
        <v>0.80881494454173963</v>
      </c>
      <c r="F63" s="136">
        <f t="shared" si="54"/>
        <v>0.13165852523842725</v>
      </c>
      <c r="G63" s="136">
        <f t="shared" si="55"/>
        <v>6.4302843439534296E-2</v>
      </c>
      <c r="H63" s="136">
        <f t="shared" si="56"/>
        <v>6.7241767792191043E-2</v>
      </c>
      <c r="I63" s="136">
        <f t="shared" si="57"/>
        <v>6.6926046567740372E-2</v>
      </c>
      <c r="J63" s="136">
        <f t="shared" si="58"/>
        <v>0.10668551236749146</v>
      </c>
      <c r="K63" s="136">
        <f t="shared" si="59"/>
        <v>0.13806227489846501</v>
      </c>
      <c r="L63" s="136">
        <f t="shared" si="60"/>
        <v>0.2608744444943214</v>
      </c>
      <c r="M63" s="136">
        <f t="shared" si="61"/>
        <v>3.9083101131259124E-2</v>
      </c>
      <c r="N63" s="136">
        <f t="shared" si="62"/>
        <v>3.9083101131259124E-2</v>
      </c>
      <c r="O63" s="136">
        <f t="shared" si="63"/>
        <v>3.9083101131259124E-2</v>
      </c>
      <c r="P63" s="136">
        <f t="shared" si="64"/>
        <v>3.9083101131259124E-2</v>
      </c>
      <c r="Q63" s="136">
        <f t="shared" si="65"/>
        <v>3.9083101131259124E-2</v>
      </c>
      <c r="R63" s="136">
        <f t="shared" si="66"/>
        <v>3.9083101131259124E-2</v>
      </c>
      <c r="S63" s="136">
        <f t="shared" si="67"/>
        <v>3.9083101131259124E-2</v>
      </c>
      <c r="T63" s="136">
        <f t="shared" si="68"/>
        <v>3.9083101131259124E-2</v>
      </c>
      <c r="U63" s="136">
        <f t="shared" si="69"/>
        <v>3.9083101131259124E-2</v>
      </c>
      <c r="V63" s="136">
        <f t="shared" si="70"/>
        <v>3.9083101131259124E-2</v>
      </c>
      <c r="W63" s="136">
        <f t="shared" si="71"/>
        <v>3.9083101131259124E-2</v>
      </c>
      <c r="X63" s="136">
        <f t="shared" si="72"/>
        <v>3.9083101131259124E-2</v>
      </c>
    </row>
    <row r="65" spans="1:24" x14ac:dyDescent="0.2">
      <c r="B65" s="12" t="s">
        <v>151</v>
      </c>
    </row>
    <row r="66" spans="1:24" ht="13.5" thickBot="1" x14ac:dyDescent="0.25">
      <c r="B66" s="12"/>
    </row>
    <row r="67" spans="1:24" ht="13.5" thickBot="1" x14ac:dyDescent="0.25">
      <c r="B67" s="12"/>
      <c r="C67" s="106" t="s">
        <v>40</v>
      </c>
      <c r="D67" s="128">
        <f t="shared" ref="D67:X67" si="73">+D39</f>
        <v>2024</v>
      </c>
      <c r="E67" s="129">
        <f t="shared" si="73"/>
        <v>2025</v>
      </c>
      <c r="F67" s="129">
        <f t="shared" si="73"/>
        <v>2026</v>
      </c>
      <c r="G67" s="129">
        <f t="shared" si="73"/>
        <v>2027</v>
      </c>
      <c r="H67" s="129">
        <f t="shared" si="73"/>
        <v>2028</v>
      </c>
      <c r="I67" s="129">
        <f t="shared" si="73"/>
        <v>2029</v>
      </c>
      <c r="J67" s="129">
        <f t="shared" si="73"/>
        <v>2030</v>
      </c>
      <c r="K67" s="129">
        <f t="shared" si="73"/>
        <v>2031</v>
      </c>
      <c r="L67" s="129">
        <f t="shared" si="73"/>
        <v>2032</v>
      </c>
      <c r="M67" s="129">
        <f t="shared" si="73"/>
        <v>2033</v>
      </c>
      <c r="N67" s="129">
        <f t="shared" si="73"/>
        <v>2034</v>
      </c>
      <c r="O67" s="129">
        <f t="shared" si="73"/>
        <v>2035</v>
      </c>
      <c r="P67" s="129">
        <f t="shared" si="73"/>
        <v>2036</v>
      </c>
      <c r="Q67" s="129">
        <f t="shared" si="73"/>
        <v>2037</v>
      </c>
      <c r="R67" s="129">
        <f t="shared" si="73"/>
        <v>2038</v>
      </c>
      <c r="S67" s="129">
        <f t="shared" si="73"/>
        <v>2039</v>
      </c>
      <c r="T67" s="129">
        <f t="shared" si="73"/>
        <v>2040</v>
      </c>
      <c r="U67" s="129">
        <f t="shared" si="73"/>
        <v>2041</v>
      </c>
      <c r="V67" s="129">
        <f t="shared" si="73"/>
        <v>2042</v>
      </c>
      <c r="W67" s="129">
        <f t="shared" si="73"/>
        <v>2043</v>
      </c>
      <c r="X67" s="185">
        <f t="shared" si="73"/>
        <v>2044</v>
      </c>
    </row>
    <row r="68" spans="1:24" x14ac:dyDescent="0.2">
      <c r="A68" s="65"/>
      <c r="B68" s="273"/>
      <c r="C68" s="3" t="s">
        <v>48</v>
      </c>
      <c r="D68" s="137">
        <f>+'1.1 Demanda Histórica'!U11*(D40+1)*'1.2b Proyección CNE'!D312</f>
        <v>1603421.0130025379</v>
      </c>
      <c r="E68" s="283">
        <f t="shared" ref="E68:X68" si="74">+D68*(1+E40)</f>
        <v>1618840.0240256896</v>
      </c>
      <c r="F68" s="283">
        <f t="shared" si="74"/>
        <v>1637241.4555136303</v>
      </c>
      <c r="G68" s="283">
        <f t="shared" si="74"/>
        <v>1654830.570071789</v>
      </c>
      <c r="H68" s="283">
        <f t="shared" si="74"/>
        <v>1672295.8187386352</v>
      </c>
      <c r="I68" s="283">
        <f t="shared" si="74"/>
        <v>1689970.1888893915</v>
      </c>
      <c r="J68" s="284">
        <f t="shared" si="74"/>
        <v>1707960.3716961665</v>
      </c>
      <c r="K68" s="284">
        <f t="shared" si="74"/>
        <v>1726310.231955382</v>
      </c>
      <c r="L68" s="284">
        <f t="shared" si="74"/>
        <v>1745039.1863459458</v>
      </c>
      <c r="M68" s="284">
        <f t="shared" si="74"/>
        <v>1764159.3757316882</v>
      </c>
      <c r="N68" s="284">
        <f t="shared" si="74"/>
        <v>1783680.3805565864</v>
      </c>
      <c r="O68" s="284">
        <f t="shared" si="74"/>
        <v>1803611.0897211488</v>
      </c>
      <c r="P68" s="284">
        <f t="shared" si="74"/>
        <v>1823960.2637865141</v>
      </c>
      <c r="Q68" s="284">
        <f t="shared" si="74"/>
        <v>1844736.7418007429</v>
      </c>
      <c r="R68" s="284">
        <f t="shared" si="74"/>
        <v>1865949.5234583367</v>
      </c>
      <c r="S68" s="284">
        <f t="shared" si="74"/>
        <v>1887607.744134763</v>
      </c>
      <c r="T68" s="284">
        <f t="shared" si="74"/>
        <v>1909720.8891538868</v>
      </c>
      <c r="U68" s="284">
        <f t="shared" si="74"/>
        <v>1932298.0087242937</v>
      </c>
      <c r="V68" s="284">
        <f t="shared" si="74"/>
        <v>1955350.8141441252</v>
      </c>
      <c r="W68" s="284">
        <f t="shared" si="74"/>
        <v>1978881.6079937203</v>
      </c>
      <c r="X68" s="285">
        <f t="shared" si="74"/>
        <v>2002930.9829637383</v>
      </c>
    </row>
    <row r="69" spans="1:24" x14ac:dyDescent="0.2">
      <c r="A69" s="65"/>
      <c r="B69" s="273"/>
      <c r="C69" s="3" t="s">
        <v>50</v>
      </c>
      <c r="D69" s="78">
        <f>+'1.1 Demanda Histórica'!U13*(D41+1)*'1.2b Proyección CNE'!D313</f>
        <v>22536.859608730505</v>
      </c>
      <c r="E69" s="79">
        <f t="shared" ref="E69:X69" si="75">+D69*(1+E41)</f>
        <v>23517.678629766968</v>
      </c>
      <c r="F69" s="79">
        <f t="shared" si="75"/>
        <v>24476.505330675478</v>
      </c>
      <c r="G69" s="79">
        <f t="shared" si="75"/>
        <v>25391.026059296415</v>
      </c>
      <c r="H69" s="79">
        <f t="shared" si="75"/>
        <v>26305.595957208043</v>
      </c>
      <c r="I69" s="79">
        <f t="shared" si="75"/>
        <v>27220.165881575685</v>
      </c>
      <c r="J69" s="80">
        <f t="shared" si="75"/>
        <v>28134.735805957542</v>
      </c>
      <c r="K69" s="80">
        <f t="shared" si="75"/>
        <v>29049.305730339423</v>
      </c>
      <c r="L69" s="80">
        <f t="shared" si="75"/>
        <v>29963.875654721302</v>
      </c>
      <c r="M69" s="80">
        <f t="shared" si="75"/>
        <v>30878.44557910318</v>
      </c>
      <c r="N69" s="80">
        <f t="shared" si="75"/>
        <v>31793.01550348505</v>
      </c>
      <c r="O69" s="80">
        <f t="shared" si="75"/>
        <v>32707.585427866896</v>
      </c>
      <c r="P69" s="80">
        <f t="shared" si="75"/>
        <v>33622.155352248767</v>
      </c>
      <c r="Q69" s="80">
        <f t="shared" si="75"/>
        <v>34536.725276630663</v>
      </c>
      <c r="R69" s="80">
        <f t="shared" si="75"/>
        <v>35451.295201012537</v>
      </c>
      <c r="S69" s="80">
        <f t="shared" si="75"/>
        <v>36365.86512539439</v>
      </c>
      <c r="T69" s="80">
        <f t="shared" si="75"/>
        <v>37280.435049776264</v>
      </c>
      <c r="U69" s="80">
        <f t="shared" si="75"/>
        <v>38195.004974158139</v>
      </c>
      <c r="V69" s="80">
        <f t="shared" si="75"/>
        <v>39109.574898540006</v>
      </c>
      <c r="W69" s="80">
        <f t="shared" si="75"/>
        <v>40024.144822921888</v>
      </c>
      <c r="X69" s="186">
        <f t="shared" si="75"/>
        <v>40938.714747303748</v>
      </c>
    </row>
    <row r="70" spans="1:24" x14ac:dyDescent="0.2">
      <c r="A70" s="65"/>
      <c r="B70" s="273"/>
      <c r="C70" s="3" t="s">
        <v>51</v>
      </c>
      <c r="D70" s="78">
        <f>+'1.1 Demanda Histórica'!U14*(D42+1)*'1.2b Proyección CNE'!D314</f>
        <v>114282.23387525047</v>
      </c>
      <c r="E70" s="79">
        <f t="shared" ref="E70:X70" si="76">+D70*(1+E42)</f>
        <v>116688.82948861163</v>
      </c>
      <c r="F70" s="79">
        <f t="shared" si="76"/>
        <v>119482.52415675098</v>
      </c>
      <c r="G70" s="79">
        <f t="shared" si="76"/>
        <v>122393.76380392036</v>
      </c>
      <c r="H70" s="79">
        <f t="shared" si="76"/>
        <v>125364.50588267953</v>
      </c>
      <c r="I70" s="79">
        <f t="shared" si="76"/>
        <v>128398.3131675442</v>
      </c>
      <c r="J70" s="80">
        <f t="shared" si="76"/>
        <v>131495.6705986172</v>
      </c>
      <c r="K70" s="80">
        <f t="shared" si="76"/>
        <v>134658.11404166196</v>
      </c>
      <c r="L70" s="80">
        <f t="shared" si="76"/>
        <v>137886.95821414559</v>
      </c>
      <c r="M70" s="80">
        <f t="shared" si="76"/>
        <v>141183.61082098997</v>
      </c>
      <c r="N70" s="80">
        <f t="shared" si="76"/>
        <v>144549.49244500414</v>
      </c>
      <c r="O70" s="80">
        <f t="shared" si="76"/>
        <v>147986.05774073541</v>
      </c>
      <c r="P70" s="80">
        <f t="shared" si="76"/>
        <v>151494.79093865221</v>
      </c>
      <c r="Q70" s="80">
        <f t="shared" si="76"/>
        <v>155077.20724767295</v>
      </c>
      <c r="R70" s="80">
        <f t="shared" si="76"/>
        <v>158734.8554575436</v>
      </c>
      <c r="S70" s="80">
        <f t="shared" si="76"/>
        <v>162469.30974847803</v>
      </c>
      <c r="T70" s="80">
        <f t="shared" si="76"/>
        <v>166282.20526977064</v>
      </c>
      <c r="U70" s="80">
        <f t="shared" si="76"/>
        <v>170175.1025304512</v>
      </c>
      <c r="V70" s="80">
        <f t="shared" si="76"/>
        <v>174150.02033733818</v>
      </c>
      <c r="W70" s="80">
        <f t="shared" si="76"/>
        <v>178207.35763552695</v>
      </c>
      <c r="X70" s="186">
        <f t="shared" si="76"/>
        <v>182354.10520164514</v>
      </c>
    </row>
    <row r="71" spans="1:24" x14ac:dyDescent="0.2">
      <c r="A71" s="65"/>
      <c r="B71" s="273"/>
      <c r="C71" s="13" t="s">
        <v>52</v>
      </c>
      <c r="D71" s="78">
        <f>+('1.1 Demanda Histórica'!U15+'1.1 Demanda Histórica'!U16)*(D43+1)*'1.2b Proyección CNE'!D315</f>
        <v>6117903.0257631615</v>
      </c>
      <c r="E71" s="79">
        <f t="shared" ref="E71:X71" si="77">+D71*(1+E43)</f>
        <v>6158236.3930290798</v>
      </c>
      <c r="F71" s="79">
        <f t="shared" si="77"/>
        <v>6224971.5354538737</v>
      </c>
      <c r="G71" s="79">
        <f t="shared" si="77"/>
        <v>6294908.5869141258</v>
      </c>
      <c r="H71" s="79">
        <f t="shared" si="77"/>
        <v>6366252.0497941216</v>
      </c>
      <c r="I71" s="79">
        <f t="shared" si="77"/>
        <v>6439108.8828063784</v>
      </c>
      <c r="J71" s="80">
        <f t="shared" si="77"/>
        <v>6513491.8377306648</v>
      </c>
      <c r="K71" s="80">
        <f t="shared" si="77"/>
        <v>6589437.8245749222</v>
      </c>
      <c r="L71" s="80">
        <f t="shared" si="77"/>
        <v>6666978.4240302928</v>
      </c>
      <c r="M71" s="80">
        <f t="shared" si="77"/>
        <v>6746147.4407775318</v>
      </c>
      <c r="N71" s="80">
        <f t="shared" si="77"/>
        <v>6826978.9904394122</v>
      </c>
      <c r="O71" s="80">
        <f t="shared" si="77"/>
        <v>6909508.0064093536</v>
      </c>
      <c r="P71" s="80">
        <f t="shared" si="77"/>
        <v>6993770.1324661905</v>
      </c>
      <c r="Q71" s="80">
        <f t="shared" si="77"/>
        <v>7079801.7562887305</v>
      </c>
      <c r="R71" s="80">
        <f t="shared" si="77"/>
        <v>7167640.0720715327</v>
      </c>
      <c r="S71" s="80">
        <f t="shared" si="77"/>
        <v>7257322.8835032592</v>
      </c>
      <c r="T71" s="80">
        <f t="shared" si="77"/>
        <v>7348889.4594384646</v>
      </c>
      <c r="U71" s="80">
        <f t="shared" si="77"/>
        <v>7442377.2723712409</v>
      </c>
      <c r="V71" s="80">
        <f t="shared" si="77"/>
        <v>7537834.8159162281</v>
      </c>
      <c r="W71" s="80">
        <f t="shared" si="77"/>
        <v>7635271.6237260336</v>
      </c>
      <c r="X71" s="186">
        <f t="shared" si="77"/>
        <v>7734855.7851128625</v>
      </c>
    </row>
    <row r="72" spans="1:24" x14ac:dyDescent="0.2">
      <c r="A72" s="65"/>
      <c r="B72" s="273"/>
      <c r="C72" s="3" t="s">
        <v>54</v>
      </c>
      <c r="D72" s="78">
        <f>+'1.1 Demanda Histórica'!U17*(D44+1)*'1.2b Proyección CNE'!D316</f>
        <v>15406.899273718242</v>
      </c>
      <c r="E72" s="79">
        <f t="shared" ref="E72:X72" si="78">+D72*(1+E44)</f>
        <v>15847.861133768924</v>
      </c>
      <c r="F72" s="79">
        <f t="shared" si="78"/>
        <v>16174.473226631926</v>
      </c>
      <c r="G72" s="79">
        <f t="shared" si="78"/>
        <v>16501.485067869882</v>
      </c>
      <c r="H72" s="79">
        <f t="shared" si="78"/>
        <v>16828.497547843101</v>
      </c>
      <c r="I72" s="79">
        <f t="shared" si="78"/>
        <v>17155.510028836936</v>
      </c>
      <c r="J72" s="80">
        <f t="shared" si="78"/>
        <v>17482.522509832404</v>
      </c>
      <c r="K72" s="80">
        <f t="shared" si="78"/>
        <v>17809.534990827873</v>
      </c>
      <c r="L72" s="80">
        <f t="shared" si="78"/>
        <v>18136.547471823324</v>
      </c>
      <c r="M72" s="80">
        <f t="shared" si="78"/>
        <v>18463.5599528188</v>
      </c>
      <c r="N72" s="80">
        <f t="shared" si="78"/>
        <v>18790.572433814275</v>
      </c>
      <c r="O72" s="80">
        <f t="shared" si="78"/>
        <v>19117.584914809737</v>
      </c>
      <c r="P72" s="80">
        <f t="shared" si="78"/>
        <v>19444.597395805195</v>
      </c>
      <c r="Q72" s="80">
        <f t="shared" si="78"/>
        <v>19771.609876800667</v>
      </c>
      <c r="R72" s="80">
        <f t="shared" si="78"/>
        <v>20098.622357796117</v>
      </c>
      <c r="S72" s="80">
        <f t="shared" si="78"/>
        <v>20425.63483879159</v>
      </c>
      <c r="T72" s="80">
        <f t="shared" si="78"/>
        <v>20752.647319787065</v>
      </c>
      <c r="U72" s="80">
        <f t="shared" si="78"/>
        <v>21079.659800782516</v>
      </c>
      <c r="V72" s="80">
        <f t="shared" si="78"/>
        <v>21406.672281777988</v>
      </c>
      <c r="W72" s="80">
        <f t="shared" si="78"/>
        <v>21733.684762773453</v>
      </c>
      <c r="X72" s="186">
        <f t="shared" si="78"/>
        <v>22060.697243768915</v>
      </c>
    </row>
    <row r="73" spans="1:24" x14ac:dyDescent="0.2">
      <c r="A73" s="65"/>
      <c r="B73" s="273"/>
      <c r="C73" s="3" t="s">
        <v>55</v>
      </c>
      <c r="D73" s="78">
        <f>+'1.1 Demanda Histórica'!U18*(D45+1)*'1.2b Proyección CNE'!D317</f>
        <v>170256.23727097179</v>
      </c>
      <c r="E73" s="79">
        <f t="shared" ref="E73:X73" si="79">+D73*(1+E45)</f>
        <v>171141.52181094006</v>
      </c>
      <c r="F73" s="79">
        <f t="shared" si="79"/>
        <v>172768.909469404</v>
      </c>
      <c r="G73" s="79">
        <f t="shared" si="79"/>
        <v>174642.62823837643</v>
      </c>
      <c r="H73" s="79">
        <f t="shared" si="79"/>
        <v>176554.02689964217</v>
      </c>
      <c r="I73" s="79">
        <f t="shared" si="79"/>
        <v>178505.97101833241</v>
      </c>
      <c r="J73" s="80">
        <f t="shared" si="79"/>
        <v>180498.80223913665</v>
      </c>
      <c r="K73" s="80">
        <f t="shared" si="79"/>
        <v>182533.50943530959</v>
      </c>
      <c r="L73" s="80">
        <f t="shared" si="79"/>
        <v>184610.93870140612</v>
      </c>
      <c r="M73" s="80">
        <f t="shared" si="79"/>
        <v>186731.99571557139</v>
      </c>
      <c r="N73" s="80">
        <f t="shared" si="79"/>
        <v>188897.59448666623</v>
      </c>
      <c r="O73" s="80">
        <f t="shared" si="79"/>
        <v>191108.67093282679</v>
      </c>
      <c r="P73" s="80">
        <f t="shared" si="79"/>
        <v>193366.1800044906</v>
      </c>
      <c r="Q73" s="80">
        <f t="shared" si="79"/>
        <v>195671.09658229729</v>
      </c>
      <c r="R73" s="80">
        <f t="shared" si="79"/>
        <v>198024.41715463484</v>
      </c>
      <c r="S73" s="80">
        <f t="shared" si="79"/>
        <v>200427.1545392416</v>
      </c>
      <c r="T73" s="80">
        <f t="shared" si="79"/>
        <v>202880.3608075123</v>
      </c>
      <c r="U73" s="80">
        <f t="shared" si="79"/>
        <v>205385.03990497944</v>
      </c>
      <c r="V73" s="80">
        <f t="shared" si="79"/>
        <v>207942.49104434488</v>
      </c>
      <c r="W73" s="80">
        <f t="shared" si="79"/>
        <v>210552.96966274825</v>
      </c>
      <c r="X73" s="186">
        <f t="shared" si="79"/>
        <v>213220.97906275533</v>
      </c>
    </row>
    <row r="74" spans="1:24" x14ac:dyDescent="0.2">
      <c r="A74" s="65"/>
      <c r="B74" s="273"/>
      <c r="C74" s="3" t="s">
        <v>57</v>
      </c>
      <c r="D74" s="78">
        <f>+('1.1 Demanda Histórica'!U20)*(D46+1)*'1.2b Proyección CNE'!D318</f>
        <v>8753090.6440478023</v>
      </c>
      <c r="E74" s="79">
        <f t="shared" ref="E74:X74" si="80">+D74*(1+E46)</f>
        <v>9014564.3325056359</v>
      </c>
      <c r="F74" s="79">
        <f t="shared" si="80"/>
        <v>9274904.7771647628</v>
      </c>
      <c r="G74" s="79">
        <f t="shared" si="80"/>
        <v>9551736.9442078602</v>
      </c>
      <c r="H74" s="79">
        <f t="shared" si="80"/>
        <v>9823122.1582583524</v>
      </c>
      <c r="I74" s="79">
        <f t="shared" si="80"/>
        <v>10098466.979966354</v>
      </c>
      <c r="J74" s="80">
        <f t="shared" si="80"/>
        <v>10375271.966595588</v>
      </c>
      <c r="K74" s="80">
        <f t="shared" si="80"/>
        <v>10653626.580740111</v>
      </c>
      <c r="L74" s="80">
        <f t="shared" si="80"/>
        <v>10934039.558164977</v>
      </c>
      <c r="M74" s="80">
        <f t="shared" si="80"/>
        <v>11216175.990730911</v>
      </c>
      <c r="N74" s="80">
        <f t="shared" si="80"/>
        <v>11500264.531039527</v>
      </c>
      <c r="O74" s="80">
        <f t="shared" si="80"/>
        <v>11786275.771155274</v>
      </c>
      <c r="P74" s="80">
        <f t="shared" si="80"/>
        <v>12074264.756934173</v>
      </c>
      <c r="Q74" s="80">
        <f t="shared" si="80"/>
        <v>12364276.146756703</v>
      </c>
      <c r="R74" s="80">
        <f t="shared" si="80"/>
        <v>12656347.04678013</v>
      </c>
      <c r="S74" s="80">
        <f t="shared" si="80"/>
        <v>12950524.056160789</v>
      </c>
      <c r="T74" s="80">
        <f t="shared" si="80"/>
        <v>13246850.427842192</v>
      </c>
      <c r="U74" s="80">
        <f t="shared" si="80"/>
        <v>13545369.417099886</v>
      </c>
      <c r="V74" s="80">
        <f t="shared" si="80"/>
        <v>13846136.307397699</v>
      </c>
      <c r="W74" s="80">
        <f t="shared" si="80"/>
        <v>14149161.923309712</v>
      </c>
      <c r="X74" s="186">
        <f t="shared" si="80"/>
        <v>14454638.142379843</v>
      </c>
    </row>
    <row r="75" spans="1:24" x14ac:dyDescent="0.2">
      <c r="A75" s="65"/>
      <c r="B75" s="273"/>
      <c r="C75" s="3" t="s">
        <v>58</v>
      </c>
      <c r="D75" s="78">
        <f>+('1.1 Demanda Histórica'!U21)*(D47+1)*'1.2b Proyección CNE'!D319</f>
        <v>875.49881450290627</v>
      </c>
      <c r="E75" s="79">
        <f t="shared" ref="E75:X75" si="81">+D75*(1+E47)</f>
        <v>907.89227063951375</v>
      </c>
      <c r="F75" s="79">
        <f t="shared" si="81"/>
        <v>941.48428465317568</v>
      </c>
      <c r="G75" s="79">
        <f t="shared" si="81"/>
        <v>976.3192031853431</v>
      </c>
      <c r="H75" s="79">
        <f t="shared" si="81"/>
        <v>1012.4430137032004</v>
      </c>
      <c r="I75" s="79">
        <f t="shared" si="81"/>
        <v>1049.9034052102188</v>
      </c>
      <c r="J75" s="80">
        <f t="shared" si="81"/>
        <v>1088.7498312029968</v>
      </c>
      <c r="K75" s="80">
        <f t="shared" si="81"/>
        <v>1129.0335749575074</v>
      </c>
      <c r="L75" s="80">
        <f t="shared" si="81"/>
        <v>1170.8078172309354</v>
      </c>
      <c r="M75" s="80">
        <f t="shared" si="81"/>
        <v>1214.1277064684796</v>
      </c>
      <c r="N75" s="80">
        <f t="shared" si="81"/>
        <v>1259.0504316078132</v>
      </c>
      <c r="O75" s="80">
        <f t="shared" si="81"/>
        <v>1305.6352975773023</v>
      </c>
      <c r="P75" s="80">
        <f t="shared" si="81"/>
        <v>1353.9438035876624</v>
      </c>
      <c r="Q75" s="80">
        <f t="shared" si="81"/>
        <v>1404.0397243204059</v>
      </c>
      <c r="R75" s="80">
        <f t="shared" si="81"/>
        <v>1455.9891941202607</v>
      </c>
      <c r="S75" s="80">
        <f t="shared" si="81"/>
        <v>1509.8607943027102</v>
      </c>
      <c r="T75" s="80">
        <f t="shared" si="81"/>
        <v>1565.7256436919104</v>
      </c>
      <c r="U75" s="80">
        <f t="shared" si="81"/>
        <v>1623.6574925085108</v>
      </c>
      <c r="V75" s="80">
        <f t="shared" si="81"/>
        <v>1683.7328197313257</v>
      </c>
      <c r="W75" s="80">
        <f t="shared" si="81"/>
        <v>1746.0309340613846</v>
      </c>
      <c r="X75" s="186">
        <f t="shared" si="81"/>
        <v>1810.6340786216558</v>
      </c>
    </row>
    <row r="76" spans="1:24" x14ac:dyDescent="0.2">
      <c r="A76" s="65"/>
      <c r="B76" s="273"/>
      <c r="C76" s="3" t="s">
        <v>59</v>
      </c>
      <c r="D76" s="78">
        <f>+'1.1 Demanda Histórica'!U22*(D48+1)*'1.2b Proyección CNE'!D320</f>
        <v>94403.347609366741</v>
      </c>
      <c r="E76" s="79">
        <f t="shared" ref="E76:X76" si="82">+D76*(1+E48)</f>
        <v>98816.003190539806</v>
      </c>
      <c r="F76" s="79">
        <f t="shared" si="82"/>
        <v>103093.77458485846</v>
      </c>
      <c r="G76" s="79">
        <f t="shared" si="82"/>
        <v>107378.55055696105</v>
      </c>
      <c r="H76" s="79">
        <f t="shared" si="82"/>
        <v>111664.46128789055</v>
      </c>
      <c r="I76" s="79">
        <f t="shared" si="82"/>
        <v>115950.49577114814</v>
      </c>
      <c r="J76" s="80">
        <f t="shared" si="82"/>
        <v>120242.22636832327</v>
      </c>
      <c r="K76" s="80">
        <f t="shared" si="82"/>
        <v>124542.77195094455</v>
      </c>
      <c r="L76" s="80">
        <f t="shared" si="82"/>
        <v>128845.23983001083</v>
      </c>
      <c r="M76" s="80">
        <f t="shared" si="82"/>
        <v>133147.70770907711</v>
      </c>
      <c r="N76" s="80">
        <f t="shared" si="82"/>
        <v>137450.17558814317</v>
      </c>
      <c r="O76" s="80">
        <f t="shared" si="82"/>
        <v>141752.64346720919</v>
      </c>
      <c r="P76" s="80">
        <f t="shared" si="82"/>
        <v>146055.11134627543</v>
      </c>
      <c r="Q76" s="80">
        <f t="shared" si="82"/>
        <v>150357.57922534179</v>
      </c>
      <c r="R76" s="80">
        <f t="shared" si="82"/>
        <v>154660.04710440815</v>
      </c>
      <c r="S76" s="80">
        <f t="shared" si="82"/>
        <v>158962.51498347436</v>
      </c>
      <c r="T76" s="80">
        <f t="shared" si="82"/>
        <v>163264.98286254035</v>
      </c>
      <c r="U76" s="80">
        <f t="shared" si="82"/>
        <v>167567.4507416065</v>
      </c>
      <c r="V76" s="80">
        <f t="shared" si="82"/>
        <v>171869.91862067266</v>
      </c>
      <c r="W76" s="80">
        <f t="shared" si="82"/>
        <v>176172.38649973902</v>
      </c>
      <c r="X76" s="186">
        <f t="shared" si="82"/>
        <v>180474.85437880535</v>
      </c>
    </row>
    <row r="77" spans="1:24" x14ac:dyDescent="0.2">
      <c r="A77" s="65"/>
      <c r="B77" s="273"/>
      <c r="C77" s="3" t="s">
        <v>60</v>
      </c>
      <c r="D77" s="78">
        <f>+'1.1 Demanda Histórica'!U23*(D49+1)*'1.2b Proyección CNE'!D321</f>
        <v>890689.86308081355</v>
      </c>
      <c r="E77" s="79">
        <f t="shared" ref="E77:X77" si="83">+D77*(1+E49)</f>
        <v>919649.63621702709</v>
      </c>
      <c r="F77" s="79">
        <f t="shared" si="83"/>
        <v>950183.61320831324</v>
      </c>
      <c r="G77" s="79">
        <f t="shared" si="83"/>
        <v>981053.57158869132</v>
      </c>
      <c r="H77" s="79">
        <f t="shared" si="83"/>
        <v>1012122.2589073057</v>
      </c>
      <c r="I77" s="79">
        <f t="shared" si="83"/>
        <v>1043404.7076372735</v>
      </c>
      <c r="J77" s="80">
        <f t="shared" si="83"/>
        <v>1074902.7181796753</v>
      </c>
      <c r="K77" s="80">
        <f t="shared" si="83"/>
        <v>1106621.503986941</v>
      </c>
      <c r="L77" s="80">
        <f t="shared" si="83"/>
        <v>1138565.5257729725</v>
      </c>
      <c r="M77" s="80">
        <f t="shared" si="83"/>
        <v>1170739.5583837517</v>
      </c>
      <c r="N77" s="80">
        <f t="shared" si="83"/>
        <v>1203148.4205857944</v>
      </c>
      <c r="O77" s="80">
        <f t="shared" si="83"/>
        <v>1235797.0466540037</v>
      </c>
      <c r="P77" s="80">
        <f t="shared" si="83"/>
        <v>1268690.4712039067</v>
      </c>
      <c r="Q77" s="80">
        <f t="shared" si="83"/>
        <v>1301833.8339254945</v>
      </c>
      <c r="R77" s="80">
        <f t="shared" si="83"/>
        <v>1335232.3884274398</v>
      </c>
      <c r="S77" s="80">
        <f t="shared" si="83"/>
        <v>1368891.4744087625</v>
      </c>
      <c r="T77" s="80">
        <f t="shared" si="83"/>
        <v>1402816.6385185497</v>
      </c>
      <c r="U77" s="80">
        <f t="shared" si="83"/>
        <v>1437013.1736804603</v>
      </c>
      <c r="V77" s="80">
        <f t="shared" si="83"/>
        <v>1471487.9295027931</v>
      </c>
      <c r="W77" s="80">
        <f t="shared" si="83"/>
        <v>1506242.2526813953</v>
      </c>
      <c r="X77" s="186">
        <f t="shared" si="83"/>
        <v>1541299.8851782687</v>
      </c>
    </row>
    <row r="78" spans="1:24" x14ac:dyDescent="0.2">
      <c r="A78" s="65"/>
      <c r="B78" s="273"/>
      <c r="C78" s="3" t="s">
        <v>61</v>
      </c>
      <c r="D78" s="78">
        <f>+'1.1 Demanda Histórica'!U24*(D50+1)*'1.2b Proyección CNE'!D322</f>
        <v>1386323.5446297529</v>
      </c>
      <c r="E78" s="79">
        <f t="shared" ref="E78:X78" si="84">+D78*(1+E50)</f>
        <v>1459723.9575997654</v>
      </c>
      <c r="F78" s="79">
        <f t="shared" si="84"/>
        <v>1533655.8240855595</v>
      </c>
      <c r="G78" s="79">
        <f t="shared" si="84"/>
        <v>1607773.4842611658</v>
      </c>
      <c r="H78" s="79">
        <f t="shared" si="84"/>
        <v>1682047.9297230977</v>
      </c>
      <c r="I78" s="79">
        <f t="shared" si="84"/>
        <v>1756546.2097393561</v>
      </c>
      <c r="J78" s="80">
        <f t="shared" si="84"/>
        <v>1831289.5197471629</v>
      </c>
      <c r="K78" s="80">
        <f t="shared" si="84"/>
        <v>1906291.4780497351</v>
      </c>
      <c r="L78" s="80">
        <f t="shared" si="84"/>
        <v>1981560.2801668474</v>
      </c>
      <c r="M78" s="80">
        <f t="shared" si="84"/>
        <v>2057102.7384670405</v>
      </c>
      <c r="N78" s="80">
        <f t="shared" si="84"/>
        <v>2132925.0348020215</v>
      </c>
      <c r="O78" s="80">
        <f t="shared" si="84"/>
        <v>2209033.2235053061</v>
      </c>
      <c r="P78" s="80">
        <f t="shared" si="84"/>
        <v>2285433.3755343589</v>
      </c>
      <c r="Q78" s="80">
        <f t="shared" si="84"/>
        <v>2362131.6471434962</v>
      </c>
      <c r="R78" s="80">
        <f t="shared" si="84"/>
        <v>2439134.3149185623</v>
      </c>
      <c r="S78" s="80">
        <f t="shared" si="84"/>
        <v>2516447.7520942786</v>
      </c>
      <c r="T78" s="80">
        <f t="shared" si="84"/>
        <v>2594078.5764156627</v>
      </c>
      <c r="U78" s="80">
        <f t="shared" si="84"/>
        <v>2672033.102062392</v>
      </c>
      <c r="V78" s="80">
        <f t="shared" si="84"/>
        <v>2750319.4997323728</v>
      </c>
      <c r="W78" s="80">
        <f t="shared" si="84"/>
        <v>2828939.3759029843</v>
      </c>
      <c r="X78" s="186">
        <f t="shared" si="84"/>
        <v>2907921.0509218285</v>
      </c>
    </row>
    <row r="79" spans="1:24" x14ac:dyDescent="0.2">
      <c r="A79" s="65"/>
      <c r="B79" s="273"/>
      <c r="C79" s="3" t="s">
        <v>62</v>
      </c>
      <c r="D79" s="78">
        <f>+'1.1 Demanda Histórica'!U25*(D51+1)*'1.2b Proyección CNE'!D323</f>
        <v>42717.561905516966</v>
      </c>
      <c r="E79" s="79">
        <f t="shared" ref="E79:X79" si="85">+D79*(1+E51)</f>
        <v>43519.38965564406</v>
      </c>
      <c r="F79" s="79">
        <f t="shared" si="85"/>
        <v>44321.185960284107</v>
      </c>
      <c r="G79" s="79">
        <f t="shared" si="85"/>
        <v>45123.484980412177</v>
      </c>
      <c r="H79" s="79">
        <f t="shared" si="85"/>
        <v>45512.551869374751</v>
      </c>
      <c r="I79" s="79">
        <f t="shared" si="85"/>
        <v>46964.359300045238</v>
      </c>
      <c r="J79" s="80">
        <f t="shared" si="85"/>
        <v>47565.069409470925</v>
      </c>
      <c r="K79" s="80">
        <f t="shared" si="85"/>
        <v>48519.691222473892</v>
      </c>
      <c r="L79" s="80">
        <f t="shared" si="85"/>
        <v>49132.969219100472</v>
      </c>
      <c r="M79" s="80">
        <f t="shared" si="85"/>
        <v>49934.262808252483</v>
      </c>
      <c r="N79" s="80">
        <f t="shared" si="85"/>
        <v>50736.059112892544</v>
      </c>
      <c r="O79" s="80">
        <f t="shared" si="85"/>
        <v>51538.358133020629</v>
      </c>
      <c r="P79" s="80">
        <f t="shared" si="85"/>
        <v>52389.420555488199</v>
      </c>
      <c r="Q79" s="80">
        <f t="shared" si="85"/>
        <v>53227.412375266838</v>
      </c>
      <c r="R79" s="80">
        <f t="shared" si="85"/>
        <v>54410.567963819696</v>
      </c>
      <c r="S79" s="80">
        <f t="shared" si="85"/>
        <v>55620.536857301537</v>
      </c>
      <c r="T79" s="80">
        <f t="shared" si="85"/>
        <v>56836.588065669399</v>
      </c>
      <c r="U79" s="80">
        <f t="shared" si="85"/>
        <v>58078.788427645028</v>
      </c>
      <c r="V79" s="80">
        <f t="shared" si="85"/>
        <v>58476.371138203795</v>
      </c>
      <c r="W79" s="80">
        <f t="shared" si="85"/>
        <v>58963.902783725141</v>
      </c>
      <c r="X79" s="186">
        <f t="shared" si="85"/>
        <v>59455.641099592467</v>
      </c>
    </row>
    <row r="80" spans="1:24" x14ac:dyDescent="0.2">
      <c r="A80" s="65"/>
      <c r="B80" s="273"/>
      <c r="C80" s="3" t="s">
        <v>63</v>
      </c>
      <c r="D80" s="78">
        <f>+'1.1 Demanda Histórica'!U26*(D52+1)*'1.2b Proyección CNE'!D324</f>
        <v>20298.403572059317</v>
      </c>
      <c r="E80" s="79">
        <f t="shared" ref="E80:X80" si="86">+D80*(1+E52)</f>
        <v>20654.00415162279</v>
      </c>
      <c r="F80" s="79">
        <f t="shared" si="86"/>
        <v>20658.324357348651</v>
      </c>
      <c r="G80" s="79">
        <f t="shared" si="86"/>
        <v>20658.376843701564</v>
      </c>
      <c r="H80" s="79">
        <f t="shared" si="86"/>
        <v>20658.37748136037</v>
      </c>
      <c r="I80" s="79">
        <f t="shared" si="86"/>
        <v>20658.377489107312</v>
      </c>
      <c r="J80" s="80">
        <f t="shared" si="86"/>
        <v>20658.377489201426</v>
      </c>
      <c r="K80" s="80">
        <f t="shared" si="86"/>
        <v>20658.377489202576</v>
      </c>
      <c r="L80" s="80">
        <f t="shared" si="86"/>
        <v>20658.377489202576</v>
      </c>
      <c r="M80" s="80">
        <f t="shared" si="86"/>
        <v>20658.377489202576</v>
      </c>
      <c r="N80" s="80">
        <f t="shared" si="86"/>
        <v>20658.377489202576</v>
      </c>
      <c r="O80" s="80">
        <f t="shared" si="86"/>
        <v>20658.377489202576</v>
      </c>
      <c r="P80" s="80">
        <f t="shared" si="86"/>
        <v>20658.377489202576</v>
      </c>
      <c r="Q80" s="80">
        <f t="shared" si="86"/>
        <v>20658.377489202576</v>
      </c>
      <c r="R80" s="80">
        <f t="shared" si="86"/>
        <v>20658.377489202576</v>
      </c>
      <c r="S80" s="80">
        <f t="shared" si="86"/>
        <v>20658.377489202576</v>
      </c>
      <c r="T80" s="80">
        <f t="shared" si="86"/>
        <v>20658.377489202576</v>
      </c>
      <c r="U80" s="80">
        <f t="shared" si="86"/>
        <v>20658.377489202576</v>
      </c>
      <c r="V80" s="80">
        <f t="shared" si="86"/>
        <v>20658.377489202576</v>
      </c>
      <c r="W80" s="80">
        <f t="shared" si="86"/>
        <v>20658.377489202576</v>
      </c>
      <c r="X80" s="186">
        <f t="shared" si="86"/>
        <v>20658.377489202576</v>
      </c>
    </row>
    <row r="81" spans="1:24" x14ac:dyDescent="0.2">
      <c r="A81" s="65"/>
      <c r="B81" s="273"/>
      <c r="C81" s="3" t="s">
        <v>64</v>
      </c>
      <c r="D81" s="78">
        <f>+'1.1 Demanda Histórica'!U27*(D53+1)*'1.2b Proyección CNE'!D325</f>
        <v>43187.935902437835</v>
      </c>
      <c r="E81" s="79">
        <f t="shared" ref="E81:X81" si="87">+D81*(1+E53)</f>
        <v>43628.138392963039</v>
      </c>
      <c r="F81" s="79">
        <f t="shared" si="87"/>
        <v>44632.891380120323</v>
      </c>
      <c r="G81" s="79">
        <f t="shared" si="87"/>
        <v>45499.109435048456</v>
      </c>
      <c r="H81" s="79">
        <f t="shared" si="87"/>
        <v>46420.056531263603</v>
      </c>
      <c r="I81" s="79">
        <f t="shared" si="87"/>
        <v>47319.382600342615</v>
      </c>
      <c r="J81" s="80">
        <f t="shared" si="87"/>
        <v>48227.250182364704</v>
      </c>
      <c r="K81" s="80">
        <f t="shared" si="87"/>
        <v>49131.743389853335</v>
      </c>
      <c r="L81" s="80">
        <f t="shared" si="87"/>
        <v>50037.569663693073</v>
      </c>
      <c r="M81" s="80">
        <f t="shared" si="87"/>
        <v>50942.869301891493</v>
      </c>
      <c r="N81" s="80">
        <f t="shared" si="87"/>
        <v>51848.376990573321</v>
      </c>
      <c r="O81" s="80">
        <f t="shared" si="87"/>
        <v>52753.802487697511</v>
      </c>
      <c r="P81" s="80">
        <f t="shared" si="87"/>
        <v>53659.260455076168</v>
      </c>
      <c r="Q81" s="80">
        <f t="shared" si="87"/>
        <v>54564.705594891384</v>
      </c>
      <c r="R81" s="80">
        <f t="shared" si="87"/>
        <v>55470.155802310292</v>
      </c>
      <c r="S81" s="80">
        <f t="shared" si="87"/>
        <v>56375.604007742913</v>
      </c>
      <c r="T81" s="80">
        <f t="shared" si="87"/>
        <v>57281.053004071779</v>
      </c>
      <c r="U81" s="80">
        <f t="shared" si="87"/>
        <v>58186.501687952521</v>
      </c>
      <c r="V81" s="80">
        <f t="shared" si="87"/>
        <v>59091.950495267782</v>
      </c>
      <c r="W81" s="80">
        <f t="shared" si="87"/>
        <v>59997.399253819509</v>
      </c>
      <c r="X81" s="186">
        <f t="shared" si="87"/>
        <v>60902.848031635447</v>
      </c>
    </row>
    <row r="82" spans="1:24" x14ac:dyDescent="0.2">
      <c r="A82" s="65"/>
      <c r="B82" s="273"/>
      <c r="C82" s="3" t="s">
        <v>65</v>
      </c>
      <c r="D82" s="78">
        <f>+'1.1 Demanda Histórica'!U28*(D54+1)*'1.2b Proyección CNE'!D326</f>
        <v>84988.569349492813</v>
      </c>
      <c r="E82" s="79">
        <f t="shared" ref="E82:X82" si="88">+D82*(1+E54)</f>
        <v>87364.600714892804</v>
      </c>
      <c r="F82" s="79">
        <f t="shared" si="88"/>
        <v>89424.358053975535</v>
      </c>
      <c r="G82" s="79">
        <f t="shared" si="88"/>
        <v>91374.374472694588</v>
      </c>
      <c r="H82" s="79">
        <f t="shared" si="88"/>
        <v>93304.307822877716</v>
      </c>
      <c r="I82" s="79">
        <f t="shared" si="88"/>
        <v>95255.304489704082</v>
      </c>
      <c r="J82" s="80">
        <f t="shared" si="88"/>
        <v>97240.52009405251</v>
      </c>
      <c r="K82" s="80">
        <f t="shared" si="88"/>
        <v>99265.226696797195</v>
      </c>
      <c r="L82" s="80">
        <f t="shared" si="88"/>
        <v>101331.70087271898</v>
      </c>
      <c r="M82" s="80">
        <f t="shared" si="88"/>
        <v>103441.32359065472</v>
      </c>
      <c r="N82" s="80">
        <f t="shared" si="88"/>
        <v>105595.16457790758</v>
      </c>
      <c r="O82" s="80">
        <f t="shared" si="88"/>
        <v>107794.20842812066</v>
      </c>
      <c r="P82" s="80">
        <f t="shared" si="88"/>
        <v>110039.42288365209</v>
      </c>
      <c r="Q82" s="80">
        <f t="shared" si="88"/>
        <v>112331.78353543184</v>
      </c>
      <c r="R82" s="80">
        <f t="shared" si="88"/>
        <v>114672.28345783587</v>
      </c>
      <c r="S82" s="80">
        <f t="shared" si="88"/>
        <v>117061.93062502716</v>
      </c>
      <c r="T82" s="80">
        <f t="shared" si="88"/>
        <v>119501.77160186913</v>
      </c>
      <c r="U82" s="80">
        <f t="shared" si="88"/>
        <v>121992.80494119521</v>
      </c>
      <c r="V82" s="80">
        <f t="shared" si="88"/>
        <v>124536.32279721968</v>
      </c>
      <c r="W82" s="80">
        <f t="shared" si="88"/>
        <v>127132.57924534542</v>
      </c>
      <c r="X82" s="186">
        <f t="shared" si="88"/>
        <v>129786.05297307025</v>
      </c>
    </row>
    <row r="83" spans="1:24" x14ac:dyDescent="0.2">
      <c r="A83" s="65"/>
      <c r="B83" s="273"/>
      <c r="C83" s="3" t="s">
        <v>66</v>
      </c>
      <c r="D83" s="78">
        <f>+'1.1 Demanda Histórica'!U29*(D55+1)*'1.2b Proyección CNE'!D327</f>
        <v>61846.826177726522</v>
      </c>
      <c r="E83" s="79">
        <f t="shared" ref="E83:X83" si="89">+D83*(1+E55)</f>
        <v>63921.983811174374</v>
      </c>
      <c r="F83" s="79">
        <f t="shared" si="89"/>
        <v>65575.118601504058</v>
      </c>
      <c r="G83" s="79">
        <f t="shared" si="89"/>
        <v>67285.166708400313</v>
      </c>
      <c r="H83" s="79">
        <f t="shared" si="89"/>
        <v>69029.603341943701</v>
      </c>
      <c r="I83" s="79">
        <f t="shared" si="89"/>
        <v>70811.043758469881</v>
      </c>
      <c r="J83" s="79">
        <f t="shared" si="89"/>
        <v>72629.799759762638</v>
      </c>
      <c r="K83" s="79">
        <f t="shared" si="89"/>
        <v>74486.77384029697</v>
      </c>
      <c r="L83" s="79">
        <f t="shared" si="89"/>
        <v>76382.73818766867</v>
      </c>
      <c r="M83" s="79">
        <f t="shared" si="89"/>
        <v>78318.519368395369</v>
      </c>
      <c r="N83" s="79">
        <f t="shared" si="89"/>
        <v>80294.9515520157</v>
      </c>
      <c r="O83" s="79">
        <f t="shared" si="89"/>
        <v>82312.888903553365</v>
      </c>
      <c r="P83" s="79">
        <f t="shared" si="89"/>
        <v>84373.202957848654</v>
      </c>
      <c r="Q83" s="79">
        <f t="shared" si="89"/>
        <v>86476.783439026185</v>
      </c>
      <c r="R83" s="79">
        <f t="shared" si="89"/>
        <v>88624.539791507021</v>
      </c>
      <c r="S83" s="79">
        <f t="shared" si="89"/>
        <v>90817.396362682513</v>
      </c>
      <c r="T83" s="79">
        <f t="shared" si="89"/>
        <v>93056.313324765142</v>
      </c>
      <c r="U83" s="79">
        <f t="shared" si="89"/>
        <v>95342.206927933599</v>
      </c>
      <c r="V83" s="79">
        <f t="shared" si="89"/>
        <v>97676.262897739391</v>
      </c>
      <c r="W83" s="79">
        <f t="shared" si="89"/>
        <v>100058.7143587074</v>
      </c>
      <c r="X83" s="96">
        <f t="shared" si="89"/>
        <v>102493.67124673202</v>
      </c>
    </row>
    <row r="84" spans="1:24" x14ac:dyDescent="0.2">
      <c r="A84" s="65"/>
      <c r="B84" s="273"/>
      <c r="C84" s="3" t="s">
        <v>67</v>
      </c>
      <c r="D84" s="78">
        <f>+'1.1 Demanda Histórica'!U30*(D56+1)*'1.2b Proyección CNE'!D328</f>
        <v>409025.49658944475</v>
      </c>
      <c r="E84" s="79">
        <f t="shared" ref="E84:X84" si="90">+D84*(1+E56)</f>
        <v>439199.85942755343</v>
      </c>
      <c r="F84" s="79">
        <f t="shared" si="90"/>
        <v>468055.16341447691</v>
      </c>
      <c r="G84" s="79">
        <f t="shared" si="90"/>
        <v>496695.83489032718</v>
      </c>
      <c r="H84" s="79">
        <f t="shared" si="90"/>
        <v>534607.91137812869</v>
      </c>
      <c r="I84" s="79">
        <f t="shared" si="90"/>
        <v>572130.93283808825</v>
      </c>
      <c r="J84" s="80">
        <f t="shared" si="90"/>
        <v>603408.45435960125</v>
      </c>
      <c r="K84" s="80">
        <f t="shared" si="90"/>
        <v>634716.47626618005</v>
      </c>
      <c r="L84" s="80">
        <f t="shared" si="90"/>
        <v>666055.84689900221</v>
      </c>
      <c r="M84" s="80">
        <f t="shared" si="90"/>
        <v>688136.55054381106</v>
      </c>
      <c r="N84" s="80">
        <f t="shared" si="90"/>
        <v>710249.98855385534</v>
      </c>
      <c r="O84" s="80">
        <f t="shared" si="90"/>
        <v>732396.85011440516</v>
      </c>
      <c r="P84" s="80">
        <f t="shared" si="90"/>
        <v>754577.83730718971</v>
      </c>
      <c r="Q84" s="80">
        <f t="shared" si="90"/>
        <v>776793.66666468407</v>
      </c>
      <c r="R84" s="80">
        <f t="shared" si="90"/>
        <v>799045.07056443801</v>
      </c>
      <c r="S84" s="80">
        <f t="shared" si="90"/>
        <v>821332.79337885184</v>
      </c>
      <c r="T84" s="80">
        <f t="shared" si="90"/>
        <v>843657.60832866502</v>
      </c>
      <c r="U84" s="80">
        <f t="shared" si="90"/>
        <v>866020.25326427969</v>
      </c>
      <c r="V84" s="80">
        <f t="shared" si="90"/>
        <v>888421.68304283277</v>
      </c>
      <c r="W84" s="80">
        <f t="shared" si="90"/>
        <v>910862.08539800276</v>
      </c>
      <c r="X84" s="186">
        <f t="shared" si="90"/>
        <v>933344.77003463509</v>
      </c>
    </row>
    <row r="85" spans="1:24" x14ac:dyDescent="0.2">
      <c r="A85" s="65"/>
      <c r="B85" s="273"/>
      <c r="C85" s="3" t="s">
        <v>68</v>
      </c>
      <c r="D85" s="78">
        <f>+'1.1 Demanda Histórica'!U31*(D57+1)*'1.2b Proyección CNE'!D329</f>
        <v>48019.311985648303</v>
      </c>
      <c r="E85" s="79">
        <f t="shared" ref="E85:X85" si="91">+D85*(1+E57)</f>
        <v>50440.573539661767</v>
      </c>
      <c r="F85" s="79">
        <f t="shared" si="91"/>
        <v>53159.068448291902</v>
      </c>
      <c r="G85" s="79">
        <f t="shared" si="91"/>
        <v>55929.210224999879</v>
      </c>
      <c r="H85" s="79">
        <f t="shared" si="91"/>
        <v>58738.775483914746</v>
      </c>
      <c r="I85" s="79">
        <f t="shared" si="91"/>
        <v>61587.577620052514</v>
      </c>
      <c r="J85" s="80">
        <f t="shared" si="91"/>
        <v>64475.220636773585</v>
      </c>
      <c r="K85" s="80">
        <f t="shared" si="91"/>
        <v>67401.59052834945</v>
      </c>
      <c r="L85" s="80">
        <f t="shared" si="91"/>
        <v>70366.575866943895</v>
      </c>
      <c r="M85" s="80">
        <f t="shared" si="91"/>
        <v>73370.1187614144</v>
      </c>
      <c r="N85" s="80">
        <f t="shared" si="91"/>
        <v>76412.196541218334</v>
      </c>
      <c r="O85" s="80">
        <f t="shared" si="91"/>
        <v>79492.82347892331</v>
      </c>
      <c r="P85" s="80">
        <f t="shared" si="91"/>
        <v>82612.047930975707</v>
      </c>
      <c r="Q85" s="80">
        <f t="shared" si="91"/>
        <v>85769.950852748865</v>
      </c>
      <c r="R85" s="80">
        <f t="shared" si="91"/>
        <v>88966.644768891492</v>
      </c>
      <c r="S85" s="80">
        <f t="shared" si="91"/>
        <v>92202.270734784164</v>
      </c>
      <c r="T85" s="80">
        <f t="shared" si="91"/>
        <v>95477.004374007141</v>
      </c>
      <c r="U85" s="80">
        <f t="shared" si="91"/>
        <v>98791.026912543603</v>
      </c>
      <c r="V85" s="80">
        <f t="shared" si="91"/>
        <v>102144.63453156341</v>
      </c>
      <c r="W85" s="80">
        <f t="shared" si="91"/>
        <v>105537.80436278353</v>
      </c>
      <c r="X85" s="186">
        <f t="shared" si="91"/>
        <v>108971.91710790402</v>
      </c>
    </row>
    <row r="86" spans="1:24" x14ac:dyDescent="0.2">
      <c r="A86" s="65"/>
      <c r="B86" s="273"/>
      <c r="C86" s="3" t="s">
        <v>69</v>
      </c>
      <c r="D86" s="78">
        <f>+'1.1 Demanda Histórica'!U32*(D58+1)*'1.2b Proyección CNE'!D330</f>
        <v>28184.424968593605</v>
      </c>
      <c r="E86" s="79">
        <f t="shared" ref="E86:X86" si="92">+D86*(1+E58)</f>
        <v>29195.053674786996</v>
      </c>
      <c r="F86" s="79">
        <f t="shared" si="92"/>
        <v>30116.723709917005</v>
      </c>
      <c r="G86" s="79">
        <f t="shared" si="92"/>
        <v>31180.158838871805</v>
      </c>
      <c r="H86" s="79">
        <f t="shared" si="92"/>
        <v>32284.625813428276</v>
      </c>
      <c r="I86" s="79">
        <f t="shared" si="92"/>
        <v>33415.509695058034</v>
      </c>
      <c r="J86" s="80">
        <f t="shared" si="92"/>
        <v>34574.634393811932</v>
      </c>
      <c r="K86" s="80">
        <f t="shared" si="92"/>
        <v>35762.343239196554</v>
      </c>
      <c r="L86" s="80">
        <f t="shared" si="92"/>
        <v>36979.367406099052</v>
      </c>
      <c r="M86" s="80">
        <f t="shared" si="92"/>
        <v>38226.35863638256</v>
      </c>
      <c r="N86" s="80">
        <f t="shared" si="92"/>
        <v>39504.009506690651</v>
      </c>
      <c r="O86" s="80">
        <f t="shared" si="92"/>
        <v>40813.022994841725</v>
      </c>
      <c r="P86" s="80">
        <f t="shared" si="92"/>
        <v>42154.120718587241</v>
      </c>
      <c r="Q86" s="80">
        <f t="shared" si="92"/>
        <v>43528.041331408538</v>
      </c>
      <c r="R86" s="80">
        <f t="shared" si="92"/>
        <v>44935.54118891609</v>
      </c>
      <c r="S86" s="80">
        <f t="shared" si="92"/>
        <v>46377.395502481129</v>
      </c>
      <c r="T86" s="80">
        <f t="shared" si="92"/>
        <v>47854.395246329157</v>
      </c>
      <c r="U86" s="80">
        <f t="shared" si="92"/>
        <v>49367.361362996933</v>
      </c>
      <c r="V86" s="80">
        <f t="shared" si="92"/>
        <v>50917.091114550196</v>
      </c>
      <c r="W86" s="80">
        <f t="shared" si="92"/>
        <v>52504.570337834302</v>
      </c>
      <c r="X86" s="186">
        <f t="shared" si="92"/>
        <v>54130.143772703828</v>
      </c>
    </row>
    <row r="87" spans="1:24" x14ac:dyDescent="0.2">
      <c r="A87" s="65"/>
      <c r="B87" s="273"/>
      <c r="C87" s="3" t="s">
        <v>70</v>
      </c>
      <c r="D87" s="78">
        <f>+'1.1 Demanda Histórica'!U33*(D59+1)*'1.2b Proyección CNE'!D331</f>
        <v>29046.375599079038</v>
      </c>
      <c r="E87" s="79">
        <f t="shared" ref="E87:X87" si="93">+D87*(1+E59)</f>
        <v>30956.286840699213</v>
      </c>
      <c r="F87" s="79">
        <f t="shared" si="93"/>
        <v>32806.436133172188</v>
      </c>
      <c r="G87" s="79">
        <f t="shared" si="93"/>
        <v>34634.505384627882</v>
      </c>
      <c r="H87" s="79">
        <f t="shared" si="93"/>
        <v>36449.233293060555</v>
      </c>
      <c r="I87" s="79">
        <f t="shared" si="93"/>
        <v>38249.605245886647</v>
      </c>
      <c r="J87" s="80">
        <f t="shared" si="93"/>
        <v>40035.500276756051</v>
      </c>
      <c r="K87" s="80">
        <f t="shared" si="93"/>
        <v>41806.568254693659</v>
      </c>
      <c r="L87" s="80">
        <f t="shared" si="93"/>
        <v>43562.509602468381</v>
      </c>
      <c r="M87" s="80">
        <f t="shared" si="93"/>
        <v>45303.003646049823</v>
      </c>
      <c r="N87" s="80">
        <f t="shared" si="93"/>
        <v>47027.726761745966</v>
      </c>
      <c r="O87" s="80">
        <f t="shared" si="93"/>
        <v>48736.34756843379</v>
      </c>
      <c r="P87" s="80">
        <f t="shared" si="93"/>
        <v>50428.527946211179</v>
      </c>
      <c r="Q87" s="80">
        <f t="shared" si="93"/>
        <v>52103.922718477275</v>
      </c>
      <c r="R87" s="80">
        <f t="shared" si="93"/>
        <v>53762.179057961752</v>
      </c>
      <c r="S87" s="80">
        <f t="shared" si="93"/>
        <v>55402.938355651182</v>
      </c>
      <c r="T87" s="80">
        <f t="shared" si="93"/>
        <v>57025.828103965192</v>
      </c>
      <c r="U87" s="80">
        <f t="shared" si="93"/>
        <v>58630.492835277888</v>
      </c>
      <c r="V87" s="80">
        <f t="shared" si="93"/>
        <v>60216.47253653087</v>
      </c>
      <c r="W87" s="80">
        <f t="shared" si="93"/>
        <v>61783.676764935299</v>
      </c>
      <c r="X87" s="186">
        <f t="shared" si="93"/>
        <v>63330.511033320348</v>
      </c>
    </row>
    <row r="88" spans="1:24" x14ac:dyDescent="0.2">
      <c r="A88" s="65"/>
      <c r="B88" s="273"/>
      <c r="C88" s="3" t="s">
        <v>71</v>
      </c>
      <c r="D88" s="78">
        <f>+'1.1 Demanda Histórica'!U34*(D60+1)*'1.2b Proyección CNE'!D332</f>
        <v>81813.356674926807</v>
      </c>
      <c r="E88" s="79">
        <f t="shared" ref="E88:X88" si="94">+D88*(1+E60)</f>
        <v>86652.509459777284</v>
      </c>
      <c r="F88" s="79">
        <f t="shared" si="94"/>
        <v>91327.069569367261</v>
      </c>
      <c r="G88" s="79">
        <f t="shared" si="94"/>
        <v>95963.90196632818</v>
      </c>
      <c r="H88" s="79">
        <f t="shared" si="94"/>
        <v>100587.55854855351</v>
      </c>
      <c r="I88" s="79">
        <f t="shared" si="94"/>
        <v>105197.03729192865</v>
      </c>
      <c r="J88" s="80">
        <f t="shared" si="94"/>
        <v>109792.21873095345</v>
      </c>
      <c r="K88" s="80">
        <f t="shared" si="94"/>
        <v>114372.75707878677</v>
      </c>
      <c r="L88" s="80">
        <f t="shared" si="94"/>
        <v>118938.35647510256</v>
      </c>
      <c r="M88" s="80">
        <f t="shared" si="94"/>
        <v>123488.70022452716</v>
      </c>
      <c r="N88" s="80">
        <f t="shared" si="94"/>
        <v>128023.46871862204</v>
      </c>
      <c r="O88" s="80">
        <f t="shared" si="94"/>
        <v>132542.3346877656</v>
      </c>
      <c r="P88" s="80">
        <f t="shared" si="94"/>
        <v>137044.96420716619</v>
      </c>
      <c r="Q88" s="80">
        <f t="shared" si="94"/>
        <v>141531.01638288677</v>
      </c>
      <c r="R88" s="80">
        <f t="shared" si="94"/>
        <v>146000.14276524496</v>
      </c>
      <c r="S88" s="80">
        <f t="shared" si="94"/>
        <v>150451.9891945493</v>
      </c>
      <c r="T88" s="80">
        <f t="shared" si="94"/>
        <v>154886.18778498392</v>
      </c>
      <c r="U88" s="80">
        <f t="shared" si="94"/>
        <v>159302.38747926929</v>
      </c>
      <c r="V88" s="80">
        <f t="shared" si="94"/>
        <v>163700.13397180656</v>
      </c>
      <c r="W88" s="80">
        <f t="shared" si="94"/>
        <v>168079.33794194571</v>
      </c>
      <c r="X88" s="186">
        <f t="shared" si="94"/>
        <v>172438.4246855863</v>
      </c>
    </row>
    <row r="89" spans="1:24" x14ac:dyDescent="0.2">
      <c r="A89" s="65"/>
      <c r="B89" s="273"/>
      <c r="C89" s="3" t="s">
        <v>72</v>
      </c>
      <c r="D89" s="78">
        <f>+'1.1 Demanda Histórica'!U35*(D61+1)*'1.2b Proyección CNE'!D333</f>
        <v>119020.13664851671</v>
      </c>
      <c r="E89" s="79">
        <f t="shared" ref="E89:X89" si="95">+D89*(1+E61)</f>
        <v>126723.4859852112</v>
      </c>
      <c r="F89" s="79">
        <f t="shared" si="95"/>
        <v>136522.9539760336</v>
      </c>
      <c r="G89" s="79">
        <f t="shared" si="95"/>
        <v>145302.65815717287</v>
      </c>
      <c r="H89" s="79">
        <f t="shared" si="95"/>
        <v>152765.56091765198</v>
      </c>
      <c r="I89" s="79">
        <f t="shared" si="95"/>
        <v>160230.83314780085</v>
      </c>
      <c r="J89" s="80">
        <f t="shared" si="95"/>
        <v>167698.65504639997</v>
      </c>
      <c r="K89" s="80">
        <f t="shared" si="95"/>
        <v>175169.04809750043</v>
      </c>
      <c r="L89" s="80">
        <f t="shared" si="95"/>
        <v>182642.0744856011</v>
      </c>
      <c r="M89" s="80">
        <f t="shared" si="95"/>
        <v>190117.7874166767</v>
      </c>
      <c r="N89" s="80">
        <f t="shared" si="95"/>
        <v>197596.24384356852</v>
      </c>
      <c r="O89" s="80">
        <f t="shared" si="95"/>
        <v>205077.5012429879</v>
      </c>
      <c r="P89" s="80">
        <f t="shared" si="95"/>
        <v>212561.61846939326</v>
      </c>
      <c r="Q89" s="80">
        <f t="shared" si="95"/>
        <v>220048.65557407422</v>
      </c>
      <c r="R89" s="80">
        <f t="shared" si="95"/>
        <v>227538.67386161545</v>
      </c>
      <c r="S89" s="80">
        <f t="shared" si="95"/>
        <v>235031.73599538594</v>
      </c>
      <c r="T89" s="80">
        <f t="shared" si="95"/>
        <v>242527.90566561473</v>
      </c>
      <c r="U89" s="80">
        <f t="shared" si="95"/>
        <v>250027.24903096425</v>
      </c>
      <c r="V89" s="80">
        <f t="shared" si="95"/>
        <v>257529.82922374152</v>
      </c>
      <c r="W89" s="80">
        <f t="shared" si="95"/>
        <v>265035.72794389055</v>
      </c>
      <c r="X89" s="186">
        <f t="shared" si="95"/>
        <v>272544.96125437092</v>
      </c>
    </row>
    <row r="90" spans="1:24" x14ac:dyDescent="0.2">
      <c r="A90" s="65"/>
      <c r="B90" s="273"/>
      <c r="C90" s="3" t="s">
        <v>73</v>
      </c>
      <c r="D90" s="78">
        <f>+'1.1 Demanda Histórica'!U36*(D62+1)*'1.2b Proyección CNE'!D334</f>
        <v>758.80458279909624</v>
      </c>
      <c r="E90" s="79">
        <f t="shared" ref="E90:X90" si="96">+D90*(1+E62)</f>
        <v>768.45424459090202</v>
      </c>
      <c r="F90" s="79">
        <f t="shared" si="96"/>
        <v>778.14383367421362</v>
      </c>
      <c r="G90" s="79">
        <f t="shared" si="96"/>
        <v>788.72456592326216</v>
      </c>
      <c r="H90" s="79">
        <f t="shared" si="96"/>
        <v>798.49740765694753</v>
      </c>
      <c r="I90" s="79">
        <f t="shared" si="96"/>
        <v>809.16139255636972</v>
      </c>
      <c r="J90" s="80">
        <f t="shared" si="96"/>
        <v>819.86870281465997</v>
      </c>
      <c r="K90" s="80">
        <f t="shared" si="96"/>
        <v>830.61848891497766</v>
      </c>
      <c r="L90" s="80">
        <f t="shared" si="96"/>
        <v>841.41160037416364</v>
      </c>
      <c r="M90" s="80">
        <f t="shared" si="96"/>
        <v>852.24888670905784</v>
      </c>
      <c r="N90" s="80">
        <f t="shared" si="96"/>
        <v>863.13034791966084</v>
      </c>
      <c r="O90" s="80">
        <f t="shared" si="96"/>
        <v>874.90719988020339</v>
      </c>
      <c r="P90" s="80">
        <f t="shared" si="96"/>
        <v>885.87955939274525</v>
      </c>
      <c r="Q90" s="80">
        <f t="shared" si="96"/>
        <v>897.74646013838617</v>
      </c>
      <c r="R90" s="80">
        <f t="shared" si="96"/>
        <v>908.8114169865479</v>
      </c>
      <c r="S90" s="80">
        <f t="shared" si="96"/>
        <v>920.77261410148981</v>
      </c>
      <c r="T90" s="80">
        <f t="shared" si="96"/>
        <v>932.78053464266191</v>
      </c>
      <c r="U90" s="80">
        <f t="shared" si="96"/>
        <v>944.83687764374542</v>
      </c>
      <c r="V90" s="80">
        <f t="shared" si="96"/>
        <v>957.79200946213052</v>
      </c>
      <c r="W90" s="80">
        <f t="shared" si="96"/>
        <v>969.94604689987727</v>
      </c>
      <c r="X90" s="186">
        <f t="shared" si="96"/>
        <v>982.99887315492549</v>
      </c>
    </row>
    <row r="91" spans="1:24" ht="13.5" thickBot="1" x14ac:dyDescent="0.25">
      <c r="A91" s="65"/>
      <c r="B91" s="273"/>
      <c r="C91" s="76" t="s">
        <v>74</v>
      </c>
      <c r="D91" s="81">
        <f>+'1.1 Demanda Histórica'!U37*(D63+1)*'1.2b Proyección CNE'!D335</f>
        <v>68.52</v>
      </c>
      <c r="E91" s="82">
        <f t="shared" ref="E91:X91" si="97">+D91*(1+E63)</f>
        <v>123.94</v>
      </c>
      <c r="F91" s="82">
        <f t="shared" si="97"/>
        <v>140.25775761805068</v>
      </c>
      <c r="G91" s="82">
        <f t="shared" si="97"/>
        <v>149.27673024734435</v>
      </c>
      <c r="H91" s="82">
        <f t="shared" si="97"/>
        <v>159.3143614794138</v>
      </c>
      <c r="I91" s="82">
        <f t="shared" si="97"/>
        <v>169.97664185469489</v>
      </c>
      <c r="J91" s="83">
        <f t="shared" si="97"/>
        <v>188.1106869814686</v>
      </c>
      <c r="K91" s="83">
        <f t="shared" si="97"/>
        <v>214.08167635884323</v>
      </c>
      <c r="L91" s="83">
        <f t="shared" si="97"/>
        <v>269.93011475536957</v>
      </c>
      <c r="M91" s="83">
        <f t="shared" si="97"/>
        <v>280.47982072872605</v>
      </c>
      <c r="N91" s="83">
        <f t="shared" si="97"/>
        <v>291.44184192754426</v>
      </c>
      <c r="O91" s="83">
        <f t="shared" si="97"/>
        <v>302.83229290947889</v>
      </c>
      <c r="P91" s="83">
        <f t="shared" si="97"/>
        <v>314.66791803907114</v>
      </c>
      <c r="Q91" s="83">
        <f t="shared" si="97"/>
        <v>326.96611610255491</v>
      </c>
      <c r="R91" s="83">
        <f t="shared" si="97"/>
        <v>339.74496588468605</v>
      </c>
      <c r="S91" s="83">
        <f t="shared" si="97"/>
        <v>353.02325274519342</v>
      </c>
      <c r="T91" s="83">
        <f t="shared" si="97"/>
        <v>366.82049623391987</v>
      </c>
      <c r="U91" s="83">
        <f t="shared" si="97"/>
        <v>381.15697878524884</v>
      </c>
      <c r="V91" s="83">
        <f t="shared" si="97"/>
        <v>396.05377553399791</v>
      </c>
      <c r="W91" s="83">
        <f t="shared" si="97"/>
        <v>411.53278529661014</v>
      </c>
      <c r="X91" s="187">
        <f t="shared" si="97"/>
        <v>427.61676276318633</v>
      </c>
    </row>
    <row r="92" spans="1:24" ht="13.5" thickBot="1" x14ac:dyDescent="0.25">
      <c r="A92" s="65"/>
      <c r="B92" s="273"/>
      <c r="C92" s="21" t="s">
        <v>75</v>
      </c>
      <c r="D92" s="82">
        <f t="shared" ref="D92:X92" si="98">+SUM(D68:D91)</f>
        <v>20138164.890932862</v>
      </c>
      <c r="E92" s="82">
        <f t="shared" si="98"/>
        <v>20621082.409800049</v>
      </c>
      <c r="F92" s="82">
        <f t="shared" si="98"/>
        <v>21135412.571674906</v>
      </c>
      <c r="G92" s="82">
        <f t="shared" si="98"/>
        <v>21668171.713172004</v>
      </c>
      <c r="H92" s="82">
        <f t="shared" si="98"/>
        <v>22204886.120261177</v>
      </c>
      <c r="I92" s="82">
        <f t="shared" si="98"/>
        <v>22748576.4298223</v>
      </c>
      <c r="J92" s="82">
        <f t="shared" si="98"/>
        <v>23289172.801071275</v>
      </c>
      <c r="K92" s="82">
        <f t="shared" si="98"/>
        <v>23834345.185299736</v>
      </c>
      <c r="L92" s="82">
        <f t="shared" si="98"/>
        <v>24383996.7700531</v>
      </c>
      <c r="M92" s="82">
        <f t="shared" si="98"/>
        <v>24929015.152069651</v>
      </c>
      <c r="N92" s="82">
        <f t="shared" si="98"/>
        <v>25478838.394150201</v>
      </c>
      <c r="O92" s="82">
        <f t="shared" si="98"/>
        <v>26033497.570247859</v>
      </c>
      <c r="P92" s="82">
        <f t="shared" si="98"/>
        <v>26593155.127164423</v>
      </c>
      <c r="Q92" s="82">
        <f t="shared" si="98"/>
        <v>27157857.412382565</v>
      </c>
      <c r="R92" s="82">
        <f t="shared" si="98"/>
        <v>27728061.305220131</v>
      </c>
      <c r="S92" s="82">
        <f t="shared" si="98"/>
        <v>28303561.014702048</v>
      </c>
      <c r="T92" s="82">
        <f t="shared" si="98"/>
        <v>28884444.982341859</v>
      </c>
      <c r="U92" s="82">
        <f t="shared" si="98"/>
        <v>29470840.333598446</v>
      </c>
      <c r="V92" s="82">
        <f t="shared" si="98"/>
        <v>30062014.751719277</v>
      </c>
      <c r="W92" s="82">
        <f t="shared" si="98"/>
        <v>30658929.012644008</v>
      </c>
      <c r="X92" s="82">
        <f t="shared" si="98"/>
        <v>31261973.765634101</v>
      </c>
    </row>
    <row r="93" spans="1:24" x14ac:dyDescent="0.2">
      <c r="B93" s="12"/>
    </row>
    <row r="95" spans="1:24" x14ac:dyDescent="0.2">
      <c r="B95" s="12" t="s">
        <v>152</v>
      </c>
    </row>
    <row r="96" spans="1:24" ht="13.5" thickBot="1" x14ac:dyDescent="0.25">
      <c r="B96" s="12"/>
    </row>
    <row r="97" spans="2:24" ht="13.5" thickBot="1" x14ac:dyDescent="0.25">
      <c r="B97" s="12"/>
      <c r="C97" s="106" t="s">
        <v>40</v>
      </c>
      <c r="D97" s="128">
        <f t="shared" ref="D97:X97" si="99">+D67</f>
        <v>2024</v>
      </c>
      <c r="E97" s="129">
        <f t="shared" si="99"/>
        <v>2025</v>
      </c>
      <c r="F97" s="129">
        <f t="shared" si="99"/>
        <v>2026</v>
      </c>
      <c r="G97" s="129">
        <f t="shared" si="99"/>
        <v>2027</v>
      </c>
      <c r="H97" s="129">
        <f t="shared" si="99"/>
        <v>2028</v>
      </c>
      <c r="I97" s="129">
        <f t="shared" si="99"/>
        <v>2029</v>
      </c>
      <c r="J97" s="129">
        <f t="shared" si="99"/>
        <v>2030</v>
      </c>
      <c r="K97" s="129">
        <f t="shared" si="99"/>
        <v>2031</v>
      </c>
      <c r="L97" s="129">
        <f t="shared" si="99"/>
        <v>2032</v>
      </c>
      <c r="M97" s="129">
        <f t="shared" si="99"/>
        <v>2033</v>
      </c>
      <c r="N97" s="129">
        <f t="shared" si="99"/>
        <v>2034</v>
      </c>
      <c r="O97" s="129">
        <f t="shared" si="99"/>
        <v>2035</v>
      </c>
      <c r="P97" s="129">
        <f t="shared" si="99"/>
        <v>2036</v>
      </c>
      <c r="Q97" s="129">
        <f t="shared" si="99"/>
        <v>2037</v>
      </c>
      <c r="R97" s="129">
        <f t="shared" si="99"/>
        <v>2038</v>
      </c>
      <c r="S97" s="129">
        <f t="shared" si="99"/>
        <v>2039</v>
      </c>
      <c r="T97" s="129">
        <f t="shared" si="99"/>
        <v>2040</v>
      </c>
      <c r="U97" s="129">
        <f t="shared" si="99"/>
        <v>2041</v>
      </c>
      <c r="V97" s="129">
        <f t="shared" si="99"/>
        <v>2042</v>
      </c>
      <c r="W97" s="129">
        <f t="shared" si="99"/>
        <v>2043</v>
      </c>
      <c r="X97" s="185">
        <f t="shared" si="99"/>
        <v>2044</v>
      </c>
    </row>
    <row r="98" spans="2:24" x14ac:dyDescent="0.2">
      <c r="B98" s="12"/>
      <c r="C98" s="3" t="s">
        <v>48</v>
      </c>
      <c r="D98" s="137">
        <f>+'1.1 Demanda Histórica'!U11*(D40+1)*'1.2b Proyección CNE'!H312</f>
        <v>356499.69762713544</v>
      </c>
      <c r="E98" s="283">
        <f t="shared" ref="E98:X98" si="100">+D98*(1+E40)</f>
        <v>359927.91312567733</v>
      </c>
      <c r="F98" s="283">
        <f t="shared" si="100"/>
        <v>364019.23081963276</v>
      </c>
      <c r="G98" s="283">
        <f t="shared" si="100"/>
        <v>367929.94046523643</v>
      </c>
      <c r="H98" s="283">
        <f t="shared" si="100"/>
        <v>371813.11014944431</v>
      </c>
      <c r="I98" s="283">
        <f t="shared" si="100"/>
        <v>375742.77526135131</v>
      </c>
      <c r="J98" s="284">
        <f t="shared" si="100"/>
        <v>379742.65718809643</v>
      </c>
      <c r="K98" s="284">
        <f t="shared" si="100"/>
        <v>383822.50869363494</v>
      </c>
      <c r="L98" s="284">
        <f t="shared" si="100"/>
        <v>387986.64682265039</v>
      </c>
      <c r="M98" s="284">
        <f t="shared" si="100"/>
        <v>392237.7709374745</v>
      </c>
      <c r="N98" s="284">
        <f t="shared" si="100"/>
        <v>396578.01112456195</v>
      </c>
      <c r="O98" s="284">
        <f t="shared" si="100"/>
        <v>401009.34371471906</v>
      </c>
      <c r="P98" s="284">
        <f t="shared" si="100"/>
        <v>405533.71650417132</v>
      </c>
      <c r="Q98" s="284">
        <f t="shared" si="100"/>
        <v>410153.09473968513</v>
      </c>
      <c r="R98" s="284">
        <f t="shared" si="100"/>
        <v>414869.47938566247</v>
      </c>
      <c r="S98" s="284">
        <f t="shared" si="100"/>
        <v>419684.90157339425</v>
      </c>
      <c r="T98" s="284">
        <f t="shared" si="100"/>
        <v>424601.47024062189</v>
      </c>
      <c r="U98" s="284">
        <f t="shared" si="100"/>
        <v>429621.19758289354</v>
      </c>
      <c r="V98" s="284">
        <f t="shared" si="100"/>
        <v>434746.68745422666</v>
      </c>
      <c r="W98" s="284">
        <f t="shared" si="100"/>
        <v>439978.4518032535</v>
      </c>
      <c r="X98" s="285">
        <f t="shared" si="100"/>
        <v>445325.51588399563</v>
      </c>
    </row>
    <row r="99" spans="2:24" x14ac:dyDescent="0.2">
      <c r="B99" s="12"/>
      <c r="C99" s="3" t="s">
        <v>50</v>
      </c>
      <c r="D99" s="78">
        <f>+'1.1 Demanda Histórica'!U13*(D41+1)*'1.2b Proyección CNE'!H313</f>
        <v>2123.1446294178158</v>
      </c>
      <c r="E99" s="79">
        <f t="shared" ref="E99:X99" si="101">+D99*(1+E41)</f>
        <v>2215.5452865234624</v>
      </c>
      <c r="F99" s="79">
        <f t="shared" si="101"/>
        <v>2305.8740987856504</v>
      </c>
      <c r="G99" s="79">
        <f t="shared" si="101"/>
        <v>2392.0289494246736</v>
      </c>
      <c r="H99" s="79">
        <f t="shared" si="101"/>
        <v>2478.188432187128</v>
      </c>
      <c r="I99" s="79">
        <f t="shared" si="101"/>
        <v>2564.3479174419413</v>
      </c>
      <c r="J99" s="80">
        <f t="shared" si="101"/>
        <v>2650.5074026980938</v>
      </c>
      <c r="K99" s="80">
        <f t="shared" si="101"/>
        <v>2736.6668879542485</v>
      </c>
      <c r="L99" s="80">
        <f t="shared" si="101"/>
        <v>2822.8263732104033</v>
      </c>
      <c r="M99" s="80">
        <f t="shared" si="101"/>
        <v>2908.9858584665581</v>
      </c>
      <c r="N99" s="80">
        <f t="shared" si="101"/>
        <v>2995.1453437227119</v>
      </c>
      <c r="O99" s="80">
        <f t="shared" si="101"/>
        <v>3081.3048289788635</v>
      </c>
      <c r="P99" s="80">
        <f t="shared" si="101"/>
        <v>3167.4643142350174</v>
      </c>
      <c r="Q99" s="80">
        <f t="shared" si="101"/>
        <v>3253.6237994911739</v>
      </c>
      <c r="R99" s="80">
        <f t="shared" si="101"/>
        <v>3339.7832847473283</v>
      </c>
      <c r="S99" s="80">
        <f t="shared" si="101"/>
        <v>3425.9427700034807</v>
      </c>
      <c r="T99" s="80">
        <f t="shared" si="101"/>
        <v>3512.1022552596351</v>
      </c>
      <c r="U99" s="80">
        <f t="shared" si="101"/>
        <v>3598.2617405157894</v>
      </c>
      <c r="V99" s="80">
        <f t="shared" si="101"/>
        <v>3684.4212257719432</v>
      </c>
      <c r="W99" s="80">
        <f t="shared" si="101"/>
        <v>3770.5807110280984</v>
      </c>
      <c r="X99" s="186">
        <f t="shared" si="101"/>
        <v>3856.7401962842509</v>
      </c>
    </row>
    <row r="100" spans="2:24" x14ac:dyDescent="0.2">
      <c r="B100" s="12"/>
      <c r="C100" s="3" t="s">
        <v>51</v>
      </c>
      <c r="D100" s="78">
        <f>+'1.1 Demanda Histórica'!U14*(D42+1)*'1.2b Proyección CNE'!H314</f>
        <v>33556.028820666579</v>
      </c>
      <c r="E100" s="79">
        <f t="shared" ref="E100:X100" si="102">+D100*(1+E42)</f>
        <v>34262.66351814536</v>
      </c>
      <c r="F100" s="79">
        <f t="shared" si="102"/>
        <v>35082.959863617201</v>
      </c>
      <c r="G100" s="79">
        <f t="shared" si="102"/>
        <v>35937.770258826313</v>
      </c>
      <c r="H100" s="79">
        <f t="shared" si="102"/>
        <v>36810.052007557497</v>
      </c>
      <c r="I100" s="79">
        <f t="shared" si="102"/>
        <v>37700.851226606661</v>
      </c>
      <c r="J100" s="80">
        <f t="shared" si="102"/>
        <v>38610.310306120686</v>
      </c>
      <c r="K100" s="80">
        <f t="shared" si="102"/>
        <v>39538.880213446588</v>
      </c>
      <c r="L100" s="80">
        <f t="shared" si="102"/>
        <v>40486.946981441106</v>
      </c>
      <c r="M100" s="80">
        <f t="shared" si="102"/>
        <v>41454.923946327443</v>
      </c>
      <c r="N100" s="80">
        <f t="shared" si="102"/>
        <v>42443.228225588049</v>
      </c>
      <c r="O100" s="80">
        <f t="shared" si="102"/>
        <v>43452.286940992068</v>
      </c>
      <c r="P100" s="80">
        <f t="shared" si="102"/>
        <v>44482.535898514623</v>
      </c>
      <c r="Q100" s="80">
        <f t="shared" si="102"/>
        <v>45534.420000153274</v>
      </c>
      <c r="R100" s="80">
        <f t="shared" si="102"/>
        <v>46608.394008048992</v>
      </c>
      <c r="S100" s="80">
        <f t="shared" si="102"/>
        <v>47704.920139598442</v>
      </c>
      <c r="T100" s="80">
        <f t="shared" si="102"/>
        <v>48824.478514195405</v>
      </c>
      <c r="U100" s="80">
        <f t="shared" si="102"/>
        <v>49967.527335046121</v>
      </c>
      <c r="V100" s="80">
        <f t="shared" si="102"/>
        <v>51134.659372675698</v>
      </c>
      <c r="W100" s="80">
        <f t="shared" si="102"/>
        <v>52325.991767016239</v>
      </c>
      <c r="X100" s="186">
        <f t="shared" si="102"/>
        <v>53543.577179221116</v>
      </c>
    </row>
    <row r="101" spans="2:24" x14ac:dyDescent="0.2">
      <c r="B101" s="12"/>
      <c r="C101" s="13" t="s">
        <v>52</v>
      </c>
      <c r="D101" s="78">
        <f>+('1.1 Demanda Histórica'!U15+'1.1 Demanda Histórica'!U16)*(D43+1)*'1.2b Proyección CNE'!H315</f>
        <v>1491656.2379999806</v>
      </c>
      <c r="E101" s="79">
        <f t="shared" ref="E101:X101" si="103">+D101*(1+E43)</f>
        <v>1501490.2478933043</v>
      </c>
      <c r="F101" s="79">
        <f t="shared" si="103"/>
        <v>1517761.4916630343</v>
      </c>
      <c r="G101" s="79">
        <f t="shared" si="103"/>
        <v>1534813.4192007377</v>
      </c>
      <c r="H101" s="79">
        <f t="shared" si="103"/>
        <v>1552208.2554701786</v>
      </c>
      <c r="I101" s="79">
        <f t="shared" si="103"/>
        <v>1569972.0789544678</v>
      </c>
      <c r="J101" s="80">
        <f t="shared" si="103"/>
        <v>1588107.9987698758</v>
      </c>
      <c r="K101" s="80">
        <f t="shared" si="103"/>
        <v>1606625.0142489125</v>
      </c>
      <c r="L101" s="80">
        <f t="shared" si="103"/>
        <v>1625530.8253395406</v>
      </c>
      <c r="M101" s="80">
        <f t="shared" si="103"/>
        <v>1644833.674238917</v>
      </c>
      <c r="N101" s="80">
        <f t="shared" si="103"/>
        <v>1664541.8789575277</v>
      </c>
      <c r="O101" s="80">
        <f t="shared" si="103"/>
        <v>1684663.9568932443</v>
      </c>
      <c r="P101" s="80">
        <f t="shared" si="103"/>
        <v>1705208.5986488471</v>
      </c>
      <c r="Q101" s="80">
        <f t="shared" si="103"/>
        <v>1726184.6762034846</v>
      </c>
      <c r="R101" s="80">
        <f t="shared" si="103"/>
        <v>1747601.2581795424</v>
      </c>
      <c r="S101" s="80">
        <f t="shared" si="103"/>
        <v>1769467.5618051745</v>
      </c>
      <c r="T101" s="80">
        <f t="shared" si="103"/>
        <v>1791793.1615426778</v>
      </c>
      <c r="U101" s="80">
        <f t="shared" si="103"/>
        <v>1814587.1938689346</v>
      </c>
      <c r="V101" s="80">
        <f t="shared" si="103"/>
        <v>1837861.4824108446</v>
      </c>
      <c r="W101" s="80">
        <f t="shared" si="103"/>
        <v>1861618.351646635</v>
      </c>
      <c r="X101" s="186">
        <f t="shared" si="103"/>
        <v>1885898.7848135417</v>
      </c>
    </row>
    <row r="102" spans="2:24" x14ac:dyDescent="0.2">
      <c r="B102" s="12"/>
      <c r="C102" s="3" t="s">
        <v>54</v>
      </c>
      <c r="D102" s="78">
        <f>+'1.1 Demanda Histórica'!U17*(D44+1)*'1.2b Proyección CNE'!H316</f>
        <v>1688.8879097545607</v>
      </c>
      <c r="E102" s="79">
        <f t="shared" ref="E102:X102" si="104">+D102*(1+E44)</f>
        <v>1737.2256797932655</v>
      </c>
      <c r="F102" s="79">
        <f t="shared" si="104"/>
        <v>1773.0285499890174</v>
      </c>
      <c r="G102" s="79">
        <f t="shared" si="104"/>
        <v>1808.8752401764111</v>
      </c>
      <c r="H102" s="79">
        <f t="shared" si="104"/>
        <v>1844.7220003812852</v>
      </c>
      <c r="I102" s="79">
        <f t="shared" si="104"/>
        <v>1880.5687606980382</v>
      </c>
      <c r="J102" s="80">
        <f t="shared" si="104"/>
        <v>1916.41552101497</v>
      </c>
      <c r="K102" s="80">
        <f t="shared" si="104"/>
        <v>1952.2622813319017</v>
      </c>
      <c r="L102" s="80">
        <f t="shared" si="104"/>
        <v>1988.1090416488316</v>
      </c>
      <c r="M102" s="80">
        <f t="shared" si="104"/>
        <v>2023.9558019657643</v>
      </c>
      <c r="N102" s="80">
        <f t="shared" si="104"/>
        <v>2059.8025622826972</v>
      </c>
      <c r="O102" s="80">
        <f t="shared" si="104"/>
        <v>2095.6493225996282</v>
      </c>
      <c r="P102" s="80">
        <f t="shared" si="104"/>
        <v>2131.4960829165589</v>
      </c>
      <c r="Q102" s="80">
        <f t="shared" si="104"/>
        <v>2167.3428432334913</v>
      </c>
      <c r="R102" s="80">
        <f t="shared" si="104"/>
        <v>2203.1896035504215</v>
      </c>
      <c r="S102" s="80">
        <f t="shared" si="104"/>
        <v>2239.0363638673539</v>
      </c>
      <c r="T102" s="80">
        <f t="shared" si="104"/>
        <v>2274.8831241842863</v>
      </c>
      <c r="U102" s="80">
        <f t="shared" si="104"/>
        <v>2310.729884501216</v>
      </c>
      <c r="V102" s="80">
        <f t="shared" si="104"/>
        <v>2346.5766448181485</v>
      </c>
      <c r="W102" s="80">
        <f t="shared" si="104"/>
        <v>2382.42340513508</v>
      </c>
      <c r="X102" s="186">
        <f t="shared" si="104"/>
        <v>2418.270165452011</v>
      </c>
    </row>
    <row r="103" spans="2:24" x14ac:dyDescent="0.2">
      <c r="B103" s="12"/>
      <c r="C103" s="3" t="s">
        <v>55</v>
      </c>
      <c r="D103" s="78">
        <f>+'1.1 Demanda Histórica'!U18*(D45+1)*'1.2b Proyección CNE'!H317</f>
        <v>25682.296028651257</v>
      </c>
      <c r="E103" s="79">
        <f t="shared" ref="E103:X103" si="105">+D103*(1+E45)</f>
        <v>25815.83674345554</v>
      </c>
      <c r="F103" s="79">
        <f t="shared" si="105"/>
        <v>26061.319976657302</v>
      </c>
      <c r="G103" s="79">
        <f t="shared" si="105"/>
        <v>26343.961017423419</v>
      </c>
      <c r="H103" s="79">
        <f t="shared" si="105"/>
        <v>26632.285880196381</v>
      </c>
      <c r="I103" s="79">
        <f t="shared" si="105"/>
        <v>26926.726821046039</v>
      </c>
      <c r="J103" s="80">
        <f t="shared" si="105"/>
        <v>27227.33537535337</v>
      </c>
      <c r="K103" s="80">
        <f t="shared" si="105"/>
        <v>27534.26070966915</v>
      </c>
      <c r="L103" s="80">
        <f t="shared" si="105"/>
        <v>27847.630453096292</v>
      </c>
      <c r="M103" s="80">
        <f t="shared" si="105"/>
        <v>28167.581222622241</v>
      </c>
      <c r="N103" s="80">
        <f t="shared" si="105"/>
        <v>28494.250891880954</v>
      </c>
      <c r="O103" s="80">
        <f t="shared" si="105"/>
        <v>28827.780639410244</v>
      </c>
      <c r="P103" s="80">
        <f t="shared" si="105"/>
        <v>29168.314514674741</v>
      </c>
      <c r="Q103" s="80">
        <f t="shared" si="105"/>
        <v>29515.999573509704</v>
      </c>
      <c r="R103" s="80">
        <f t="shared" si="105"/>
        <v>29870.986131170415</v>
      </c>
      <c r="S103" s="80">
        <f t="shared" si="105"/>
        <v>30233.426966112438</v>
      </c>
      <c r="T103" s="80">
        <f t="shared" si="105"/>
        <v>30603.480778007724</v>
      </c>
      <c r="U103" s="80">
        <f t="shared" si="105"/>
        <v>30981.299006984249</v>
      </c>
      <c r="V103" s="80">
        <f t="shared" si="105"/>
        <v>31367.077632735618</v>
      </c>
      <c r="W103" s="80">
        <f t="shared" si="105"/>
        <v>31760.855186668032</v>
      </c>
      <c r="X103" s="186">
        <f t="shared" si="105"/>
        <v>32163.310969296141</v>
      </c>
    </row>
    <row r="104" spans="2:24" x14ac:dyDescent="0.2">
      <c r="B104" s="12"/>
      <c r="C104" s="3" t="s">
        <v>57</v>
      </c>
      <c r="D104" s="78">
        <f>+('1.1 Demanda Histórica'!U20)*(D46+1)*'1.2b Proyección CNE'!H318</f>
        <v>2449713.5718371496</v>
      </c>
      <c r="E104" s="79">
        <f t="shared" ref="E104:X104" si="106">+D104*(1+E46)</f>
        <v>2522891.7976023592</v>
      </c>
      <c r="F104" s="79">
        <f t="shared" si="106"/>
        <v>2595752.8642260968</v>
      </c>
      <c r="G104" s="79">
        <f t="shared" si="106"/>
        <v>2673229.4429917606</v>
      </c>
      <c r="H104" s="79">
        <f t="shared" si="106"/>
        <v>2749181.5916773798</v>
      </c>
      <c r="I104" s="79">
        <f t="shared" si="106"/>
        <v>2826241.9094671709</v>
      </c>
      <c r="J104" s="80">
        <f t="shared" si="106"/>
        <v>2903710.8812935906</v>
      </c>
      <c r="K104" s="80">
        <f t="shared" si="106"/>
        <v>2981613.544910701</v>
      </c>
      <c r="L104" s="80">
        <f t="shared" si="106"/>
        <v>3060092.2793887998</v>
      </c>
      <c r="M104" s="80">
        <f t="shared" si="106"/>
        <v>3139053.3545190431</v>
      </c>
      <c r="N104" s="80">
        <f t="shared" si="106"/>
        <v>3218560.7629417656</v>
      </c>
      <c r="O104" s="80">
        <f t="shared" si="106"/>
        <v>3298606.2743047681</v>
      </c>
      <c r="P104" s="80">
        <f t="shared" si="106"/>
        <v>3379205.2942043194</v>
      </c>
      <c r="Q104" s="80">
        <f t="shared" si="106"/>
        <v>3460370.3211104115</v>
      </c>
      <c r="R104" s="80">
        <f t="shared" si="106"/>
        <v>3542111.7398643261</v>
      </c>
      <c r="S104" s="80">
        <f t="shared" si="106"/>
        <v>3624442.5920979101</v>
      </c>
      <c r="T104" s="80">
        <f t="shared" si="106"/>
        <v>3707374.9829437453</v>
      </c>
      <c r="U104" s="80">
        <f t="shared" si="106"/>
        <v>3790921.0181870754</v>
      </c>
      <c r="V104" s="80">
        <f t="shared" si="106"/>
        <v>3875096.1699230894</v>
      </c>
      <c r="W104" s="80">
        <f t="shared" si="106"/>
        <v>3959903.4676081375</v>
      </c>
      <c r="X104" s="186">
        <f t="shared" si="106"/>
        <v>4045396.6117055849</v>
      </c>
    </row>
    <row r="105" spans="2:24" x14ac:dyDescent="0.2">
      <c r="B105" s="12"/>
      <c r="C105" s="3" t="s">
        <v>58</v>
      </c>
      <c r="D105" s="78">
        <f>+('1.1 Demanda Histórica'!U21)*(D47+1)*'1.2b Proyección CNE'!H319</f>
        <v>548.18236208068572</v>
      </c>
      <c r="E105" s="79">
        <f t="shared" ref="E105:X105" si="107">+D105*(1+E47)</f>
        <v>568.46510947767104</v>
      </c>
      <c r="F105" s="79">
        <f t="shared" si="107"/>
        <v>589.49831852834484</v>
      </c>
      <c r="G105" s="79">
        <f t="shared" si="107"/>
        <v>611.30975631389356</v>
      </c>
      <c r="H105" s="79">
        <f t="shared" si="107"/>
        <v>633.92821729750744</v>
      </c>
      <c r="I105" s="79">
        <f t="shared" si="107"/>
        <v>657.38356133751518</v>
      </c>
      <c r="J105" s="80">
        <f t="shared" si="107"/>
        <v>681.70675310700324</v>
      </c>
      <c r="K105" s="80">
        <f t="shared" si="107"/>
        <v>706.92990297196218</v>
      </c>
      <c r="L105" s="80">
        <f t="shared" si="107"/>
        <v>733.08630938192493</v>
      </c>
      <c r="M105" s="80">
        <f t="shared" si="107"/>
        <v>760.21050282905594</v>
      </c>
      <c r="N105" s="80">
        <f t="shared" si="107"/>
        <v>788.338291433731</v>
      </c>
      <c r="O105" s="80">
        <f t="shared" si="107"/>
        <v>817.50680821677895</v>
      </c>
      <c r="P105" s="80">
        <f t="shared" si="107"/>
        <v>847.75456012079974</v>
      </c>
      <c r="Q105" s="80">
        <f t="shared" si="107"/>
        <v>879.12147884526928</v>
      </c>
      <c r="R105" s="80">
        <f t="shared" si="107"/>
        <v>911.64897356254414</v>
      </c>
      <c r="S105" s="80">
        <f t="shared" si="107"/>
        <v>945.37998558435822</v>
      </c>
      <c r="T105" s="80">
        <f t="shared" si="107"/>
        <v>980.35904505097938</v>
      </c>
      <c r="U105" s="80">
        <f t="shared" si="107"/>
        <v>1016.6323297178656</v>
      </c>
      <c r="V105" s="80">
        <f t="shared" si="107"/>
        <v>1054.2477259174266</v>
      </c>
      <c r="W105" s="80">
        <f t="shared" si="107"/>
        <v>1093.2548917763713</v>
      </c>
      <c r="X105" s="186">
        <f t="shared" si="107"/>
        <v>1133.7053227720969</v>
      </c>
    </row>
    <row r="106" spans="2:24" x14ac:dyDescent="0.2">
      <c r="B106" s="12"/>
      <c r="C106" s="3" t="s">
        <v>59</v>
      </c>
      <c r="D106" s="78">
        <f>+'1.1 Demanda Histórica'!U22*(D48+1)*'1.2b Proyección CNE'!H320</f>
        <v>27211.554855268208</v>
      </c>
      <c r="E106" s="79">
        <f t="shared" ref="E106:X106" si="108">+D106*(1+E48)</f>
        <v>28483.493006247318</v>
      </c>
      <c r="F106" s="79">
        <f t="shared" si="108"/>
        <v>29716.551090548233</v>
      </c>
      <c r="G106" s="79">
        <f t="shared" si="108"/>
        <v>30951.628228806796</v>
      </c>
      <c r="H106" s="79">
        <f t="shared" si="108"/>
        <v>32187.032458771821</v>
      </c>
      <c r="I106" s="79">
        <f t="shared" si="108"/>
        <v>33422.472360070016</v>
      </c>
      <c r="J106" s="80">
        <f t="shared" si="108"/>
        <v>34659.554153528326</v>
      </c>
      <c r="K106" s="80">
        <f t="shared" si="108"/>
        <v>35899.176846923881</v>
      </c>
      <c r="L106" s="80">
        <f t="shared" si="108"/>
        <v>37139.353637991677</v>
      </c>
      <c r="M106" s="80">
        <f t="shared" si="108"/>
        <v>38379.530429059465</v>
      </c>
      <c r="N106" s="80">
        <f t="shared" si="108"/>
        <v>39619.707220127195</v>
      </c>
      <c r="O106" s="80">
        <f t="shared" si="108"/>
        <v>40859.884011194903</v>
      </c>
      <c r="P106" s="80">
        <f t="shared" si="108"/>
        <v>42100.060802262677</v>
      </c>
      <c r="Q106" s="80">
        <f t="shared" si="108"/>
        <v>43340.237593330487</v>
      </c>
      <c r="R106" s="80">
        <f t="shared" si="108"/>
        <v>44580.414384398304</v>
      </c>
      <c r="S106" s="80">
        <f t="shared" si="108"/>
        <v>45820.591175466077</v>
      </c>
      <c r="T106" s="80">
        <f t="shared" si="108"/>
        <v>47060.767966533778</v>
      </c>
      <c r="U106" s="80">
        <f t="shared" si="108"/>
        <v>48300.94475760153</v>
      </c>
      <c r="V106" s="80">
        <f t="shared" si="108"/>
        <v>49541.121548669282</v>
      </c>
      <c r="W106" s="80">
        <f t="shared" si="108"/>
        <v>50781.298339737092</v>
      </c>
      <c r="X106" s="186">
        <f t="shared" si="108"/>
        <v>52021.475130804894</v>
      </c>
    </row>
    <row r="107" spans="2:24" x14ac:dyDescent="0.2">
      <c r="B107" s="12"/>
      <c r="C107" s="3" t="s">
        <v>60</v>
      </c>
      <c r="D107" s="78">
        <f>+'1.1 Demanda Histórica'!U23*(D49+1)*'1.2b Proyección CNE'!H321</f>
        <v>190266.4376274934</v>
      </c>
      <c r="E107" s="79">
        <f t="shared" ref="E107:X107" si="109">+D107*(1+E49)</f>
        <v>196452.73557195289</v>
      </c>
      <c r="F107" s="79">
        <f t="shared" si="109"/>
        <v>202975.31011730252</v>
      </c>
      <c r="G107" s="79">
        <f t="shared" si="109"/>
        <v>209569.65597684513</v>
      </c>
      <c r="H107" s="79">
        <f t="shared" si="109"/>
        <v>216206.45370285548</v>
      </c>
      <c r="I107" s="79">
        <f t="shared" si="109"/>
        <v>222888.9144861502</v>
      </c>
      <c r="J107" s="80">
        <f t="shared" si="109"/>
        <v>229617.42292288793</v>
      </c>
      <c r="K107" s="80">
        <f t="shared" si="109"/>
        <v>236393.09269479185</v>
      </c>
      <c r="L107" s="80">
        <f t="shared" si="109"/>
        <v>243216.87668588888</v>
      </c>
      <c r="M107" s="80">
        <f t="shared" si="109"/>
        <v>250089.79488413755</v>
      </c>
      <c r="N107" s="80">
        <f t="shared" si="109"/>
        <v>257012.87665966633</v>
      </c>
      <c r="O107" s="80">
        <f t="shared" si="109"/>
        <v>263987.17605715105</v>
      </c>
      <c r="P107" s="80">
        <f t="shared" si="109"/>
        <v>271013.76855572424</v>
      </c>
      <c r="Q107" s="80">
        <f t="shared" si="109"/>
        <v>278093.75208020298</v>
      </c>
      <c r="R107" s="80">
        <f t="shared" si="109"/>
        <v>285228.24889036402</v>
      </c>
      <c r="S107" s="80">
        <f t="shared" si="109"/>
        <v>292418.39963634004</v>
      </c>
      <c r="T107" s="80">
        <f t="shared" si="109"/>
        <v>299665.38917630253</v>
      </c>
      <c r="U107" s="80">
        <f t="shared" si="109"/>
        <v>306970.34816837509</v>
      </c>
      <c r="V107" s="80">
        <f t="shared" si="109"/>
        <v>314334.73980488098</v>
      </c>
      <c r="W107" s="80">
        <f t="shared" si="109"/>
        <v>321758.8517628581</v>
      </c>
      <c r="X107" s="186">
        <f t="shared" si="109"/>
        <v>329247.75572743453</v>
      </c>
    </row>
    <row r="108" spans="2:24" x14ac:dyDescent="0.2">
      <c r="B108" s="12"/>
      <c r="C108" s="3" t="s">
        <v>61</v>
      </c>
      <c r="D108" s="78">
        <f>+'1.1 Demanda Histórica'!U24*(D50+1)*'1.2b Proyección CNE'!H322</f>
        <v>305916.19916281046</v>
      </c>
      <c r="E108" s="79">
        <f t="shared" ref="E108:X108" si="110">+D108*(1+E50)</f>
        <v>322113.26617487206</v>
      </c>
      <c r="F108" s="79">
        <f t="shared" si="110"/>
        <v>338427.60757083155</v>
      </c>
      <c r="G108" s="79">
        <f t="shared" si="110"/>
        <v>354782.94754871371</v>
      </c>
      <c r="H108" s="79">
        <f t="shared" si="110"/>
        <v>371172.88490399969</v>
      </c>
      <c r="I108" s="79">
        <f t="shared" si="110"/>
        <v>387612.21521402994</v>
      </c>
      <c r="J108" s="80">
        <f t="shared" si="110"/>
        <v>404105.61561757175</v>
      </c>
      <c r="K108" s="80">
        <f t="shared" si="110"/>
        <v>420656.09122809616</v>
      </c>
      <c r="L108" s="80">
        <f t="shared" si="110"/>
        <v>437265.45052838436</v>
      </c>
      <c r="M108" s="80">
        <f t="shared" si="110"/>
        <v>453935.19678504346</v>
      </c>
      <c r="N108" s="80">
        <f t="shared" si="110"/>
        <v>470666.69413026707</v>
      </c>
      <c r="O108" s="80">
        <f t="shared" si="110"/>
        <v>487461.27855716069</v>
      </c>
      <c r="P108" s="80">
        <f t="shared" si="110"/>
        <v>504320.2897271908</v>
      </c>
      <c r="Q108" s="80">
        <f t="shared" si="110"/>
        <v>521245.08612404525</v>
      </c>
      <c r="R108" s="80">
        <f t="shared" si="110"/>
        <v>538237.05278463895</v>
      </c>
      <c r="S108" s="80">
        <f t="shared" si="110"/>
        <v>555297.59607312828</v>
      </c>
      <c r="T108" s="80">
        <f t="shared" si="110"/>
        <v>572428.17630908336</v>
      </c>
      <c r="U108" s="80">
        <f t="shared" si="110"/>
        <v>589630.18682514667</v>
      </c>
      <c r="V108" s="80">
        <f t="shared" si="110"/>
        <v>606905.43062672613</v>
      </c>
      <c r="W108" s="80">
        <f t="shared" si="110"/>
        <v>624254.26221076131</v>
      </c>
      <c r="X108" s="186">
        <f t="shared" si="110"/>
        <v>641682.93095037364</v>
      </c>
    </row>
    <row r="109" spans="2:24" x14ac:dyDescent="0.2">
      <c r="B109" s="12"/>
      <c r="C109" s="3" t="s">
        <v>62</v>
      </c>
      <c r="D109" s="78">
        <f>+'1.1 Demanda Histórica'!U25*(D51+1)*'1.2b Proyección CNE'!H323</f>
        <v>19553.093549464076</v>
      </c>
      <c r="E109" s="79">
        <f t="shared" ref="E109:X109" si="111">+D109*(1+E51)</f>
        <v>19920.113864047304</v>
      </c>
      <c r="F109" s="79">
        <f t="shared" si="111"/>
        <v>20287.11978509957</v>
      </c>
      <c r="G109" s="79">
        <f t="shared" si="111"/>
        <v>20654.355813923154</v>
      </c>
      <c r="H109" s="79">
        <f t="shared" si="111"/>
        <v>20832.443254721165</v>
      </c>
      <c r="I109" s="79">
        <f t="shared" si="111"/>
        <v>21496.978524091042</v>
      </c>
      <c r="J109" s="80">
        <f t="shared" si="111"/>
        <v>21771.941336615047</v>
      </c>
      <c r="K109" s="80">
        <f t="shared" si="111"/>
        <v>22208.900020148794</v>
      </c>
      <c r="L109" s="80">
        <f t="shared" si="111"/>
        <v>22489.615526955815</v>
      </c>
      <c r="M109" s="80">
        <f t="shared" si="111"/>
        <v>22856.391340236758</v>
      </c>
      <c r="N109" s="80">
        <f t="shared" si="111"/>
        <v>23223.397261289032</v>
      </c>
      <c r="O109" s="80">
        <f t="shared" si="111"/>
        <v>23590.633290112619</v>
      </c>
      <c r="P109" s="80">
        <f t="shared" si="111"/>
        <v>23980.189772754311</v>
      </c>
      <c r="Q109" s="80">
        <f t="shared" si="111"/>
        <v>24363.763453341668</v>
      </c>
      <c r="R109" s="80">
        <f t="shared" si="111"/>
        <v>24905.328816030531</v>
      </c>
      <c r="S109" s="80">
        <f t="shared" si="111"/>
        <v>25459.167422702896</v>
      </c>
      <c r="T109" s="80">
        <f t="shared" si="111"/>
        <v>26015.790085081124</v>
      </c>
      <c r="U109" s="80">
        <f t="shared" si="111"/>
        <v>26584.381989708309</v>
      </c>
      <c r="V109" s="80">
        <f t="shared" si="111"/>
        <v>26766.367374323647</v>
      </c>
      <c r="W109" s="80">
        <f t="shared" si="111"/>
        <v>26989.525051119144</v>
      </c>
      <c r="X109" s="186">
        <f t="shared" si="111"/>
        <v>27214.608245550426</v>
      </c>
    </row>
    <row r="110" spans="2:24" x14ac:dyDescent="0.2">
      <c r="B110" s="12"/>
      <c r="C110" s="3" t="s">
        <v>63</v>
      </c>
      <c r="D110" s="78">
        <f>+'1.1 Demanda Histórica'!U26*(D52+1)*'1.2b Proyección CNE'!H324</f>
        <v>18359.071660622121</v>
      </c>
      <c r="E110" s="79">
        <f t="shared" ref="E110:X110" si="112">+D110*(1+E52)</f>
        <v>18680.697767797908</v>
      </c>
      <c r="F110" s="79">
        <f t="shared" si="112"/>
        <v>18684.605216293949</v>
      </c>
      <c r="G110" s="79">
        <f t="shared" si="112"/>
        <v>18684.652688042697</v>
      </c>
      <c r="H110" s="79">
        <f t="shared" si="112"/>
        <v>18684.653264778877</v>
      </c>
      <c r="I110" s="79">
        <f t="shared" si="112"/>
        <v>18684.653271785668</v>
      </c>
      <c r="J110" s="80">
        <f t="shared" si="112"/>
        <v>18684.653271870789</v>
      </c>
      <c r="K110" s="80">
        <f t="shared" si="112"/>
        <v>18684.65327187183</v>
      </c>
      <c r="L110" s="80">
        <f t="shared" si="112"/>
        <v>18684.65327187183</v>
      </c>
      <c r="M110" s="80">
        <f t="shared" si="112"/>
        <v>18684.65327187183</v>
      </c>
      <c r="N110" s="80">
        <f t="shared" si="112"/>
        <v>18684.65327187183</v>
      </c>
      <c r="O110" s="80">
        <f t="shared" si="112"/>
        <v>18684.65327187183</v>
      </c>
      <c r="P110" s="80">
        <f t="shared" si="112"/>
        <v>18684.65327187183</v>
      </c>
      <c r="Q110" s="80">
        <f t="shared" si="112"/>
        <v>18684.65327187183</v>
      </c>
      <c r="R110" s="80">
        <f t="shared" si="112"/>
        <v>18684.65327187183</v>
      </c>
      <c r="S110" s="80">
        <f t="shared" si="112"/>
        <v>18684.65327187183</v>
      </c>
      <c r="T110" s="80">
        <f t="shared" si="112"/>
        <v>18684.65327187183</v>
      </c>
      <c r="U110" s="80">
        <f t="shared" si="112"/>
        <v>18684.65327187183</v>
      </c>
      <c r="V110" s="80">
        <f t="shared" si="112"/>
        <v>18684.65327187183</v>
      </c>
      <c r="W110" s="80">
        <f t="shared" si="112"/>
        <v>18684.65327187183</v>
      </c>
      <c r="X110" s="186">
        <f t="shared" si="112"/>
        <v>18684.65327187183</v>
      </c>
    </row>
    <row r="111" spans="2:24" x14ac:dyDescent="0.2">
      <c r="B111" s="12"/>
      <c r="C111" s="3" t="s">
        <v>64</v>
      </c>
      <c r="D111" s="78">
        <f>+'1.1 Demanda Histórica'!U27*(D53+1)*'1.2b Proyección CNE'!H325</f>
        <v>20713.877589408916</v>
      </c>
      <c r="E111" s="79">
        <f t="shared" ref="E111:X111" si="113">+D111*(1+E53)</f>
        <v>20925.008321006982</v>
      </c>
      <c r="F111" s="79">
        <f t="shared" si="113"/>
        <v>21406.909804573697</v>
      </c>
      <c r="G111" s="79">
        <f t="shared" si="113"/>
        <v>21822.366908058571</v>
      </c>
      <c r="H111" s="79">
        <f t="shared" si="113"/>
        <v>22264.073255414831</v>
      </c>
      <c r="I111" s="79">
        <f t="shared" si="113"/>
        <v>22695.409685800139</v>
      </c>
      <c r="J111" s="80">
        <f t="shared" si="113"/>
        <v>23130.842812400122</v>
      </c>
      <c r="K111" s="80">
        <f t="shared" si="113"/>
        <v>23564.657515253606</v>
      </c>
      <c r="L111" s="80">
        <f t="shared" si="113"/>
        <v>23999.111585852697</v>
      </c>
      <c r="M111" s="80">
        <f t="shared" si="113"/>
        <v>24433.313070492757</v>
      </c>
      <c r="N111" s="80">
        <f t="shared" si="113"/>
        <v>24867.614340689957</v>
      </c>
      <c r="O111" s="80">
        <f t="shared" si="113"/>
        <v>25301.876190020466</v>
      </c>
      <c r="P111" s="80">
        <f t="shared" si="113"/>
        <v>25736.153612794398</v>
      </c>
      <c r="Q111" s="80">
        <f t="shared" si="113"/>
        <v>26170.424883188662</v>
      </c>
      <c r="R111" s="80">
        <f t="shared" si="113"/>
        <v>26604.698584116366</v>
      </c>
      <c r="S111" s="80">
        <f t="shared" si="113"/>
        <v>27038.971324847709</v>
      </c>
      <c r="T111" s="80">
        <f t="shared" si="113"/>
        <v>27473.244444910171</v>
      </c>
      <c r="U111" s="80">
        <f t="shared" si="113"/>
        <v>27907.517415115686</v>
      </c>
      <c r="V111" s="80">
        <f t="shared" si="113"/>
        <v>28341.790444523096</v>
      </c>
      <c r="W111" s="80">
        <f t="shared" si="113"/>
        <v>28776.06345054245</v>
      </c>
      <c r="X111" s="186">
        <f t="shared" si="113"/>
        <v>29210.336465801338</v>
      </c>
    </row>
    <row r="112" spans="2:24" x14ac:dyDescent="0.2">
      <c r="B112" s="12"/>
      <c r="C112" s="3" t="s">
        <v>65</v>
      </c>
      <c r="D112" s="78">
        <f>+'1.1 Demanda Histórica'!U28*(D54+1)*'1.2b Proyección CNE'!H326</f>
        <v>34246.164267296153</v>
      </c>
      <c r="E112" s="79">
        <f t="shared" ref="E112:X112" si="114">+D112*(1+E54)</f>
        <v>35203.586672056539</v>
      </c>
      <c r="F112" s="79">
        <f t="shared" si="114"/>
        <v>36033.566382562363</v>
      </c>
      <c r="G112" s="79">
        <f t="shared" si="114"/>
        <v>36819.325963062656</v>
      </c>
      <c r="H112" s="79">
        <f t="shared" si="114"/>
        <v>37596.993066311748</v>
      </c>
      <c r="I112" s="79">
        <f t="shared" si="114"/>
        <v>38383.147638020419</v>
      </c>
      <c r="J112" s="80">
        <f t="shared" si="114"/>
        <v>39183.090738756022</v>
      </c>
      <c r="K112" s="80">
        <f t="shared" si="114"/>
        <v>39998.946746703841</v>
      </c>
      <c r="L112" s="80">
        <f t="shared" si="114"/>
        <v>40831.633008214201</v>
      </c>
      <c r="M112" s="80">
        <f t="shared" si="114"/>
        <v>41681.705985008906</v>
      </c>
      <c r="N112" s="80">
        <f t="shared" si="114"/>
        <v>42549.596723959636</v>
      </c>
      <c r="O112" s="80">
        <f t="shared" si="114"/>
        <v>43435.701967309447</v>
      </c>
      <c r="P112" s="80">
        <f t="shared" si="114"/>
        <v>44340.411667072098</v>
      </c>
      <c r="Q112" s="80">
        <f t="shared" si="114"/>
        <v>45264.118937845255</v>
      </c>
      <c r="R112" s="80">
        <f t="shared" si="114"/>
        <v>46207.223939185307</v>
      </c>
      <c r="S112" s="80">
        <f t="shared" si="114"/>
        <v>47170.132834521362</v>
      </c>
      <c r="T112" s="80">
        <f t="shared" si="114"/>
        <v>48153.267337414472</v>
      </c>
      <c r="U112" s="80">
        <f t="shared" si="114"/>
        <v>49157.029814966772</v>
      </c>
      <c r="V112" s="80">
        <f t="shared" si="114"/>
        <v>50181.940941026747</v>
      </c>
      <c r="W112" s="80">
        <f t="shared" si="114"/>
        <v>51228.10309533852</v>
      </c>
      <c r="X112" s="186">
        <f t="shared" si="114"/>
        <v>52297.320966096355</v>
      </c>
    </row>
    <row r="113" spans="2:24" x14ac:dyDescent="0.2">
      <c r="B113" s="12"/>
      <c r="C113" s="3" t="s">
        <v>66</v>
      </c>
      <c r="D113" s="78">
        <f>+'1.1 Demanda Histórica'!U29*(D55+1)*'1.2b Proyección CNE'!H327</f>
        <v>21467.322800068789</v>
      </c>
      <c r="E113" s="79">
        <f t="shared" ref="E113:X113" si="115">+D113*(1+E55)</f>
        <v>22187.619726061985</v>
      </c>
      <c r="F113" s="79">
        <f t="shared" si="115"/>
        <v>22761.430548205873</v>
      </c>
      <c r="G113" s="79">
        <f t="shared" si="115"/>
        <v>23354.996248875719</v>
      </c>
      <c r="H113" s="79">
        <f t="shared" si="115"/>
        <v>23960.498368077882</v>
      </c>
      <c r="I113" s="79">
        <f t="shared" si="115"/>
        <v>24578.844673525473</v>
      </c>
      <c r="J113" s="79">
        <f t="shared" si="115"/>
        <v>25210.143393076829</v>
      </c>
      <c r="K113" s="79">
        <f t="shared" si="115"/>
        <v>25854.70778678776</v>
      </c>
      <c r="L113" s="79">
        <f t="shared" si="115"/>
        <v>26512.805884586483</v>
      </c>
      <c r="M113" s="79">
        <f t="shared" si="115"/>
        <v>27184.724591579477</v>
      </c>
      <c r="N113" s="79">
        <f t="shared" si="115"/>
        <v>27870.75345191739</v>
      </c>
      <c r="O113" s="79">
        <f t="shared" si="115"/>
        <v>28571.188950277305</v>
      </c>
      <c r="P113" s="79">
        <f t="shared" si="115"/>
        <v>29286.333600480943</v>
      </c>
      <c r="Q113" s="79">
        <f t="shared" si="115"/>
        <v>30016.496229935736</v>
      </c>
      <c r="R113" s="79">
        <f t="shared" si="115"/>
        <v>30761.992511056291</v>
      </c>
      <c r="S113" s="79">
        <f t="shared" si="115"/>
        <v>31523.143289147953</v>
      </c>
      <c r="T113" s="79">
        <f t="shared" si="115"/>
        <v>32300.281844479137</v>
      </c>
      <c r="U113" s="79">
        <f t="shared" si="115"/>
        <v>33093.726211774781</v>
      </c>
      <c r="V113" s="79">
        <f t="shared" si="115"/>
        <v>33903.887961922817</v>
      </c>
      <c r="W113" s="79">
        <f t="shared" si="115"/>
        <v>34730.84801353683</v>
      </c>
      <c r="X113" s="96">
        <f t="shared" si="115"/>
        <v>35576.032944599639</v>
      </c>
    </row>
    <row r="114" spans="2:24" x14ac:dyDescent="0.2">
      <c r="B114" s="12"/>
      <c r="C114" s="3" t="s">
        <v>67</v>
      </c>
      <c r="D114" s="78">
        <f>+'1.1 Demanda Histórica'!U30*(D56+1)*'1.2b Proyección CNE'!H328</f>
        <v>93085.935572545292</v>
      </c>
      <c r="E114" s="79">
        <f t="shared" ref="E114:X114" si="116">+D114*(1+E56)</f>
        <v>99953.010653466481</v>
      </c>
      <c r="F114" s="79">
        <f t="shared" si="116"/>
        <v>106519.89460141028</v>
      </c>
      <c r="G114" s="79">
        <f t="shared" si="116"/>
        <v>113037.93252810571</v>
      </c>
      <c r="H114" s="79">
        <f t="shared" si="116"/>
        <v>121665.95483671786</v>
      </c>
      <c r="I114" s="79">
        <f t="shared" si="116"/>
        <v>130205.43608479018</v>
      </c>
      <c r="J114" s="80">
        <f t="shared" si="116"/>
        <v>137323.56778439632</v>
      </c>
      <c r="K114" s="80">
        <f t="shared" si="116"/>
        <v>144448.64075515262</v>
      </c>
      <c r="L114" s="80">
        <f t="shared" si="116"/>
        <v>151580.84806236401</v>
      </c>
      <c r="M114" s="80">
        <f t="shared" si="116"/>
        <v>156605.96990443888</v>
      </c>
      <c r="N114" s="80">
        <f t="shared" si="116"/>
        <v>161638.54142639614</v>
      </c>
      <c r="O114" s="80">
        <f t="shared" si="116"/>
        <v>166678.719472873</v>
      </c>
      <c r="P114" s="80">
        <f t="shared" si="116"/>
        <v>171726.66382348019</v>
      </c>
      <c r="Q114" s="80">
        <f t="shared" si="116"/>
        <v>176782.53754652612</v>
      </c>
      <c r="R114" s="80">
        <f t="shared" si="116"/>
        <v>181846.50731633784</v>
      </c>
      <c r="S114" s="80">
        <f t="shared" si="116"/>
        <v>186918.74253702801</v>
      </c>
      <c r="T114" s="80">
        <f t="shared" si="116"/>
        <v>191999.41917800816</v>
      </c>
      <c r="U114" s="80">
        <f t="shared" si="116"/>
        <v>197088.70515911601</v>
      </c>
      <c r="V114" s="80">
        <f t="shared" si="116"/>
        <v>202186.81778653577</v>
      </c>
      <c r="W114" s="80">
        <f t="shared" si="116"/>
        <v>207293.7997846581</v>
      </c>
      <c r="X114" s="186">
        <f t="shared" si="116"/>
        <v>212410.40437540825</v>
      </c>
    </row>
    <row r="115" spans="2:24" x14ac:dyDescent="0.2">
      <c r="B115" s="12"/>
      <c r="C115" s="3" t="s">
        <v>68</v>
      </c>
      <c r="D115" s="78">
        <f>+'1.1 Demanda Histórica'!U31*(D57+1)*'1.2b Proyección CNE'!H329</f>
        <v>9024.8945366762546</v>
      </c>
      <c r="E115" s="79">
        <f t="shared" ref="E115:X115" si="117">+D115*(1+E57)</f>
        <v>9479.9537465460508</v>
      </c>
      <c r="F115" s="79">
        <f t="shared" si="117"/>
        <v>9990.8758908743766</v>
      </c>
      <c r="G115" s="79">
        <f t="shared" si="117"/>
        <v>10511.50470358836</v>
      </c>
      <c r="H115" s="79">
        <f t="shared" si="117"/>
        <v>11039.542884626739</v>
      </c>
      <c r="I115" s="79">
        <f t="shared" si="117"/>
        <v>11574.955362885185</v>
      </c>
      <c r="J115" s="80">
        <f t="shared" si="117"/>
        <v>12117.667713559142</v>
      </c>
      <c r="K115" s="80">
        <f t="shared" si="117"/>
        <v>12667.658510067642</v>
      </c>
      <c r="L115" s="80">
        <f t="shared" si="117"/>
        <v>13224.906810326582</v>
      </c>
      <c r="M115" s="80">
        <f t="shared" si="117"/>
        <v>13789.401734099773</v>
      </c>
      <c r="N115" s="80">
        <f t="shared" si="117"/>
        <v>14361.139020616958</v>
      </c>
      <c r="O115" s="80">
        <f t="shared" si="117"/>
        <v>14940.121352307608</v>
      </c>
      <c r="P115" s="80">
        <f t="shared" si="117"/>
        <v>15526.35781742831</v>
      </c>
      <c r="Q115" s="80">
        <f t="shared" si="117"/>
        <v>16119.863630976459</v>
      </c>
      <c r="R115" s="80">
        <f t="shared" si="117"/>
        <v>16720.659941174414</v>
      </c>
      <c r="S115" s="80">
        <f t="shared" si="117"/>
        <v>17328.773258396453</v>
      </c>
      <c r="T115" s="80">
        <f t="shared" si="117"/>
        <v>17944.236589868724</v>
      </c>
      <c r="U115" s="80">
        <f t="shared" si="117"/>
        <v>18567.083995749894</v>
      </c>
      <c r="V115" s="80">
        <f t="shared" si="117"/>
        <v>19197.371141223644</v>
      </c>
      <c r="W115" s="80">
        <f t="shared" si="117"/>
        <v>19835.093728355787</v>
      </c>
      <c r="X115" s="186">
        <f t="shared" si="117"/>
        <v>20480.511250394233</v>
      </c>
    </row>
    <row r="116" spans="2:24" x14ac:dyDescent="0.2">
      <c r="B116" s="12"/>
      <c r="C116" s="3" t="s">
        <v>69</v>
      </c>
      <c r="D116" s="78">
        <f>+'1.1 Demanda Histórica'!U32*(D58+1)*'1.2b Proyección CNE'!H330</f>
        <v>18262.140643001509</v>
      </c>
      <c r="E116" s="79">
        <f t="shared" ref="E116:X116" si="118">+D116*(1+E58)</f>
        <v>18916.97903657968</v>
      </c>
      <c r="F116" s="79">
        <f t="shared" si="118"/>
        <v>19514.17652514793</v>
      </c>
      <c r="G116" s="79">
        <f t="shared" si="118"/>
        <v>20203.230919953632</v>
      </c>
      <c r="H116" s="79">
        <f t="shared" si="118"/>
        <v>20918.871960967466</v>
      </c>
      <c r="I116" s="79">
        <f t="shared" si="118"/>
        <v>21651.629876739717</v>
      </c>
      <c r="J116" s="80">
        <f t="shared" si="118"/>
        <v>22402.686472537163</v>
      </c>
      <c r="K116" s="80">
        <f t="shared" si="118"/>
        <v>23172.264209231122</v>
      </c>
      <c r="L116" s="80">
        <f t="shared" si="118"/>
        <v>23960.836852691875</v>
      </c>
      <c r="M116" s="80">
        <f t="shared" si="118"/>
        <v>24768.826700042067</v>
      </c>
      <c r="N116" s="80">
        <f t="shared" si="118"/>
        <v>25596.682507361875</v>
      </c>
      <c r="O116" s="80">
        <f t="shared" si="118"/>
        <v>26444.859770188385</v>
      </c>
      <c r="P116" s="80">
        <f t="shared" si="118"/>
        <v>27313.826061831405</v>
      </c>
      <c r="Q116" s="80">
        <f t="shared" si="118"/>
        <v>28204.059993927604</v>
      </c>
      <c r="R116" s="80">
        <f t="shared" si="118"/>
        <v>29116.051648234894</v>
      </c>
      <c r="S116" s="80">
        <f t="shared" si="118"/>
        <v>30050.303324129814</v>
      </c>
      <c r="T116" s="80">
        <f t="shared" si="118"/>
        <v>31007.327534554068</v>
      </c>
      <c r="U116" s="80">
        <f t="shared" si="118"/>
        <v>31987.656210461821</v>
      </c>
      <c r="V116" s="80">
        <f t="shared" si="118"/>
        <v>32991.805939010344</v>
      </c>
      <c r="W116" s="80">
        <f t="shared" si="118"/>
        <v>34020.415494669614</v>
      </c>
      <c r="X116" s="186">
        <f t="shared" si="118"/>
        <v>35073.708252148062</v>
      </c>
    </row>
    <row r="117" spans="2:24" x14ac:dyDescent="0.2">
      <c r="B117" s="12"/>
      <c r="C117" s="3" t="s">
        <v>70</v>
      </c>
      <c r="D117" s="78">
        <f>+'1.1 Demanda Histórica'!U33*(D59+1)*'1.2b Proyección CNE'!H331</f>
        <v>18692.266782296967</v>
      </c>
      <c r="E117" s="79">
        <f t="shared" ref="E117:X117" si="119">+D117*(1+E59)</f>
        <v>19921.355428386232</v>
      </c>
      <c r="F117" s="79">
        <f t="shared" si="119"/>
        <v>21111.985358926664</v>
      </c>
      <c r="G117" s="79">
        <f t="shared" si="119"/>
        <v>22288.406080615849</v>
      </c>
      <c r="H117" s="79">
        <f t="shared" si="119"/>
        <v>23456.241223626905</v>
      </c>
      <c r="I117" s="79">
        <f t="shared" si="119"/>
        <v>24614.837852483321</v>
      </c>
      <c r="J117" s="80">
        <f t="shared" si="119"/>
        <v>25764.11812149037</v>
      </c>
      <c r="K117" s="80">
        <f t="shared" si="119"/>
        <v>26903.856710226468</v>
      </c>
      <c r="L117" s="80">
        <f t="shared" si="119"/>
        <v>28033.860831212631</v>
      </c>
      <c r="M117" s="80">
        <f t="shared" si="119"/>
        <v>29153.924120508342</v>
      </c>
      <c r="N117" s="80">
        <f t="shared" si="119"/>
        <v>30263.838315971989</v>
      </c>
      <c r="O117" s="80">
        <f t="shared" si="119"/>
        <v>31363.390163308322</v>
      </c>
      <c r="P117" s="80">
        <f t="shared" si="119"/>
        <v>32452.36207160334</v>
      </c>
      <c r="Q117" s="80">
        <f t="shared" si="119"/>
        <v>33530.531908732912</v>
      </c>
      <c r="R117" s="80">
        <f t="shared" si="119"/>
        <v>34597.672619123703</v>
      </c>
      <c r="S117" s="80">
        <f t="shared" si="119"/>
        <v>35653.553426466751</v>
      </c>
      <c r="T117" s="80">
        <f t="shared" si="119"/>
        <v>36697.93461028309</v>
      </c>
      <c r="U117" s="80">
        <f t="shared" si="119"/>
        <v>37730.587415846574</v>
      </c>
      <c r="V117" s="80">
        <f t="shared" si="119"/>
        <v>38751.215810119225</v>
      </c>
      <c r="W117" s="80">
        <f t="shared" si="119"/>
        <v>39759.761590289068</v>
      </c>
      <c r="X117" s="186">
        <f t="shared" si="119"/>
        <v>40755.198653134503</v>
      </c>
    </row>
    <row r="118" spans="2:24" x14ac:dyDescent="0.2">
      <c r="B118" s="12"/>
      <c r="C118" s="3" t="s">
        <v>71</v>
      </c>
      <c r="D118" s="78">
        <f>+'1.1 Demanda Histórica'!U34*(D60+1)*'1.2b Proyección CNE'!H332</f>
        <v>66241.607812854185</v>
      </c>
      <c r="E118" s="79">
        <f t="shared" ref="E118:X118" si="120">+D118*(1+E60)</f>
        <v>70159.712068058099</v>
      </c>
      <c r="F118" s="79">
        <f t="shared" si="120"/>
        <v>73944.550999767278</v>
      </c>
      <c r="G118" s="79">
        <f t="shared" si="120"/>
        <v>77698.843032470948</v>
      </c>
      <c r="H118" s="79">
        <f t="shared" si="120"/>
        <v>81442.46703751017</v>
      </c>
      <c r="I118" s="79">
        <f t="shared" si="120"/>
        <v>85174.611708624987</v>
      </c>
      <c r="J118" s="80">
        <f t="shared" si="120"/>
        <v>88895.180318494458</v>
      </c>
      <c r="K118" s="80">
        <f t="shared" si="120"/>
        <v>92603.892894785851</v>
      </c>
      <c r="L118" s="80">
        <f t="shared" si="120"/>
        <v>96300.50988903809</v>
      </c>
      <c r="M118" s="80">
        <f t="shared" si="120"/>
        <v>99984.774883331294</v>
      </c>
      <c r="N118" s="80">
        <f t="shared" si="120"/>
        <v>103656.4291011319</v>
      </c>
      <c r="O118" s="80">
        <f t="shared" si="120"/>
        <v>107315.20756289618</v>
      </c>
      <c r="P118" s="80">
        <f t="shared" si="120"/>
        <v>110960.83990060615</v>
      </c>
      <c r="Q118" s="80">
        <f t="shared" si="120"/>
        <v>114593.05010355404</v>
      </c>
      <c r="R118" s="80">
        <f t="shared" si="120"/>
        <v>118211.55604339135</v>
      </c>
      <c r="S118" s="80">
        <f t="shared" si="120"/>
        <v>121816.07096856137</v>
      </c>
      <c r="T118" s="80">
        <f t="shared" si="120"/>
        <v>125406.29701391197</v>
      </c>
      <c r="U118" s="80">
        <f t="shared" si="120"/>
        <v>128981.94993980826</v>
      </c>
      <c r="V118" s="80">
        <f t="shared" si="120"/>
        <v>132542.66190981702</v>
      </c>
      <c r="W118" s="80">
        <f t="shared" si="120"/>
        <v>136088.36060391978</v>
      </c>
      <c r="X118" s="186">
        <f t="shared" si="120"/>
        <v>139617.7710355412</v>
      </c>
    </row>
    <row r="119" spans="2:24" x14ac:dyDescent="0.2">
      <c r="B119" s="12"/>
      <c r="C119" s="3" t="s">
        <v>72</v>
      </c>
      <c r="D119" s="78">
        <f>+'1.1 Demanda Histórica'!U35*(D61+1)*'1.2b Proyección CNE'!H333</f>
        <v>20205.187869515383</v>
      </c>
      <c r="E119" s="79">
        <f t="shared" ref="E119:X119" si="121">+D119*(1+E61)</f>
        <v>21512.929777357989</v>
      </c>
      <c r="F119" s="79">
        <f t="shared" si="121"/>
        <v>23176.514590410185</v>
      </c>
      <c r="G119" s="79">
        <f t="shared" si="121"/>
        <v>24666.981476215926</v>
      </c>
      <c r="H119" s="79">
        <f t="shared" si="121"/>
        <v>25933.904507674943</v>
      </c>
      <c r="I119" s="79">
        <f t="shared" si="121"/>
        <v>27201.229786864278</v>
      </c>
      <c r="J119" s="80">
        <f t="shared" si="121"/>
        <v>28468.987904827729</v>
      </c>
      <c r="K119" s="80">
        <f t="shared" si="121"/>
        <v>29737.182508757283</v>
      </c>
      <c r="L119" s="80">
        <f t="shared" si="121"/>
        <v>31005.824155265607</v>
      </c>
      <c r="M119" s="80">
        <f t="shared" si="121"/>
        <v>32274.921876746255</v>
      </c>
      <c r="N119" s="80">
        <f t="shared" si="121"/>
        <v>33544.485341671221</v>
      </c>
      <c r="O119" s="80">
        <f t="shared" si="121"/>
        <v>34814.524307446132</v>
      </c>
      <c r="P119" s="80">
        <f t="shared" si="121"/>
        <v>36085.048765366766</v>
      </c>
      <c r="Q119" s="80">
        <f t="shared" si="121"/>
        <v>37356.068909906287</v>
      </c>
      <c r="R119" s="80">
        <f t="shared" si="121"/>
        <v>38627.595148300687</v>
      </c>
      <c r="S119" s="80">
        <f t="shared" si="121"/>
        <v>39899.638118456962</v>
      </c>
      <c r="T119" s="80">
        <f t="shared" si="121"/>
        <v>41172.208632604692</v>
      </c>
      <c r="U119" s="80">
        <f t="shared" si="121"/>
        <v>42445.317922021553</v>
      </c>
      <c r="V119" s="80">
        <f t="shared" si="121"/>
        <v>43718.976704222754</v>
      </c>
      <c r="W119" s="80">
        <f t="shared" si="121"/>
        <v>44993.198848816945</v>
      </c>
      <c r="X119" s="186">
        <f t="shared" si="121"/>
        <v>46267.987082696607</v>
      </c>
    </row>
    <row r="120" spans="2:24" x14ac:dyDescent="0.2">
      <c r="B120" s="12"/>
      <c r="C120" s="3" t="s">
        <v>73</v>
      </c>
      <c r="D120" s="78">
        <f>+'1.1 Demanda Histórica'!U36*(D62+1)*'1.2b Proyección CNE'!H334</f>
        <v>0</v>
      </c>
      <c r="E120" s="79">
        <f t="shared" ref="E120:X120" si="122">+D120*(1+E62)</f>
        <v>0</v>
      </c>
      <c r="F120" s="79">
        <f t="shared" si="122"/>
        <v>0</v>
      </c>
      <c r="G120" s="79">
        <f t="shared" si="122"/>
        <v>0</v>
      </c>
      <c r="H120" s="79">
        <f t="shared" si="122"/>
        <v>0</v>
      </c>
      <c r="I120" s="79">
        <f t="shared" si="122"/>
        <v>0</v>
      </c>
      <c r="J120" s="80">
        <f t="shared" si="122"/>
        <v>0</v>
      </c>
      <c r="K120" s="80">
        <f t="shared" si="122"/>
        <v>0</v>
      </c>
      <c r="L120" s="80">
        <f t="shared" si="122"/>
        <v>0</v>
      </c>
      <c r="M120" s="80">
        <f t="shared" si="122"/>
        <v>0</v>
      </c>
      <c r="N120" s="80">
        <f t="shared" si="122"/>
        <v>0</v>
      </c>
      <c r="O120" s="80">
        <f t="shared" si="122"/>
        <v>0</v>
      </c>
      <c r="P120" s="80">
        <f t="shared" si="122"/>
        <v>0</v>
      </c>
      <c r="Q120" s="80">
        <f t="shared" si="122"/>
        <v>0</v>
      </c>
      <c r="R120" s="80">
        <f t="shared" si="122"/>
        <v>0</v>
      </c>
      <c r="S120" s="80">
        <f t="shared" si="122"/>
        <v>0</v>
      </c>
      <c r="T120" s="80">
        <f t="shared" si="122"/>
        <v>0</v>
      </c>
      <c r="U120" s="80">
        <f t="shared" si="122"/>
        <v>0</v>
      </c>
      <c r="V120" s="80">
        <f t="shared" si="122"/>
        <v>0</v>
      </c>
      <c r="W120" s="80">
        <f t="shared" si="122"/>
        <v>0</v>
      </c>
      <c r="X120" s="186">
        <f t="shared" si="122"/>
        <v>0</v>
      </c>
    </row>
    <row r="121" spans="2:24" ht="13.5" thickBot="1" x14ac:dyDescent="0.25">
      <c r="B121" s="12"/>
      <c r="C121" s="76" t="s">
        <v>74</v>
      </c>
      <c r="D121" s="81">
        <f>+'1.1 Demanda Histórica'!U37*(D63+1)*'1.2b Proyección CNE'!H335</f>
        <v>0</v>
      </c>
      <c r="E121" s="211">
        <f t="shared" ref="E121:X121" si="123">+D121*(1+E63)</f>
        <v>0</v>
      </c>
      <c r="F121" s="211">
        <f t="shared" si="123"/>
        <v>0</v>
      </c>
      <c r="G121" s="211">
        <f t="shared" si="123"/>
        <v>0</v>
      </c>
      <c r="H121" s="211">
        <f t="shared" si="123"/>
        <v>0</v>
      </c>
      <c r="I121" s="211">
        <f t="shared" si="123"/>
        <v>0</v>
      </c>
      <c r="J121" s="212">
        <f t="shared" si="123"/>
        <v>0</v>
      </c>
      <c r="K121" s="212">
        <f t="shared" si="123"/>
        <v>0</v>
      </c>
      <c r="L121" s="212">
        <f t="shared" si="123"/>
        <v>0</v>
      </c>
      <c r="M121" s="212">
        <f t="shared" si="123"/>
        <v>0</v>
      </c>
      <c r="N121" s="212">
        <f t="shared" si="123"/>
        <v>0</v>
      </c>
      <c r="O121" s="212">
        <f t="shared" si="123"/>
        <v>0</v>
      </c>
      <c r="P121" s="212">
        <f t="shared" si="123"/>
        <v>0</v>
      </c>
      <c r="Q121" s="212">
        <f t="shared" si="123"/>
        <v>0</v>
      </c>
      <c r="R121" s="212">
        <f t="shared" si="123"/>
        <v>0</v>
      </c>
      <c r="S121" s="212">
        <f t="shared" si="123"/>
        <v>0</v>
      </c>
      <c r="T121" s="212">
        <f t="shared" si="123"/>
        <v>0</v>
      </c>
      <c r="U121" s="212">
        <f t="shared" si="123"/>
        <v>0</v>
      </c>
      <c r="V121" s="212">
        <f t="shared" si="123"/>
        <v>0</v>
      </c>
      <c r="W121" s="212">
        <f t="shared" si="123"/>
        <v>0</v>
      </c>
      <c r="X121" s="213">
        <f t="shared" si="123"/>
        <v>0</v>
      </c>
    </row>
    <row r="122" spans="2:24" ht="13.5" thickBot="1" x14ac:dyDescent="0.25">
      <c r="B122" s="12"/>
      <c r="C122" s="21" t="s">
        <v>75</v>
      </c>
      <c r="D122" s="81">
        <f t="shared" ref="D122:X122" si="124">+SUM(D98:D121)</f>
        <v>5224713.801944158</v>
      </c>
      <c r="E122" s="81">
        <f t="shared" si="124"/>
        <v>5352820.1567731742</v>
      </c>
      <c r="F122" s="81">
        <f t="shared" si="124"/>
        <v>5487897.3659982951</v>
      </c>
      <c r="G122" s="81">
        <f t="shared" si="124"/>
        <v>5628113.5759971766</v>
      </c>
      <c r="H122" s="81">
        <f t="shared" si="124"/>
        <v>5768964.1485606795</v>
      </c>
      <c r="I122" s="81">
        <f t="shared" si="124"/>
        <v>5911871.9784959806</v>
      </c>
      <c r="J122" s="81">
        <f t="shared" si="124"/>
        <v>6053983.2851718683</v>
      </c>
      <c r="K122" s="81">
        <f t="shared" si="124"/>
        <v>6197323.7895474201</v>
      </c>
      <c r="L122" s="81">
        <f t="shared" si="124"/>
        <v>6341734.6374404132</v>
      </c>
      <c r="M122" s="81">
        <f t="shared" si="124"/>
        <v>6485263.5866042431</v>
      </c>
      <c r="N122" s="81">
        <f t="shared" si="124"/>
        <v>6630017.8271117015</v>
      </c>
      <c r="O122" s="81">
        <f t="shared" si="124"/>
        <v>6776003.3183770468</v>
      </c>
      <c r="P122" s="81">
        <f t="shared" si="124"/>
        <v>6923272.1341782659</v>
      </c>
      <c r="Q122" s="81">
        <f t="shared" si="124"/>
        <v>7071823.2444161978</v>
      </c>
      <c r="R122" s="81">
        <f t="shared" si="124"/>
        <v>7221846.1353288339</v>
      </c>
      <c r="S122" s="81">
        <f t="shared" si="124"/>
        <v>7373223.4983627107</v>
      </c>
      <c r="T122" s="81">
        <f t="shared" si="124"/>
        <v>7525973.9124386515</v>
      </c>
      <c r="U122" s="81">
        <f t="shared" si="124"/>
        <v>7680133.9490332324</v>
      </c>
      <c r="V122" s="81">
        <f t="shared" si="124"/>
        <v>7835340.1036549518</v>
      </c>
      <c r="W122" s="81">
        <f t="shared" si="124"/>
        <v>7992027.6122661242</v>
      </c>
      <c r="X122" s="81">
        <f t="shared" si="124"/>
        <v>8150277.2105880016</v>
      </c>
    </row>
    <row r="125" spans="2:24" x14ac:dyDescent="0.2">
      <c r="B125" s="12" t="s">
        <v>153</v>
      </c>
    </row>
    <row r="126" spans="2:24" ht="13.5" thickBot="1" x14ac:dyDescent="0.25">
      <c r="B126" s="12"/>
    </row>
    <row r="127" spans="2:24" ht="13.5" thickBot="1" x14ac:dyDescent="0.25">
      <c r="B127" s="12"/>
      <c r="C127" s="106" t="s">
        <v>40</v>
      </c>
      <c r="D127" s="128">
        <f t="shared" ref="D127:X127" si="125">+D97</f>
        <v>2024</v>
      </c>
      <c r="E127" s="129">
        <f t="shared" si="125"/>
        <v>2025</v>
      </c>
      <c r="F127" s="129">
        <f t="shared" si="125"/>
        <v>2026</v>
      </c>
      <c r="G127" s="129">
        <f t="shared" si="125"/>
        <v>2027</v>
      </c>
      <c r="H127" s="129">
        <f t="shared" si="125"/>
        <v>2028</v>
      </c>
      <c r="I127" s="129">
        <f t="shared" si="125"/>
        <v>2029</v>
      </c>
      <c r="J127" s="129">
        <f t="shared" si="125"/>
        <v>2030</v>
      </c>
      <c r="K127" s="129">
        <f t="shared" si="125"/>
        <v>2031</v>
      </c>
      <c r="L127" s="129">
        <f t="shared" si="125"/>
        <v>2032</v>
      </c>
      <c r="M127" s="129">
        <f t="shared" si="125"/>
        <v>2033</v>
      </c>
      <c r="N127" s="129">
        <f t="shared" si="125"/>
        <v>2034</v>
      </c>
      <c r="O127" s="129">
        <f t="shared" si="125"/>
        <v>2035</v>
      </c>
      <c r="P127" s="129">
        <f t="shared" si="125"/>
        <v>2036</v>
      </c>
      <c r="Q127" s="129">
        <f t="shared" si="125"/>
        <v>2037</v>
      </c>
      <c r="R127" s="129">
        <f t="shared" si="125"/>
        <v>2038</v>
      </c>
      <c r="S127" s="129">
        <f t="shared" si="125"/>
        <v>2039</v>
      </c>
      <c r="T127" s="129">
        <f t="shared" si="125"/>
        <v>2040</v>
      </c>
      <c r="U127" s="129">
        <f t="shared" si="125"/>
        <v>2041</v>
      </c>
      <c r="V127" s="129">
        <f t="shared" si="125"/>
        <v>2042</v>
      </c>
      <c r="W127" s="129">
        <f t="shared" si="125"/>
        <v>2043</v>
      </c>
      <c r="X127" s="185">
        <f t="shared" si="125"/>
        <v>2044</v>
      </c>
    </row>
    <row r="128" spans="2:24" x14ac:dyDescent="0.2">
      <c r="B128" s="12"/>
      <c r="C128" s="3" t="s">
        <v>48</v>
      </c>
      <c r="D128" s="78">
        <f>+'1.1 Demanda Histórica'!U11*(D40+1)*'1.2b Proyección CNE'!L312</f>
        <v>76880.547754526211</v>
      </c>
      <c r="E128" s="79">
        <f t="shared" ref="E128:X128" si="126">+D128*(1+E40)</f>
        <v>77619.855773867414</v>
      </c>
      <c r="F128" s="79">
        <f t="shared" si="126"/>
        <v>78502.164363307122</v>
      </c>
      <c r="G128" s="79">
        <f t="shared" si="126"/>
        <v>79345.524123957963</v>
      </c>
      <c r="H128" s="79">
        <f t="shared" si="126"/>
        <v>80182.944784712396</v>
      </c>
      <c r="I128" s="79">
        <f t="shared" si="126"/>
        <v>81030.392365470922</v>
      </c>
      <c r="J128" s="80">
        <f t="shared" si="126"/>
        <v>81892.982475724595</v>
      </c>
      <c r="K128" s="80">
        <f t="shared" si="126"/>
        <v>82772.818336990851</v>
      </c>
      <c r="L128" s="80">
        <f t="shared" si="126"/>
        <v>83670.830936763246</v>
      </c>
      <c r="M128" s="80">
        <f t="shared" si="126"/>
        <v>84587.60240303805</v>
      </c>
      <c r="N128" s="80">
        <f t="shared" si="126"/>
        <v>85523.592097252287</v>
      </c>
      <c r="O128" s="80">
        <f t="shared" si="126"/>
        <v>86479.226222838799</v>
      </c>
      <c r="P128" s="80">
        <f t="shared" si="126"/>
        <v>87454.924829636962</v>
      </c>
      <c r="Q128" s="80">
        <f t="shared" si="126"/>
        <v>88451.111730763252</v>
      </c>
      <c r="R128" s="80">
        <f t="shared" si="126"/>
        <v>89468.218441981342</v>
      </c>
      <c r="S128" s="80">
        <f t="shared" si="126"/>
        <v>90506.682984661893</v>
      </c>
      <c r="T128" s="80">
        <f t="shared" si="126"/>
        <v>91566.960159439579</v>
      </c>
      <c r="U128" s="80">
        <f t="shared" si="126"/>
        <v>92649.48390411846</v>
      </c>
      <c r="V128" s="80">
        <f t="shared" si="126"/>
        <v>93754.815749954985</v>
      </c>
      <c r="W128" s="80">
        <f t="shared" si="126"/>
        <v>94883.066100664873</v>
      </c>
      <c r="X128" s="186">
        <f t="shared" si="126"/>
        <v>96036.181287415922</v>
      </c>
    </row>
    <row r="129" spans="2:24" x14ac:dyDescent="0.2">
      <c r="B129" s="12"/>
      <c r="C129" s="3" t="s">
        <v>50</v>
      </c>
      <c r="D129" s="78">
        <f>+'1.1 Demanda Histórica'!U13*(D41+1)*'1.2b Proyección CNE'!L313</f>
        <v>88.131751814081042</v>
      </c>
      <c r="E129" s="79">
        <f t="shared" ref="E129:X129" si="127">+D129*(1+E41)</f>
        <v>91.967303884655649</v>
      </c>
      <c r="F129" s="79">
        <f t="shared" si="127"/>
        <v>95.716853657972223</v>
      </c>
      <c r="G129" s="79">
        <f t="shared" si="127"/>
        <v>99.293142248438926</v>
      </c>
      <c r="H129" s="79">
        <f t="shared" si="127"/>
        <v>102.86962311838909</v>
      </c>
      <c r="I129" s="79">
        <f t="shared" si="127"/>
        <v>106.44610409179708</v>
      </c>
      <c r="J129" s="80">
        <f t="shared" si="127"/>
        <v>110.02258506526067</v>
      </c>
      <c r="K129" s="80">
        <f t="shared" si="127"/>
        <v>113.59906603872435</v>
      </c>
      <c r="L129" s="80">
        <f t="shared" si="127"/>
        <v>117.17554701218802</v>
      </c>
      <c r="M129" s="80">
        <f t="shared" si="127"/>
        <v>120.75202798565169</v>
      </c>
      <c r="N129" s="80">
        <f t="shared" si="127"/>
        <v>124.32850895911533</v>
      </c>
      <c r="O129" s="80">
        <f t="shared" si="127"/>
        <v>127.90498993257887</v>
      </c>
      <c r="P129" s="80">
        <f t="shared" si="127"/>
        <v>131.48147090604252</v>
      </c>
      <c r="Q129" s="80">
        <f t="shared" si="127"/>
        <v>135.05795187950628</v>
      </c>
      <c r="R129" s="80">
        <f t="shared" si="127"/>
        <v>138.63443285296992</v>
      </c>
      <c r="S129" s="80">
        <f t="shared" si="127"/>
        <v>142.21091382643351</v>
      </c>
      <c r="T129" s="80">
        <f t="shared" si="127"/>
        <v>145.78739479989716</v>
      </c>
      <c r="U129" s="80">
        <f t="shared" si="127"/>
        <v>149.3638757733608</v>
      </c>
      <c r="V129" s="80">
        <f t="shared" si="127"/>
        <v>152.94035674682445</v>
      </c>
      <c r="W129" s="80">
        <f t="shared" si="127"/>
        <v>156.51683772028815</v>
      </c>
      <c r="X129" s="186">
        <f t="shared" si="127"/>
        <v>160.09331869375174</v>
      </c>
    </row>
    <row r="130" spans="2:24" x14ac:dyDescent="0.2">
      <c r="B130" s="12"/>
      <c r="C130" s="3" t="s">
        <v>51</v>
      </c>
      <c r="D130" s="78">
        <f>+'1.1 Demanda Histórica'!U14*(D42+1)*'1.2b Proyección CNE'!L314</f>
        <v>2794.0134453382207</v>
      </c>
      <c r="E130" s="79">
        <f t="shared" ref="E130:X130" si="128">+D130*(1+E42)</f>
        <v>2852.8507665316706</v>
      </c>
      <c r="F130" s="79">
        <f t="shared" si="128"/>
        <v>2921.1520256186391</v>
      </c>
      <c r="G130" s="79">
        <f t="shared" si="128"/>
        <v>2992.3270669262147</v>
      </c>
      <c r="H130" s="79">
        <f t="shared" si="128"/>
        <v>3064.9568452323128</v>
      </c>
      <c r="I130" s="79">
        <f t="shared" si="128"/>
        <v>3139.1284645386859</v>
      </c>
      <c r="J130" s="80">
        <f t="shared" si="128"/>
        <v>3214.8537808366059</v>
      </c>
      <c r="K130" s="80">
        <f t="shared" si="128"/>
        <v>3292.1703435285285</v>
      </c>
      <c r="L130" s="80">
        <f t="shared" si="128"/>
        <v>3371.1102953032632</v>
      </c>
      <c r="M130" s="80">
        <f t="shared" si="128"/>
        <v>3451.7080522405927</v>
      </c>
      <c r="N130" s="80">
        <f t="shared" si="128"/>
        <v>3533.9983452635497</v>
      </c>
      <c r="O130" s="80">
        <f t="shared" si="128"/>
        <v>3618.0167382933637</v>
      </c>
      <c r="P130" s="80">
        <f t="shared" si="128"/>
        <v>3703.7995183340954</v>
      </c>
      <c r="Q130" s="80">
        <f t="shared" si="128"/>
        <v>3791.3837297621726</v>
      </c>
      <c r="R130" s="80">
        <f t="shared" si="128"/>
        <v>3880.8072379502555</v>
      </c>
      <c r="S130" s="80">
        <f t="shared" si="128"/>
        <v>3972.1085290263613</v>
      </c>
      <c r="T130" s="80">
        <f t="shared" si="128"/>
        <v>4065.3275797126689</v>
      </c>
      <c r="U130" s="80">
        <f t="shared" si="128"/>
        <v>4160.5025418991354</v>
      </c>
      <c r="V130" s="80">
        <f t="shared" si="128"/>
        <v>4257.6827721060436</v>
      </c>
      <c r="W130" s="80">
        <f t="shared" si="128"/>
        <v>4356.8780238875779</v>
      </c>
      <c r="X130" s="186">
        <f t="shared" si="128"/>
        <v>4458.2592102827002</v>
      </c>
    </row>
    <row r="131" spans="2:24" x14ac:dyDescent="0.2">
      <c r="B131" s="12"/>
      <c r="C131" s="13" t="s">
        <v>52</v>
      </c>
      <c r="D131" s="78">
        <f>+('1.1 Demanda Histórica'!U15+'1.1 Demanda Histórica'!U16)*(D43+1)*'1.2b Proyección CNE'!L315</f>
        <v>930174.50954170234</v>
      </c>
      <c r="E131" s="79">
        <f t="shared" ref="E131:X131" si="129">+D131*(1+E43)</f>
        <v>936306.85095946456</v>
      </c>
      <c r="F131" s="79">
        <f t="shared" si="129"/>
        <v>946453.35509867244</v>
      </c>
      <c r="G131" s="79">
        <f t="shared" si="129"/>
        <v>957086.68195378676</v>
      </c>
      <c r="H131" s="79">
        <f t="shared" si="129"/>
        <v>967933.84156287997</v>
      </c>
      <c r="I131" s="79">
        <f t="shared" si="129"/>
        <v>979011.09607779351</v>
      </c>
      <c r="J131" s="80">
        <f t="shared" si="129"/>
        <v>990320.38429690991</v>
      </c>
      <c r="K131" s="80">
        <f t="shared" si="129"/>
        <v>1001867.3180693205</v>
      </c>
      <c r="L131" s="80">
        <f t="shared" si="129"/>
        <v>1013656.6989673565</v>
      </c>
      <c r="M131" s="80">
        <f t="shared" si="129"/>
        <v>1025693.6667018321</v>
      </c>
      <c r="N131" s="80">
        <f t="shared" si="129"/>
        <v>1037983.4082596196</v>
      </c>
      <c r="O131" s="80">
        <f t="shared" si="129"/>
        <v>1050531.234962581</v>
      </c>
      <c r="P131" s="80">
        <f t="shared" si="129"/>
        <v>1063342.5661405679</v>
      </c>
      <c r="Q131" s="80">
        <f t="shared" si="129"/>
        <v>1076422.9342270209</v>
      </c>
      <c r="R131" s="80">
        <f t="shared" si="129"/>
        <v>1089777.9942791611</v>
      </c>
      <c r="S131" s="80">
        <f t="shared" si="129"/>
        <v>1103413.4940225426</v>
      </c>
      <c r="T131" s="80">
        <f t="shared" si="129"/>
        <v>1117335.403948586</v>
      </c>
      <c r="U131" s="80">
        <f t="shared" si="129"/>
        <v>1131549.421427561</v>
      </c>
      <c r="V131" s="80">
        <f t="shared" si="129"/>
        <v>1146062.9194962785</v>
      </c>
      <c r="W131" s="80">
        <f t="shared" si="129"/>
        <v>1160877.3476645788</v>
      </c>
      <c r="X131" s="186">
        <f t="shared" si="129"/>
        <v>1176018.2624659473</v>
      </c>
    </row>
    <row r="132" spans="2:24" x14ac:dyDescent="0.2">
      <c r="B132" s="12"/>
      <c r="C132" s="3" t="s">
        <v>54</v>
      </c>
      <c r="D132" s="78">
        <f>+'1.1 Demanda Histórica'!U17*(D44+1)*'1.2b Proyección CNE'!L316</f>
        <v>105.29653706605501</v>
      </c>
      <c r="E132" s="79">
        <f t="shared" ref="E132:X132" si="130">+D132*(1+E44)</f>
        <v>108.31023606003419</v>
      </c>
      <c r="F132" s="79">
        <f t="shared" si="130"/>
        <v>110.54242579084114</v>
      </c>
      <c r="G132" s="79">
        <f t="shared" si="130"/>
        <v>112.77734755220352</v>
      </c>
      <c r="H132" s="79">
        <f t="shared" si="130"/>
        <v>115.01227367892264</v>
      </c>
      <c r="I132" s="79">
        <f t="shared" si="130"/>
        <v>117.24719981261704</v>
      </c>
      <c r="J132" s="80">
        <f t="shared" si="130"/>
        <v>119.48212594632258</v>
      </c>
      <c r="K132" s="80">
        <f t="shared" si="130"/>
        <v>121.71705208002813</v>
      </c>
      <c r="L132" s="80">
        <f t="shared" si="130"/>
        <v>123.95197821373355</v>
      </c>
      <c r="M132" s="80">
        <f t="shared" si="130"/>
        <v>126.18690434743915</v>
      </c>
      <c r="N132" s="80">
        <f t="shared" si="130"/>
        <v>128.42183048114475</v>
      </c>
      <c r="O132" s="80">
        <f t="shared" si="130"/>
        <v>130.65675661485025</v>
      </c>
      <c r="P132" s="80">
        <f t="shared" si="130"/>
        <v>132.89168274855572</v>
      </c>
      <c r="Q132" s="80">
        <f t="shared" si="130"/>
        <v>135.12660888226131</v>
      </c>
      <c r="R132" s="80">
        <f t="shared" si="130"/>
        <v>137.36153501596675</v>
      </c>
      <c r="S132" s="80">
        <f t="shared" si="130"/>
        <v>139.59646114967234</v>
      </c>
      <c r="T132" s="80">
        <f t="shared" si="130"/>
        <v>141.83138728337792</v>
      </c>
      <c r="U132" s="80">
        <f t="shared" si="130"/>
        <v>144.06631341708334</v>
      </c>
      <c r="V132" s="80">
        <f t="shared" si="130"/>
        <v>146.30123955078892</v>
      </c>
      <c r="W132" s="80">
        <f t="shared" si="130"/>
        <v>148.53616568449445</v>
      </c>
      <c r="X132" s="186">
        <f t="shared" si="130"/>
        <v>150.77109181819995</v>
      </c>
    </row>
    <row r="133" spans="2:24" x14ac:dyDescent="0.2">
      <c r="B133" s="12"/>
      <c r="C133" s="3" t="s">
        <v>55</v>
      </c>
      <c r="D133" s="78">
        <f>+'1.1 Demanda Histórica'!U18*(D45+1)*'1.2b Proyección CNE'!L317</f>
        <v>12878.201521304314</v>
      </c>
      <c r="E133" s="79">
        <f t="shared" ref="E133:X133" si="131">+D133*(1+E45)</f>
        <v>12945.164546519429</v>
      </c>
      <c r="F133" s="79">
        <f t="shared" si="131"/>
        <v>13068.260337633539</v>
      </c>
      <c r="G133" s="79">
        <f t="shared" si="131"/>
        <v>13209.98864249836</v>
      </c>
      <c r="H133" s="79">
        <f t="shared" si="131"/>
        <v>13354.567058783659</v>
      </c>
      <c r="I133" s="79">
        <f t="shared" si="131"/>
        <v>13502.212338168109</v>
      </c>
      <c r="J133" s="80">
        <f t="shared" si="131"/>
        <v>13652.950322695619</v>
      </c>
      <c r="K133" s="80">
        <f t="shared" si="131"/>
        <v>13806.855810853793</v>
      </c>
      <c r="L133" s="80">
        <f t="shared" si="131"/>
        <v>13963.992801332835</v>
      </c>
      <c r="M133" s="80">
        <f t="shared" si="131"/>
        <v>14124.429799732621</v>
      </c>
      <c r="N133" s="80">
        <f t="shared" si="131"/>
        <v>14288.235941789324</v>
      </c>
      <c r="O133" s="80">
        <f t="shared" si="131"/>
        <v>14455.482020459242</v>
      </c>
      <c r="P133" s="80">
        <f t="shared" si="131"/>
        <v>14626.240268304155</v>
      </c>
      <c r="Q133" s="80">
        <f t="shared" si="131"/>
        <v>14800.584425408646</v>
      </c>
      <c r="R133" s="80">
        <f t="shared" si="131"/>
        <v>14978.589866269878</v>
      </c>
      <c r="S133" s="80">
        <f t="shared" si="131"/>
        <v>15160.33320053898</v>
      </c>
      <c r="T133" s="80">
        <f t="shared" si="131"/>
        <v>15345.894007018191</v>
      </c>
      <c r="U133" s="80">
        <f t="shared" si="131"/>
        <v>15535.348224263949</v>
      </c>
      <c r="V133" s="80">
        <f t="shared" si="131"/>
        <v>15728.79412487562</v>
      </c>
      <c r="W133" s="80">
        <f t="shared" si="131"/>
        <v>15926.251030148051</v>
      </c>
      <c r="X133" s="186">
        <f t="shared" si="131"/>
        <v>16128.059570409287</v>
      </c>
    </row>
    <row r="134" spans="2:24" x14ac:dyDescent="0.2">
      <c r="B134" s="12"/>
      <c r="C134" s="3" t="s">
        <v>57</v>
      </c>
      <c r="D134" s="78">
        <f>+('1.1 Demanda Histórica'!U20)*(D46+1)*'1.2b Proyección CNE'!L318</f>
        <v>826010.43513088103</v>
      </c>
      <c r="E134" s="79">
        <f t="shared" ref="E134:X134" si="132">+D134*(1+E46)</f>
        <v>850685.14763659472</v>
      </c>
      <c r="F134" s="79">
        <f t="shared" si="132"/>
        <v>875252.918349821</v>
      </c>
      <c r="G134" s="79">
        <f t="shared" si="132"/>
        <v>901376.97761715972</v>
      </c>
      <c r="H134" s="79">
        <f t="shared" si="132"/>
        <v>926987.01958540676</v>
      </c>
      <c r="I134" s="79">
        <f t="shared" si="132"/>
        <v>952970.72125593852</v>
      </c>
      <c r="J134" s="80">
        <f t="shared" si="132"/>
        <v>979092.2155657789</v>
      </c>
      <c r="K134" s="80">
        <f t="shared" si="132"/>
        <v>1005359.9449085062</v>
      </c>
      <c r="L134" s="80">
        <f t="shared" si="132"/>
        <v>1031821.9175897291</v>
      </c>
      <c r="M134" s="80">
        <f t="shared" si="132"/>
        <v>1058446.5290449455</v>
      </c>
      <c r="N134" s="80">
        <f t="shared" si="132"/>
        <v>1085255.3567309226</v>
      </c>
      <c r="O134" s="80">
        <f t="shared" si="132"/>
        <v>1112245.6254837068</v>
      </c>
      <c r="P134" s="80">
        <f t="shared" si="132"/>
        <v>1139422.5298629494</v>
      </c>
      <c r="Q134" s="80">
        <f t="shared" si="132"/>
        <v>1166790.2841844605</v>
      </c>
      <c r="R134" s="80">
        <f t="shared" si="132"/>
        <v>1194352.390076906</v>
      </c>
      <c r="S134" s="80">
        <f t="shared" si="132"/>
        <v>1222113.245002961</v>
      </c>
      <c r="T134" s="80">
        <f t="shared" si="132"/>
        <v>1250076.9306503565</v>
      </c>
      <c r="U134" s="80">
        <f t="shared" si="132"/>
        <v>1278247.5289268927</v>
      </c>
      <c r="V134" s="80">
        <f t="shared" si="132"/>
        <v>1306630.2568147616</v>
      </c>
      <c r="W134" s="80">
        <f t="shared" si="132"/>
        <v>1335226.1358058576</v>
      </c>
      <c r="X134" s="186">
        <f t="shared" si="132"/>
        <v>1364053.2729734408</v>
      </c>
    </row>
    <row r="135" spans="2:24" x14ac:dyDescent="0.2">
      <c r="B135" s="12"/>
      <c r="C135" s="3" t="s">
        <v>58</v>
      </c>
      <c r="D135" s="78">
        <f>+('1.1 Demanda Histórica'!U21)*(D47+1)*'1.2b Proyección CNE'!L319</f>
        <v>382.77282341640819</v>
      </c>
      <c r="E135" s="79">
        <f t="shared" ref="E135:X135" si="133">+D135*(1+E47)</f>
        <v>396.93541788281527</v>
      </c>
      <c r="F135" s="79">
        <f t="shared" si="133"/>
        <v>411.62202834447942</v>
      </c>
      <c r="G135" s="79">
        <f t="shared" si="133"/>
        <v>426.85204339322513</v>
      </c>
      <c r="H135" s="79">
        <f t="shared" si="133"/>
        <v>442.64556899877431</v>
      </c>
      <c r="I135" s="79">
        <f t="shared" si="133"/>
        <v>459.02345505172894</v>
      </c>
      <c r="J135" s="80">
        <f t="shared" si="133"/>
        <v>476.00732288864288</v>
      </c>
      <c r="K135" s="80">
        <f t="shared" si="133"/>
        <v>493.61959383552249</v>
      </c>
      <c r="L135" s="80">
        <f t="shared" si="133"/>
        <v>511.88351880743687</v>
      </c>
      <c r="M135" s="80">
        <f t="shared" si="133"/>
        <v>530.82320900331183</v>
      </c>
      <c r="N135" s="80">
        <f t="shared" si="133"/>
        <v>550.46366773643433</v>
      </c>
      <c r="O135" s="80">
        <f t="shared" si="133"/>
        <v>570.83082344268234</v>
      </c>
      <c r="P135" s="80">
        <f t="shared" si="133"/>
        <v>591.95156391006151</v>
      </c>
      <c r="Q135" s="80">
        <f t="shared" si="133"/>
        <v>613.85377177473379</v>
      </c>
      <c r="R135" s="80">
        <f t="shared" si="133"/>
        <v>636.56636133039888</v>
      </c>
      <c r="S135" s="80">
        <f t="shared" si="133"/>
        <v>660.1193166996236</v>
      </c>
      <c r="T135" s="80">
        <f t="shared" si="133"/>
        <v>684.54373141750966</v>
      </c>
      <c r="U135" s="80">
        <f t="shared" si="133"/>
        <v>709.87184947995752</v>
      </c>
      <c r="V135" s="80">
        <f t="shared" si="133"/>
        <v>736.13710791071594</v>
      </c>
      <c r="W135" s="80">
        <f t="shared" si="133"/>
        <v>763.37418090341237</v>
      </c>
      <c r="X135" s="186">
        <f t="shared" si="133"/>
        <v>791.61902559683858</v>
      </c>
    </row>
    <row r="136" spans="2:24" x14ac:dyDescent="0.2">
      <c r="B136" s="12"/>
      <c r="C136" s="3" t="s">
        <v>59</v>
      </c>
      <c r="D136" s="78">
        <f>+'1.1 Demanda Histórica'!U22*(D48+1)*'1.2b Proyección CNE'!L320</f>
        <v>6850.7464024954688</v>
      </c>
      <c r="E136" s="79">
        <f t="shared" ref="E136:X136" si="134">+D136*(1+E48)</f>
        <v>7170.9679318554454</v>
      </c>
      <c r="F136" s="79">
        <f t="shared" si="134"/>
        <v>7481.4010651336421</v>
      </c>
      <c r="G136" s="79">
        <f t="shared" si="134"/>
        <v>7792.3425128653998</v>
      </c>
      <c r="H136" s="79">
        <f t="shared" si="134"/>
        <v>8103.366308788698</v>
      </c>
      <c r="I136" s="79">
        <f t="shared" si="134"/>
        <v>8414.399085281415</v>
      </c>
      <c r="J136" s="80">
        <f t="shared" si="134"/>
        <v>8725.8452224537796</v>
      </c>
      <c r="K136" s="80">
        <f t="shared" si="134"/>
        <v>9037.9310533590724</v>
      </c>
      <c r="L136" s="80">
        <f t="shared" si="134"/>
        <v>9350.1563831888088</v>
      </c>
      <c r="M136" s="80">
        <f t="shared" si="134"/>
        <v>9662.3817130185416</v>
      </c>
      <c r="N136" s="80">
        <f t="shared" si="134"/>
        <v>9974.6070428482617</v>
      </c>
      <c r="O136" s="80">
        <f t="shared" si="134"/>
        <v>10286.832372677976</v>
      </c>
      <c r="P136" s="80">
        <f t="shared" si="134"/>
        <v>10599.057702507707</v>
      </c>
      <c r="Q136" s="80">
        <f t="shared" si="134"/>
        <v>10911.283032337447</v>
      </c>
      <c r="R136" s="80">
        <f t="shared" si="134"/>
        <v>11223.508362167187</v>
      </c>
      <c r="S136" s="80">
        <f t="shared" si="134"/>
        <v>11535.733691996917</v>
      </c>
      <c r="T136" s="80">
        <f t="shared" si="134"/>
        <v>11847.959021826629</v>
      </c>
      <c r="U136" s="80">
        <f t="shared" si="134"/>
        <v>12160.184351656355</v>
      </c>
      <c r="V136" s="80">
        <f t="shared" si="134"/>
        <v>12472.40968148608</v>
      </c>
      <c r="W136" s="80">
        <f t="shared" si="134"/>
        <v>12784.635011315821</v>
      </c>
      <c r="X136" s="186">
        <f t="shared" si="134"/>
        <v>13096.860341145559</v>
      </c>
    </row>
    <row r="137" spans="2:24" x14ac:dyDescent="0.2">
      <c r="B137" s="12"/>
      <c r="C137" s="3" t="s">
        <v>60</v>
      </c>
      <c r="D137" s="78">
        <f>+'1.1 Demanda Histórica'!U23*(D49+1)*'1.2b Proyección CNE'!L321</f>
        <v>70865.927636023436</v>
      </c>
      <c r="E137" s="79">
        <f t="shared" ref="E137:X137" si="135">+D137*(1+E49)</f>
        <v>73170.053092585818</v>
      </c>
      <c r="F137" s="79">
        <f t="shared" si="135"/>
        <v>75599.426877552949</v>
      </c>
      <c r="G137" s="79">
        <f t="shared" si="135"/>
        <v>78055.53233848649</v>
      </c>
      <c r="H137" s="79">
        <f t="shared" si="135"/>
        <v>80527.449263252696</v>
      </c>
      <c r="I137" s="79">
        <f t="shared" si="135"/>
        <v>83016.373680004894</v>
      </c>
      <c r="J137" s="80">
        <f t="shared" si="135"/>
        <v>85522.448833993738</v>
      </c>
      <c r="K137" s="80">
        <f t="shared" si="135"/>
        <v>88046.089522959635</v>
      </c>
      <c r="L137" s="80">
        <f t="shared" si="135"/>
        <v>90587.650654532845</v>
      </c>
      <c r="M137" s="80">
        <f t="shared" si="135"/>
        <v>93147.512129623705</v>
      </c>
      <c r="N137" s="80">
        <f t="shared" si="135"/>
        <v>95726.057343590554</v>
      </c>
      <c r="O137" s="80">
        <f t="shared" si="135"/>
        <v>98323.678881981614</v>
      </c>
      <c r="P137" s="80">
        <f t="shared" si="135"/>
        <v>100940.77731374284</v>
      </c>
      <c r="Q137" s="80">
        <f t="shared" si="135"/>
        <v>103577.76156785623</v>
      </c>
      <c r="R137" s="80">
        <f t="shared" si="135"/>
        <v>106235.04963701201</v>
      </c>
      <c r="S137" s="80">
        <f t="shared" si="135"/>
        <v>108913.06636350381</v>
      </c>
      <c r="T137" s="80">
        <f t="shared" si="135"/>
        <v>111612.25305518648</v>
      </c>
      <c r="U137" s="80">
        <f t="shared" si="135"/>
        <v>114333.0308327672</v>
      </c>
      <c r="V137" s="80">
        <f t="shared" si="135"/>
        <v>117075.94467140078</v>
      </c>
      <c r="W137" s="80">
        <f t="shared" si="135"/>
        <v>119841.10171820364</v>
      </c>
      <c r="X137" s="186">
        <f t="shared" si="135"/>
        <v>122630.39095410048</v>
      </c>
    </row>
    <row r="138" spans="2:24" x14ac:dyDescent="0.2">
      <c r="B138" s="12"/>
      <c r="C138" s="3" t="s">
        <v>61</v>
      </c>
      <c r="D138" s="78">
        <f>+'1.1 Demanda Histórica'!U24*(D50+1)*'1.2b Proyección CNE'!L322</f>
        <v>129859.64909337365</v>
      </c>
      <c r="E138" s="79">
        <f t="shared" ref="E138:X138" si="136">+D138*(1+E50)</f>
        <v>136735.20993089819</v>
      </c>
      <c r="F138" s="79">
        <f t="shared" si="136"/>
        <v>143660.55306299328</v>
      </c>
      <c r="G138" s="79">
        <f t="shared" si="136"/>
        <v>150603.29985490229</v>
      </c>
      <c r="H138" s="79">
        <f t="shared" si="136"/>
        <v>157560.73303249961</v>
      </c>
      <c r="I138" s="79">
        <f t="shared" si="136"/>
        <v>164539.13323240023</v>
      </c>
      <c r="J138" s="80">
        <f t="shared" si="136"/>
        <v>171540.48587283544</v>
      </c>
      <c r="K138" s="80">
        <f t="shared" si="136"/>
        <v>178566.06660701323</v>
      </c>
      <c r="L138" s="80">
        <f t="shared" si="136"/>
        <v>185616.64312536648</v>
      </c>
      <c r="M138" s="80">
        <f t="shared" si="136"/>
        <v>192692.85355583552</v>
      </c>
      <c r="N138" s="80">
        <f t="shared" si="136"/>
        <v>199795.27696461065</v>
      </c>
      <c r="O138" s="80">
        <f t="shared" si="136"/>
        <v>206924.48047300259</v>
      </c>
      <c r="P138" s="80">
        <f t="shared" si="136"/>
        <v>214081.03275952017</v>
      </c>
      <c r="Q138" s="80">
        <f t="shared" si="136"/>
        <v>221265.5104925957</v>
      </c>
      <c r="R138" s="80">
        <f t="shared" si="136"/>
        <v>228478.50161235215</v>
      </c>
      <c r="S138" s="80">
        <f t="shared" si="136"/>
        <v>235720.6031122026</v>
      </c>
      <c r="T138" s="80">
        <f t="shared" si="136"/>
        <v>242992.4348893197</v>
      </c>
      <c r="U138" s="80">
        <f t="shared" si="136"/>
        <v>250294.5884053146</v>
      </c>
      <c r="V138" s="80">
        <f t="shared" si="136"/>
        <v>257627.82902550697</v>
      </c>
      <c r="W138" s="80">
        <f t="shared" si="136"/>
        <v>264992.307231788</v>
      </c>
      <c r="X138" s="186">
        <f t="shared" si="136"/>
        <v>272390.67584673729</v>
      </c>
    </row>
    <row r="139" spans="2:24" x14ac:dyDescent="0.2">
      <c r="B139" s="12"/>
      <c r="C139" s="3" t="s">
        <v>62</v>
      </c>
      <c r="D139" s="78">
        <f>+'1.1 Demanda Histórica'!U25*(D51+1)*'1.2b Proyección CNE'!L323</f>
        <v>7431.6266948373541</v>
      </c>
      <c r="E139" s="79">
        <f t="shared" ref="E139:X139" si="137">+D139*(1+E51)</f>
        <v>7571.1216530394577</v>
      </c>
      <c r="F139" s="79">
        <f t="shared" si="137"/>
        <v>7710.6111406315704</v>
      </c>
      <c r="G139" s="79">
        <f t="shared" si="137"/>
        <v>7850.1880862543867</v>
      </c>
      <c r="H139" s="79">
        <f t="shared" si="137"/>
        <v>7917.8745306373039</v>
      </c>
      <c r="I139" s="79">
        <f t="shared" si="137"/>
        <v>8170.4472519316005</v>
      </c>
      <c r="J139" s="80">
        <f t="shared" si="137"/>
        <v>8274.9535272415233</v>
      </c>
      <c r="K139" s="80">
        <f t="shared" si="137"/>
        <v>8441.0302561681019</v>
      </c>
      <c r="L139" s="80">
        <f t="shared" si="137"/>
        <v>8547.7229822456611</v>
      </c>
      <c r="M139" s="80">
        <f t="shared" si="137"/>
        <v>8687.1250118070675</v>
      </c>
      <c r="N139" s="80">
        <f t="shared" si="137"/>
        <v>8826.6144993991838</v>
      </c>
      <c r="O139" s="80">
        <f t="shared" si="137"/>
        <v>8966.1914450220029</v>
      </c>
      <c r="P139" s="80">
        <f t="shared" si="137"/>
        <v>9114.2518196232541</v>
      </c>
      <c r="Q139" s="80">
        <f t="shared" si="137"/>
        <v>9260.0382854261625</v>
      </c>
      <c r="R139" s="80">
        <f t="shared" si="137"/>
        <v>9465.8733158870145</v>
      </c>
      <c r="S139" s="80">
        <f t="shared" si="137"/>
        <v>9676.3730899286875</v>
      </c>
      <c r="T139" s="80">
        <f t="shared" si="137"/>
        <v>9887.9310117591631</v>
      </c>
      <c r="U139" s="80">
        <f t="shared" si="137"/>
        <v>10104.038133949638</v>
      </c>
      <c r="V139" s="80">
        <f t="shared" si="137"/>
        <v>10173.206086271672</v>
      </c>
      <c r="W139" s="80">
        <f t="shared" si="137"/>
        <v>10258.022565251631</v>
      </c>
      <c r="X139" s="186">
        <f t="shared" si="137"/>
        <v>10343.570883836779</v>
      </c>
    </row>
    <row r="140" spans="2:24" x14ac:dyDescent="0.2">
      <c r="B140" s="12"/>
      <c r="C140" s="3" t="s">
        <v>63</v>
      </c>
      <c r="D140" s="78">
        <f>+'1.1 Demanda Histórica'!U26*(D52+1)*'1.2b Proyección CNE'!L324</f>
        <v>6426.1513858042663</v>
      </c>
      <c r="E140" s="79">
        <f t="shared" ref="E140:X140" si="138">+D140*(1+E52)</f>
        <v>6538.728867528007</v>
      </c>
      <c r="F140" s="79">
        <f t="shared" si="138"/>
        <v>6540.0965758757911</v>
      </c>
      <c r="G140" s="79">
        <f t="shared" si="138"/>
        <v>6540.1131922194518</v>
      </c>
      <c r="H140" s="79">
        <f t="shared" si="138"/>
        <v>6540.1133940920772</v>
      </c>
      <c r="I140" s="79">
        <f t="shared" si="138"/>
        <v>6540.1133965446361</v>
      </c>
      <c r="J140" s="80">
        <f t="shared" si="138"/>
        <v>6540.1133965744311</v>
      </c>
      <c r="K140" s="80">
        <f t="shared" si="138"/>
        <v>6540.1133965747958</v>
      </c>
      <c r="L140" s="80">
        <f t="shared" si="138"/>
        <v>6540.1133965747958</v>
      </c>
      <c r="M140" s="80">
        <f t="shared" si="138"/>
        <v>6540.1133965747958</v>
      </c>
      <c r="N140" s="80">
        <f t="shared" si="138"/>
        <v>6540.1133965747958</v>
      </c>
      <c r="O140" s="80">
        <f t="shared" si="138"/>
        <v>6540.1133965747958</v>
      </c>
      <c r="P140" s="80">
        <f t="shared" si="138"/>
        <v>6540.1133965747958</v>
      </c>
      <c r="Q140" s="80">
        <f t="shared" si="138"/>
        <v>6540.1133965747958</v>
      </c>
      <c r="R140" s="80">
        <f t="shared" si="138"/>
        <v>6540.1133965747958</v>
      </c>
      <c r="S140" s="80">
        <f t="shared" si="138"/>
        <v>6540.1133965747958</v>
      </c>
      <c r="T140" s="80">
        <f t="shared" si="138"/>
        <v>6540.1133965747958</v>
      </c>
      <c r="U140" s="80">
        <f t="shared" si="138"/>
        <v>6540.1133965747958</v>
      </c>
      <c r="V140" s="80">
        <f t="shared" si="138"/>
        <v>6540.1133965747958</v>
      </c>
      <c r="W140" s="80">
        <f t="shared" si="138"/>
        <v>6540.1133965747958</v>
      </c>
      <c r="X140" s="186">
        <f t="shared" si="138"/>
        <v>6540.1133965747958</v>
      </c>
    </row>
    <row r="141" spans="2:24" x14ac:dyDescent="0.2">
      <c r="B141" s="12"/>
      <c r="C141" s="3" t="s">
        <v>64</v>
      </c>
      <c r="D141" s="78">
        <f>+'1.1 Demanda Histórica'!U27*(D53+1)*'1.2b Proyección CNE'!L325</f>
        <v>9413.5241957837425</v>
      </c>
      <c r="E141" s="79">
        <f t="shared" ref="E141:X141" si="139">+D141*(1+E53)</f>
        <v>9509.4736017698106</v>
      </c>
      <c r="F141" s="79">
        <f t="shared" si="139"/>
        <v>9728.4761161932238</v>
      </c>
      <c r="G141" s="79">
        <f t="shared" si="139"/>
        <v>9917.2826532157633</v>
      </c>
      <c r="H141" s="79">
        <f t="shared" si="139"/>
        <v>10118.018289038746</v>
      </c>
      <c r="I141" s="79">
        <f t="shared" si="139"/>
        <v>10314.041264767404</v>
      </c>
      <c r="J141" s="80">
        <f t="shared" si="139"/>
        <v>10511.926004367802</v>
      </c>
      <c r="K141" s="80">
        <f t="shared" si="139"/>
        <v>10709.075243286065</v>
      </c>
      <c r="L141" s="80">
        <f t="shared" si="139"/>
        <v>10906.515046040928</v>
      </c>
      <c r="M141" s="80">
        <f t="shared" si="139"/>
        <v>11103.840059856511</v>
      </c>
      <c r="N141" s="80">
        <f t="shared" si="139"/>
        <v>11301.210421712436</v>
      </c>
      <c r="O141" s="80">
        <f t="shared" si="139"/>
        <v>11498.562868560375</v>
      </c>
      <c r="P141" s="80">
        <f t="shared" si="139"/>
        <v>11695.922392836761</v>
      </c>
      <c r="Q141" s="80">
        <f t="shared" si="139"/>
        <v>11893.279121133754</v>
      </c>
      <c r="R141" s="80">
        <f t="shared" si="139"/>
        <v>12090.636953998699</v>
      </c>
      <c r="S141" s="80">
        <f t="shared" si="139"/>
        <v>12287.994350497655</v>
      </c>
      <c r="T141" s="80">
        <f t="shared" si="139"/>
        <v>12485.351919385515</v>
      </c>
      <c r="U141" s="80">
        <f t="shared" si="139"/>
        <v>12682.709420170146</v>
      </c>
      <c r="V141" s="80">
        <f t="shared" si="139"/>
        <v>12880.066947859368</v>
      </c>
      <c r="W141" s="80">
        <f t="shared" si="139"/>
        <v>13077.424464919774</v>
      </c>
      <c r="X141" s="186">
        <f t="shared" si="139"/>
        <v>13274.78198617913</v>
      </c>
    </row>
    <row r="142" spans="2:24" x14ac:dyDescent="0.2">
      <c r="B142" s="12"/>
      <c r="C142" s="3" t="s">
        <v>65</v>
      </c>
      <c r="D142" s="78">
        <f>+'1.1 Demanda Histórica'!U28*(D54+1)*'1.2b Proyección CNE'!L326</f>
        <v>16739.421864134267</v>
      </c>
      <c r="E142" s="79">
        <f t="shared" ref="E142:X142" si="140">+D142*(1+E54)</f>
        <v>17207.407049580652</v>
      </c>
      <c r="F142" s="79">
        <f t="shared" si="140"/>
        <v>17613.098630231529</v>
      </c>
      <c r="G142" s="79">
        <f t="shared" si="140"/>
        <v>17997.175544630387</v>
      </c>
      <c r="H142" s="79">
        <f t="shared" si="140"/>
        <v>18377.29688054237</v>
      </c>
      <c r="I142" s="79">
        <f t="shared" si="140"/>
        <v>18761.566865453242</v>
      </c>
      <c r="J142" s="80">
        <f t="shared" si="140"/>
        <v>19152.57664178911</v>
      </c>
      <c r="K142" s="80">
        <f t="shared" si="140"/>
        <v>19551.364599203334</v>
      </c>
      <c r="L142" s="80">
        <f t="shared" si="140"/>
        <v>19958.379133826755</v>
      </c>
      <c r="M142" s="80">
        <f t="shared" si="140"/>
        <v>20373.892242471622</v>
      </c>
      <c r="N142" s="80">
        <f t="shared" si="140"/>
        <v>20798.114619549488</v>
      </c>
      <c r="O142" s="80">
        <f t="shared" si="140"/>
        <v>21231.240191472843</v>
      </c>
      <c r="P142" s="80">
        <f t="shared" si="140"/>
        <v>21673.459565610563</v>
      </c>
      <c r="Q142" s="80">
        <f t="shared" si="140"/>
        <v>22124.964895193007</v>
      </c>
      <c r="R142" s="80">
        <f t="shared" si="140"/>
        <v>22585.951777005113</v>
      </c>
      <c r="S142" s="80">
        <f t="shared" si="140"/>
        <v>23056.618742506718</v>
      </c>
      <c r="T142" s="80">
        <f t="shared" si="140"/>
        <v>23537.171924015271</v>
      </c>
      <c r="U142" s="80">
        <f t="shared" si="140"/>
        <v>24027.807997357424</v>
      </c>
      <c r="V142" s="80">
        <f t="shared" si="140"/>
        <v>24528.781466340824</v>
      </c>
      <c r="W142" s="80">
        <f t="shared" si="140"/>
        <v>25040.142373875799</v>
      </c>
      <c r="X142" s="186">
        <f t="shared" si="140"/>
        <v>25562.772846111744</v>
      </c>
    </row>
    <row r="143" spans="2:24" x14ac:dyDescent="0.2">
      <c r="B143" s="12"/>
      <c r="C143" s="3" t="s">
        <v>66</v>
      </c>
      <c r="D143" s="78">
        <f>+'1.1 Demanda Histórica'!U29*(D55+1)*'1.2b Proyección CNE'!L327</f>
        <v>13074.078753527596</v>
      </c>
      <c r="E143" s="79">
        <f t="shared" ref="E143:X143" si="141">+D143*(1+E55)</f>
        <v>13512.755659076745</v>
      </c>
      <c r="F143" s="79">
        <f t="shared" si="141"/>
        <v>13862.219257691453</v>
      </c>
      <c r="G143" s="79">
        <f t="shared" si="141"/>
        <v>14223.714018273591</v>
      </c>
      <c r="H143" s="79">
        <f t="shared" si="141"/>
        <v>14592.478324172582</v>
      </c>
      <c r="I143" s="79">
        <f t="shared" si="141"/>
        <v>14969.065026187829</v>
      </c>
      <c r="J143" s="79">
        <f t="shared" si="141"/>
        <v>15353.540037500796</v>
      </c>
      <c r="K143" s="79">
        <f t="shared" si="141"/>
        <v>15746.094140477691</v>
      </c>
      <c r="L143" s="79">
        <f t="shared" si="141"/>
        <v>16146.890571327449</v>
      </c>
      <c r="M143" s="79">
        <f t="shared" si="141"/>
        <v>16556.104061663871</v>
      </c>
      <c r="N143" s="79">
        <f t="shared" si="141"/>
        <v>16973.910950337566</v>
      </c>
      <c r="O143" s="79">
        <f t="shared" si="141"/>
        <v>17400.491803134661</v>
      </c>
      <c r="P143" s="79">
        <f t="shared" si="141"/>
        <v>17836.030857724938</v>
      </c>
      <c r="Q143" s="79">
        <f t="shared" si="141"/>
        <v>18280.716196892809</v>
      </c>
      <c r="R143" s="79">
        <f t="shared" si="141"/>
        <v>18734.740072184832</v>
      </c>
      <c r="S143" s="79">
        <f t="shared" si="141"/>
        <v>19198.297885553497</v>
      </c>
      <c r="T143" s="79">
        <f t="shared" si="141"/>
        <v>19671.592612121356</v>
      </c>
      <c r="U143" s="79">
        <f t="shared" si="141"/>
        <v>20154.817942134694</v>
      </c>
      <c r="V143" s="79">
        <f t="shared" si="141"/>
        <v>20648.224531450865</v>
      </c>
      <c r="W143" s="79">
        <f t="shared" si="141"/>
        <v>21151.861661311705</v>
      </c>
      <c r="X143" s="96">
        <f t="shared" si="141"/>
        <v>21666.598149551151</v>
      </c>
    </row>
    <row r="144" spans="2:24" x14ac:dyDescent="0.2">
      <c r="B144" s="12"/>
      <c r="C144" s="3" t="s">
        <v>67</v>
      </c>
      <c r="D144" s="78">
        <f>+'1.1 Demanda Histórica'!U30*(D56+1)*'1.2b Proyección CNE'!L328</f>
        <v>40424.586416816244</v>
      </c>
      <c r="E144" s="79">
        <f t="shared" ref="E144:X144" si="142">+D144*(1+E56)</f>
        <v>43406.762707273367</v>
      </c>
      <c r="F144" s="79">
        <f t="shared" si="142"/>
        <v>46258.574487539277</v>
      </c>
      <c r="G144" s="79">
        <f t="shared" si="142"/>
        <v>49089.173823681078</v>
      </c>
      <c r="H144" s="79">
        <f t="shared" si="142"/>
        <v>52836.079640069314</v>
      </c>
      <c r="I144" s="79">
        <f t="shared" si="142"/>
        <v>56544.534580595217</v>
      </c>
      <c r="J144" s="80">
        <f t="shared" si="142"/>
        <v>59635.737652758085</v>
      </c>
      <c r="K144" s="80">
        <f t="shared" si="142"/>
        <v>62729.955122463689</v>
      </c>
      <c r="L144" s="80">
        <f t="shared" si="142"/>
        <v>65827.270832507973</v>
      </c>
      <c r="M144" s="80">
        <f t="shared" si="142"/>
        <v>68009.538979790799</v>
      </c>
      <c r="N144" s="80">
        <f t="shared" si="142"/>
        <v>70195.04231213493</v>
      </c>
      <c r="O144" s="80">
        <f t="shared" si="142"/>
        <v>72383.848942725817</v>
      </c>
      <c r="P144" s="80">
        <f t="shared" si="142"/>
        <v>74576.028259324812</v>
      </c>
      <c r="Q144" s="80">
        <f t="shared" si="142"/>
        <v>76771.651077881528</v>
      </c>
      <c r="R144" s="80">
        <f t="shared" si="142"/>
        <v>78970.789780337407</v>
      </c>
      <c r="S144" s="80">
        <f t="shared" si="142"/>
        <v>81173.517934102492</v>
      </c>
      <c r="T144" s="80">
        <f t="shared" si="142"/>
        <v>83379.911957710268</v>
      </c>
      <c r="U144" s="80">
        <f t="shared" si="142"/>
        <v>85590.044773992166</v>
      </c>
      <c r="V144" s="80">
        <f t="shared" si="142"/>
        <v>87804.010752871749</v>
      </c>
      <c r="W144" s="80">
        <f t="shared" si="142"/>
        <v>90021.82844834229</v>
      </c>
      <c r="X144" s="186">
        <f t="shared" si="142"/>
        <v>92243.824963361069</v>
      </c>
    </row>
    <row r="145" spans="2:24" x14ac:dyDescent="0.2">
      <c r="B145" s="12"/>
      <c r="C145" s="3" t="s">
        <v>68</v>
      </c>
      <c r="D145" s="78">
        <f>+'1.1 Demanda Histórica'!U31*(D57+1)*'1.2b Proyección CNE'!L329</f>
        <v>5096.4024911447987</v>
      </c>
      <c r="E145" s="79">
        <f t="shared" ref="E145:X145" si="143">+D145*(1+E57)</f>
        <v>5353.3766731004953</v>
      </c>
      <c r="F145" s="79">
        <f t="shared" si="143"/>
        <v>5641.8969298806805</v>
      </c>
      <c r="G145" s="79">
        <f t="shared" si="143"/>
        <v>5935.8985902097211</v>
      </c>
      <c r="H145" s="79">
        <f t="shared" si="143"/>
        <v>6234.0843574037008</v>
      </c>
      <c r="I145" s="79">
        <f t="shared" si="143"/>
        <v>6536.4344266368962</v>
      </c>
      <c r="J145" s="80">
        <f t="shared" si="143"/>
        <v>6842.9067698548197</v>
      </c>
      <c r="K145" s="80">
        <f t="shared" si="143"/>
        <v>7153.4892873614381</v>
      </c>
      <c r="L145" s="80">
        <f t="shared" si="143"/>
        <v>7468.1701530584887</v>
      </c>
      <c r="M145" s="80">
        <f t="shared" si="143"/>
        <v>7786.9432228228925</v>
      </c>
      <c r="N145" s="80">
        <f t="shared" si="143"/>
        <v>8109.8060905766552</v>
      </c>
      <c r="O145" s="80">
        <f t="shared" si="143"/>
        <v>8436.7602711009367</v>
      </c>
      <c r="P145" s="80">
        <f t="shared" si="143"/>
        <v>8767.8108965790925</v>
      </c>
      <c r="Q145" s="80">
        <f t="shared" si="143"/>
        <v>9102.966558995251</v>
      </c>
      <c r="R145" s="80">
        <f t="shared" si="143"/>
        <v>9442.239200854965</v>
      </c>
      <c r="S145" s="80">
        <f t="shared" si="143"/>
        <v>9785.6437926974431</v>
      </c>
      <c r="T145" s="80">
        <f t="shared" si="143"/>
        <v>10133.198973866212</v>
      </c>
      <c r="U145" s="80">
        <f t="shared" si="143"/>
        <v>10484.923978300991</v>
      </c>
      <c r="V145" s="80">
        <f t="shared" si="143"/>
        <v>10840.850240405764</v>
      </c>
      <c r="W145" s="80">
        <f t="shared" si="143"/>
        <v>11200.975333115879</v>
      </c>
      <c r="X145" s="186">
        <f t="shared" si="143"/>
        <v>11565.445793549276</v>
      </c>
    </row>
    <row r="146" spans="2:24" x14ac:dyDescent="0.2">
      <c r="B146" s="12"/>
      <c r="C146" s="3" t="s">
        <v>69</v>
      </c>
      <c r="D146" s="78">
        <f>+'1.1 Demanda Histórica'!U32*(D58+1)*'1.2b Proyección CNE'!L330</f>
        <v>4237.1777439835687</v>
      </c>
      <c r="E146" s="79">
        <f t="shared" ref="E146:X146" si="144">+D146*(1+E58)</f>
        <v>4389.1132000407806</v>
      </c>
      <c r="F146" s="79">
        <f t="shared" si="144"/>
        <v>4527.6748263468398</v>
      </c>
      <c r="G146" s="79">
        <f t="shared" si="144"/>
        <v>4687.5490712746205</v>
      </c>
      <c r="H146" s="79">
        <f t="shared" si="144"/>
        <v>4853.5919438459205</v>
      </c>
      <c r="I146" s="79">
        <f t="shared" si="144"/>
        <v>5023.60626982954</v>
      </c>
      <c r="J146" s="80">
        <f t="shared" si="144"/>
        <v>5197.8662514163407</v>
      </c>
      <c r="K146" s="80">
        <f t="shared" si="144"/>
        <v>5376.423503927399</v>
      </c>
      <c r="L146" s="80">
        <f t="shared" si="144"/>
        <v>5559.3879504128481</v>
      </c>
      <c r="M146" s="80">
        <f t="shared" si="144"/>
        <v>5746.8575721556272</v>
      </c>
      <c r="N146" s="80">
        <f t="shared" si="144"/>
        <v>5938.9364894400196</v>
      </c>
      <c r="O146" s="80">
        <f t="shared" si="144"/>
        <v>6135.7303862375811</v>
      </c>
      <c r="P146" s="80">
        <f t="shared" si="144"/>
        <v>6337.3477488019616</v>
      </c>
      <c r="Q146" s="80">
        <f t="shared" si="144"/>
        <v>6543.8996244969148</v>
      </c>
      <c r="R146" s="80">
        <f t="shared" si="144"/>
        <v>6755.499721981133</v>
      </c>
      <c r="S146" s="80">
        <f t="shared" si="144"/>
        <v>6972.2645846424184</v>
      </c>
      <c r="T146" s="80">
        <f t="shared" si="144"/>
        <v>7194.3131256176566</v>
      </c>
      <c r="U146" s="80">
        <f t="shared" si="144"/>
        <v>7421.7687634065951</v>
      </c>
      <c r="V146" s="80">
        <f t="shared" si="144"/>
        <v>7654.7513564446936</v>
      </c>
      <c r="W146" s="80">
        <f t="shared" si="144"/>
        <v>7893.4091130400866</v>
      </c>
      <c r="X146" s="186">
        <f t="shared" si="144"/>
        <v>8137.7938605421323</v>
      </c>
    </row>
    <row r="147" spans="2:24" x14ac:dyDescent="0.2">
      <c r="B147" s="12"/>
      <c r="C147" s="3" t="s">
        <v>70</v>
      </c>
      <c r="D147" s="78">
        <f>+'1.1 Demanda Histórica'!U33*(D59+1)*'1.2b Proyección CNE'!L331</f>
        <v>5473.6677249456261</v>
      </c>
      <c r="E147" s="79">
        <f t="shared" ref="E147:X147" si="145">+D147*(1+E59)</f>
        <v>5833.5824924561948</v>
      </c>
      <c r="F147" s="79">
        <f t="shared" si="145"/>
        <v>6182.2353711603246</v>
      </c>
      <c r="G147" s="79">
        <f t="shared" si="145"/>
        <v>6526.7273586899419</v>
      </c>
      <c r="H147" s="79">
        <f t="shared" si="145"/>
        <v>6868.7052260511609</v>
      </c>
      <c r="I147" s="79">
        <f t="shared" si="145"/>
        <v>7207.9777737556651</v>
      </c>
      <c r="J147" s="80">
        <f t="shared" si="145"/>
        <v>7544.5222062018456</v>
      </c>
      <c r="K147" s="80">
        <f t="shared" si="145"/>
        <v>7878.2725426751222</v>
      </c>
      <c r="L147" s="80">
        <f t="shared" si="145"/>
        <v>8209.1723291020662</v>
      </c>
      <c r="M147" s="80">
        <f t="shared" si="145"/>
        <v>8537.1611358058508</v>
      </c>
      <c r="N147" s="80">
        <f t="shared" si="145"/>
        <v>8862.1779772582813</v>
      </c>
      <c r="O147" s="80">
        <f t="shared" si="145"/>
        <v>9184.1604060758109</v>
      </c>
      <c r="P147" s="80">
        <f t="shared" si="145"/>
        <v>9503.0447049802169</v>
      </c>
      <c r="Q147" s="80">
        <f t="shared" si="145"/>
        <v>9818.7658268879823</v>
      </c>
      <c r="R147" s="80">
        <f t="shared" si="145"/>
        <v>10131.257282978995</v>
      </c>
      <c r="S147" s="80">
        <f t="shared" si="145"/>
        <v>10440.451494887893</v>
      </c>
      <c r="T147" s="80">
        <f t="shared" si="145"/>
        <v>10746.278265122633</v>
      </c>
      <c r="U147" s="80">
        <f t="shared" si="145"/>
        <v>11048.670607299167</v>
      </c>
      <c r="V147" s="80">
        <f t="shared" si="145"/>
        <v>11347.541833884923</v>
      </c>
      <c r="W147" s="80">
        <f t="shared" si="145"/>
        <v>11642.874901315465</v>
      </c>
      <c r="X147" s="186">
        <f t="shared" si="145"/>
        <v>11934.369335167225</v>
      </c>
    </row>
    <row r="148" spans="2:24" x14ac:dyDescent="0.2">
      <c r="B148" s="12"/>
      <c r="C148" s="3" t="s">
        <v>71</v>
      </c>
      <c r="D148" s="78">
        <f>+'1.1 Demanda Histórica'!U34*(D60+1)*'1.2b Proyección CNE'!L332</f>
        <v>17074.481393135997</v>
      </c>
      <c r="E148" s="79">
        <f t="shared" ref="E148:X148" si="146">+D148*(1+E60)</f>
        <v>18084.414581817815</v>
      </c>
      <c r="F148" s="79">
        <f t="shared" si="146"/>
        <v>19059.997211062884</v>
      </c>
      <c r="G148" s="79">
        <f t="shared" si="146"/>
        <v>20027.706051070214</v>
      </c>
      <c r="H148" s="79">
        <f t="shared" si="146"/>
        <v>20992.66509308996</v>
      </c>
      <c r="I148" s="79">
        <f t="shared" si="146"/>
        <v>21954.665214274755</v>
      </c>
      <c r="J148" s="80">
        <f t="shared" si="146"/>
        <v>22913.681482125288</v>
      </c>
      <c r="K148" s="80">
        <f t="shared" si="146"/>
        <v>23869.641730784722</v>
      </c>
      <c r="L148" s="80">
        <f t="shared" si="146"/>
        <v>24822.484214080578</v>
      </c>
      <c r="M148" s="80">
        <f t="shared" si="146"/>
        <v>25772.142837557323</v>
      </c>
      <c r="N148" s="80">
        <f t="shared" si="146"/>
        <v>26718.550898801579</v>
      </c>
      <c r="O148" s="80">
        <f t="shared" si="146"/>
        <v>27661.640096507894</v>
      </c>
      <c r="P148" s="80">
        <f t="shared" si="146"/>
        <v>28601.340740434065</v>
      </c>
      <c r="Q148" s="80">
        <f t="shared" si="146"/>
        <v>29537.581685874367</v>
      </c>
      <c r="R148" s="80">
        <f t="shared" si="146"/>
        <v>30470.290211235901</v>
      </c>
      <c r="S148" s="80">
        <f t="shared" si="146"/>
        <v>31399.392403244496</v>
      </c>
      <c r="T148" s="80">
        <f t="shared" si="146"/>
        <v>32324.811483978156</v>
      </c>
      <c r="U148" s="80">
        <f t="shared" si="146"/>
        <v>33246.474187637366</v>
      </c>
      <c r="V148" s="80">
        <f t="shared" si="146"/>
        <v>34164.28570045565</v>
      </c>
      <c r="W148" s="80">
        <f t="shared" si="146"/>
        <v>35078.227381176388</v>
      </c>
      <c r="X148" s="186">
        <f t="shared" si="146"/>
        <v>35987.970588402197</v>
      </c>
    </row>
    <row r="149" spans="2:24" x14ac:dyDescent="0.2">
      <c r="B149" s="12"/>
      <c r="C149" s="3" t="s">
        <v>72</v>
      </c>
      <c r="D149" s="78">
        <f>+'1.1 Demanda Histórica'!U35*(D61+1)*'1.2b Proyección CNE'!L333</f>
        <v>6339.2646488008959</v>
      </c>
      <c r="E149" s="79">
        <f t="shared" ref="E149:X149" si="147">+D149*(1+E61)</f>
        <v>6749.5613557496008</v>
      </c>
      <c r="F149" s="79">
        <f t="shared" si="147"/>
        <v>7271.5017833154825</v>
      </c>
      <c r="G149" s="79">
        <f t="shared" si="147"/>
        <v>7739.1274297788887</v>
      </c>
      <c r="H149" s="79">
        <f t="shared" si="147"/>
        <v>8136.6174426382659</v>
      </c>
      <c r="I149" s="79">
        <f t="shared" si="147"/>
        <v>8534.233658472509</v>
      </c>
      <c r="J149" s="80">
        <f t="shared" si="147"/>
        <v>8931.9856750504568</v>
      </c>
      <c r="K149" s="80">
        <f t="shared" si="147"/>
        <v>9329.8746366581927</v>
      </c>
      <c r="L149" s="80">
        <f t="shared" si="147"/>
        <v>9727.9038553738756</v>
      </c>
      <c r="M149" s="80">
        <f t="shared" si="147"/>
        <v>10126.076165060447</v>
      </c>
      <c r="N149" s="80">
        <f t="shared" si="147"/>
        <v>10524.394599146905</v>
      </c>
      <c r="O149" s="80">
        <f t="shared" si="147"/>
        <v>10922.862218964669</v>
      </c>
      <c r="P149" s="80">
        <f t="shared" si="147"/>
        <v>11321.482159226891</v>
      </c>
      <c r="Q149" s="80">
        <f t="shared" si="147"/>
        <v>11720.25761839249</v>
      </c>
      <c r="R149" s="80">
        <f t="shared" si="147"/>
        <v>12119.191861673533</v>
      </c>
      <c r="S149" s="80">
        <f t="shared" si="147"/>
        <v>12518.28822665382</v>
      </c>
      <c r="T149" s="80">
        <f t="shared" si="147"/>
        <v>12917.550105609889</v>
      </c>
      <c r="U149" s="80">
        <f t="shared" si="147"/>
        <v>13316.981022292275</v>
      </c>
      <c r="V149" s="80">
        <f t="shared" si="147"/>
        <v>13716.58433926141</v>
      </c>
      <c r="W149" s="80">
        <f t="shared" si="147"/>
        <v>14116.364408029411</v>
      </c>
      <c r="X149" s="186">
        <f t="shared" si="147"/>
        <v>14516.322084143534</v>
      </c>
    </row>
    <row r="150" spans="2:24" x14ac:dyDescent="0.2">
      <c r="B150" s="12"/>
      <c r="C150" s="3" t="s">
        <v>73</v>
      </c>
      <c r="D150" s="78">
        <f>+'1.1 Demanda Histórica'!U36*(D62+1)*'1.2b Proyección CNE'!L334</f>
        <v>604.93519716715321</v>
      </c>
      <c r="E150" s="79">
        <f t="shared" ref="E150:X150" si="148">+D150*(1+E62)</f>
        <v>612.6281133552568</v>
      </c>
      <c r="F150" s="79">
        <f t="shared" si="148"/>
        <v>620.35286043171675</v>
      </c>
      <c r="G150" s="79">
        <f t="shared" si="148"/>
        <v>628.78804584617501</v>
      </c>
      <c r="H150" s="79">
        <f t="shared" si="148"/>
        <v>636.57916371112287</v>
      </c>
      <c r="I150" s="79">
        <f t="shared" si="148"/>
        <v>645.08071991406882</v>
      </c>
      <c r="J150" s="80">
        <f t="shared" si="148"/>
        <v>653.61681601714633</v>
      </c>
      <c r="K150" s="80">
        <f t="shared" si="148"/>
        <v>662.18677476741152</v>
      </c>
      <c r="L150" s="80">
        <f t="shared" si="148"/>
        <v>670.79127341780838</v>
      </c>
      <c r="M150" s="80">
        <f t="shared" si="148"/>
        <v>679.43098922128013</v>
      </c>
      <c r="N150" s="80">
        <f t="shared" si="148"/>
        <v>688.10592217782732</v>
      </c>
      <c r="O150" s="80">
        <f t="shared" si="148"/>
        <v>697.49467973709125</v>
      </c>
      <c r="P150" s="80">
        <f t="shared" si="148"/>
        <v>706.2420787586201</v>
      </c>
      <c r="Q150" s="80">
        <f t="shared" si="148"/>
        <v>715.70262512992213</v>
      </c>
      <c r="R150" s="80">
        <f t="shared" si="148"/>
        <v>724.52384472232006</v>
      </c>
      <c r="S150" s="80">
        <f t="shared" si="148"/>
        <v>734.05956617037873</v>
      </c>
      <c r="T150" s="80">
        <f t="shared" si="148"/>
        <v>743.63253653034383</v>
      </c>
      <c r="U150" s="80">
        <f t="shared" si="148"/>
        <v>753.24411030810302</v>
      </c>
      <c r="V150" s="80">
        <f t="shared" si="148"/>
        <v>763.57221770035403</v>
      </c>
      <c r="W150" s="80">
        <f t="shared" si="148"/>
        <v>773.26167556664495</v>
      </c>
      <c r="X150" s="186">
        <f t="shared" si="148"/>
        <v>783.66766704742759</v>
      </c>
    </row>
    <row r="151" spans="2:24" ht="13.5" thickBot="1" x14ac:dyDescent="0.25">
      <c r="B151" s="12"/>
      <c r="C151" s="76" t="s">
        <v>74</v>
      </c>
      <c r="D151" s="81">
        <f>+'1.1 Demanda Histórica'!U37*(D63+1)*'1.2b Proyección CNE'!L335</f>
        <v>0</v>
      </c>
      <c r="E151" s="82">
        <f t="shared" ref="E151:X151" si="149">+D151*(1+E63)</f>
        <v>0</v>
      </c>
      <c r="F151" s="82">
        <f t="shared" si="149"/>
        <v>0</v>
      </c>
      <c r="G151" s="82">
        <f t="shared" si="149"/>
        <v>0</v>
      </c>
      <c r="H151" s="82">
        <f t="shared" si="149"/>
        <v>0</v>
      </c>
      <c r="I151" s="82">
        <f t="shared" si="149"/>
        <v>0</v>
      </c>
      <c r="J151" s="83">
        <f t="shared" si="149"/>
        <v>0</v>
      </c>
      <c r="K151" s="83">
        <f t="shared" si="149"/>
        <v>0</v>
      </c>
      <c r="L151" s="83">
        <f t="shared" si="149"/>
        <v>0</v>
      </c>
      <c r="M151" s="83">
        <f t="shared" si="149"/>
        <v>0</v>
      </c>
      <c r="N151" s="83">
        <f t="shared" si="149"/>
        <v>0</v>
      </c>
      <c r="O151" s="83">
        <f t="shared" si="149"/>
        <v>0</v>
      </c>
      <c r="P151" s="83">
        <f t="shared" si="149"/>
        <v>0</v>
      </c>
      <c r="Q151" s="83">
        <f t="shared" si="149"/>
        <v>0</v>
      </c>
      <c r="R151" s="83">
        <f t="shared" si="149"/>
        <v>0</v>
      </c>
      <c r="S151" s="83">
        <f t="shared" si="149"/>
        <v>0</v>
      </c>
      <c r="T151" s="83">
        <f t="shared" si="149"/>
        <v>0</v>
      </c>
      <c r="U151" s="83">
        <f t="shared" si="149"/>
        <v>0</v>
      </c>
      <c r="V151" s="83">
        <f t="shared" si="149"/>
        <v>0</v>
      </c>
      <c r="W151" s="83">
        <f t="shared" si="149"/>
        <v>0</v>
      </c>
      <c r="X151" s="187">
        <f t="shared" si="149"/>
        <v>0</v>
      </c>
    </row>
    <row r="152" spans="2:24" ht="13.5" thickBot="1" x14ac:dyDescent="0.25">
      <c r="B152" s="12"/>
      <c r="C152" s="21" t="s">
        <v>75</v>
      </c>
      <c r="D152" s="81">
        <f t="shared" ref="D152:X152" si="150">+SUM(D128:D151)</f>
        <v>2189225.5501480224</v>
      </c>
      <c r="E152" s="81">
        <f t="shared" si="150"/>
        <v>2236852.2395509342</v>
      </c>
      <c r="F152" s="81">
        <f t="shared" si="150"/>
        <v>2288573.8476788863</v>
      </c>
      <c r="G152" s="81">
        <f t="shared" si="150"/>
        <v>2342265.0405089217</v>
      </c>
      <c r="H152" s="81">
        <f t="shared" si="150"/>
        <v>2396479.5101926452</v>
      </c>
      <c r="I152" s="81">
        <f t="shared" si="150"/>
        <v>2451507.939706916</v>
      </c>
      <c r="J152" s="81">
        <f t="shared" si="150"/>
        <v>2506221.104866026</v>
      </c>
      <c r="K152" s="81">
        <f t="shared" si="150"/>
        <v>2561465.6515988335</v>
      </c>
      <c r="L152" s="81">
        <f t="shared" si="150"/>
        <v>2617176.8135355758</v>
      </c>
      <c r="M152" s="81">
        <f t="shared" si="150"/>
        <v>2672503.671216391</v>
      </c>
      <c r="N152" s="81">
        <f t="shared" si="150"/>
        <v>2728360.7249101824</v>
      </c>
      <c r="O152" s="81">
        <f t="shared" si="150"/>
        <v>2784753.0664316453</v>
      </c>
      <c r="P152" s="81">
        <f t="shared" si="150"/>
        <v>2841700.3277336038</v>
      </c>
      <c r="Q152" s="81">
        <f t="shared" si="150"/>
        <v>2899204.82863562</v>
      </c>
      <c r="R152" s="81">
        <f t="shared" si="150"/>
        <v>2957338.7292624344</v>
      </c>
      <c r="S152" s="81">
        <f t="shared" si="150"/>
        <v>3016060.2090665693</v>
      </c>
      <c r="T152" s="81">
        <f t="shared" si="150"/>
        <v>3075377.183137238</v>
      </c>
      <c r="U152" s="81">
        <f t="shared" si="150"/>
        <v>3135304.9849865665</v>
      </c>
      <c r="V152" s="81">
        <f t="shared" si="150"/>
        <v>3195708.0199101008</v>
      </c>
      <c r="W152" s="81">
        <f t="shared" si="150"/>
        <v>3256750.655493272</v>
      </c>
      <c r="X152" s="81">
        <f t="shared" si="150"/>
        <v>3318471.6776400544</v>
      </c>
    </row>
    <row r="155" spans="2:24" x14ac:dyDescent="0.2">
      <c r="B155" s="12" t="s">
        <v>154</v>
      </c>
    </row>
    <row r="156" spans="2:24" ht="13.5" thickBot="1" x14ac:dyDescent="0.25">
      <c r="B156" s="12"/>
    </row>
    <row r="157" spans="2:24" ht="13.5" thickBot="1" x14ac:dyDescent="0.25">
      <c r="B157" s="12"/>
      <c r="C157" s="106" t="s">
        <v>40</v>
      </c>
      <c r="D157" s="128">
        <f t="shared" ref="D157:X157" si="151">+D127</f>
        <v>2024</v>
      </c>
      <c r="E157" s="129">
        <f t="shared" si="151"/>
        <v>2025</v>
      </c>
      <c r="F157" s="129">
        <f t="shared" si="151"/>
        <v>2026</v>
      </c>
      <c r="G157" s="129">
        <f t="shared" si="151"/>
        <v>2027</v>
      </c>
      <c r="H157" s="129">
        <f t="shared" si="151"/>
        <v>2028</v>
      </c>
      <c r="I157" s="129">
        <f t="shared" si="151"/>
        <v>2029</v>
      </c>
      <c r="J157" s="129">
        <f t="shared" si="151"/>
        <v>2030</v>
      </c>
      <c r="K157" s="129">
        <f t="shared" si="151"/>
        <v>2031</v>
      </c>
      <c r="L157" s="129">
        <f t="shared" si="151"/>
        <v>2032</v>
      </c>
      <c r="M157" s="129">
        <f t="shared" si="151"/>
        <v>2033</v>
      </c>
      <c r="N157" s="129">
        <f t="shared" si="151"/>
        <v>2034</v>
      </c>
      <c r="O157" s="129">
        <f t="shared" si="151"/>
        <v>2035</v>
      </c>
      <c r="P157" s="129">
        <f t="shared" si="151"/>
        <v>2036</v>
      </c>
      <c r="Q157" s="129">
        <f t="shared" si="151"/>
        <v>2037</v>
      </c>
      <c r="R157" s="129">
        <f t="shared" si="151"/>
        <v>2038</v>
      </c>
      <c r="S157" s="129">
        <f t="shared" si="151"/>
        <v>2039</v>
      </c>
      <c r="T157" s="129">
        <f t="shared" si="151"/>
        <v>2040</v>
      </c>
      <c r="U157" s="129">
        <f t="shared" si="151"/>
        <v>2041</v>
      </c>
      <c r="V157" s="129">
        <f t="shared" si="151"/>
        <v>2042</v>
      </c>
      <c r="W157" s="129">
        <f t="shared" si="151"/>
        <v>2043</v>
      </c>
      <c r="X157" s="185">
        <f t="shared" si="151"/>
        <v>2044</v>
      </c>
    </row>
    <row r="158" spans="2:24" x14ac:dyDescent="0.2">
      <c r="B158" s="12"/>
      <c r="C158" s="3" t="s">
        <v>48</v>
      </c>
      <c r="D158" s="137">
        <f>+'1.1 Demanda Histórica'!U11*(D40+1)*'1.2b Proyección CNE'!P312</f>
        <v>309738.61382449704</v>
      </c>
      <c r="E158" s="283">
        <f t="shared" ref="E158:X158" si="152">+D158*(1+E40)</f>
        <v>312717.1597348518</v>
      </c>
      <c r="F158" s="283">
        <f t="shared" si="152"/>
        <v>316271.83055133821</v>
      </c>
      <c r="G158" s="283">
        <f t="shared" si="152"/>
        <v>319669.58317991486</v>
      </c>
      <c r="H158" s="283">
        <f t="shared" si="152"/>
        <v>323043.40818800742</v>
      </c>
      <c r="I158" s="283">
        <f t="shared" si="152"/>
        <v>326457.62994656165</v>
      </c>
      <c r="J158" s="284">
        <f t="shared" si="152"/>
        <v>329932.85837367654</v>
      </c>
      <c r="K158" s="284">
        <f t="shared" si="152"/>
        <v>333477.56699011131</v>
      </c>
      <c r="L158" s="284">
        <f t="shared" si="152"/>
        <v>337095.5065856842</v>
      </c>
      <c r="M158" s="284">
        <f t="shared" si="152"/>
        <v>340789.02245480195</v>
      </c>
      <c r="N158" s="284">
        <f t="shared" si="152"/>
        <v>344559.96528634365</v>
      </c>
      <c r="O158" s="284">
        <f t="shared" si="152"/>
        <v>348410.05218124512</v>
      </c>
      <c r="P158" s="284">
        <f t="shared" si="152"/>
        <v>352340.97544866375</v>
      </c>
      <c r="Q158" s="284">
        <f t="shared" si="152"/>
        <v>356354.44255935843</v>
      </c>
      <c r="R158" s="284">
        <f t="shared" si="152"/>
        <v>360452.19201673969</v>
      </c>
      <c r="S158" s="284">
        <f t="shared" si="152"/>
        <v>364635.98853419919</v>
      </c>
      <c r="T158" s="284">
        <f t="shared" si="152"/>
        <v>368907.66442592122</v>
      </c>
      <c r="U158" s="284">
        <f t="shared" si="152"/>
        <v>373268.96795330406</v>
      </c>
      <c r="V158" s="284">
        <f t="shared" si="152"/>
        <v>377722.16143000277</v>
      </c>
      <c r="W158" s="284">
        <f t="shared" si="152"/>
        <v>382267.68965375697</v>
      </c>
      <c r="X158" s="285">
        <f t="shared" si="152"/>
        <v>386913.39406086714</v>
      </c>
    </row>
    <row r="159" spans="2:24" x14ac:dyDescent="0.2">
      <c r="B159" s="12"/>
      <c r="C159" s="3" t="s">
        <v>50</v>
      </c>
      <c r="D159" s="78">
        <f>+'1.1 Demanda Histórica'!U13*(D41+1)*'1.2b Proyección CNE'!P313</f>
        <v>0</v>
      </c>
      <c r="E159" s="79">
        <f t="shared" ref="E159:X159" si="153">+D159*(1+E41)</f>
        <v>0</v>
      </c>
      <c r="F159" s="79">
        <f t="shared" si="153"/>
        <v>0</v>
      </c>
      <c r="G159" s="79">
        <f t="shared" si="153"/>
        <v>0</v>
      </c>
      <c r="H159" s="79">
        <f t="shared" si="153"/>
        <v>0</v>
      </c>
      <c r="I159" s="79">
        <f t="shared" si="153"/>
        <v>0</v>
      </c>
      <c r="J159" s="80">
        <f t="shared" si="153"/>
        <v>0</v>
      </c>
      <c r="K159" s="80">
        <f t="shared" si="153"/>
        <v>0</v>
      </c>
      <c r="L159" s="80">
        <f t="shared" si="153"/>
        <v>0</v>
      </c>
      <c r="M159" s="80">
        <f t="shared" si="153"/>
        <v>0</v>
      </c>
      <c r="N159" s="80">
        <f t="shared" si="153"/>
        <v>0</v>
      </c>
      <c r="O159" s="80">
        <f t="shared" si="153"/>
        <v>0</v>
      </c>
      <c r="P159" s="80">
        <f t="shared" si="153"/>
        <v>0</v>
      </c>
      <c r="Q159" s="80">
        <f t="shared" si="153"/>
        <v>0</v>
      </c>
      <c r="R159" s="80">
        <f t="shared" si="153"/>
        <v>0</v>
      </c>
      <c r="S159" s="80">
        <f t="shared" si="153"/>
        <v>0</v>
      </c>
      <c r="T159" s="80">
        <f t="shared" si="153"/>
        <v>0</v>
      </c>
      <c r="U159" s="80">
        <f t="shared" si="153"/>
        <v>0</v>
      </c>
      <c r="V159" s="80">
        <f t="shared" si="153"/>
        <v>0</v>
      </c>
      <c r="W159" s="80">
        <f t="shared" si="153"/>
        <v>0</v>
      </c>
      <c r="X159" s="186">
        <f t="shared" si="153"/>
        <v>0</v>
      </c>
    </row>
    <row r="160" spans="2:24" x14ac:dyDescent="0.2">
      <c r="B160" s="12"/>
      <c r="C160" s="3" t="s">
        <v>51</v>
      </c>
      <c r="D160" s="78">
        <f>+'1.1 Demanda Histórica'!U14*(D42+1)*'1.2b Proyección CNE'!P314</f>
        <v>5742.0812552945945</v>
      </c>
      <c r="E160" s="79">
        <f t="shared" ref="E160:X160" si="154">+D160*(1+E42)</f>
        <v>5863.0000288603951</v>
      </c>
      <c r="F160" s="79">
        <f t="shared" si="154"/>
        <v>6003.3684942200262</v>
      </c>
      <c r="G160" s="79">
        <f t="shared" si="154"/>
        <v>6149.6429766205838</v>
      </c>
      <c r="H160" s="79">
        <f t="shared" si="154"/>
        <v>6298.907143292181</v>
      </c>
      <c r="I160" s="79">
        <f t="shared" si="154"/>
        <v>6451.3400049180182</v>
      </c>
      <c r="J160" s="80">
        <f t="shared" si="154"/>
        <v>6606.9659271880182</v>
      </c>
      <c r="K160" s="80">
        <f t="shared" si="154"/>
        <v>6765.8620792798547</v>
      </c>
      <c r="L160" s="80">
        <f t="shared" si="154"/>
        <v>6928.0945188323039</v>
      </c>
      <c r="M160" s="80">
        <f t="shared" si="154"/>
        <v>7093.7339756147339</v>
      </c>
      <c r="N160" s="80">
        <f t="shared" si="154"/>
        <v>7262.8518264426211</v>
      </c>
      <c r="O160" s="80">
        <f t="shared" si="154"/>
        <v>7435.5211600571083</v>
      </c>
      <c r="P160" s="80">
        <f t="shared" si="154"/>
        <v>7611.8165512338383</v>
      </c>
      <c r="Q160" s="80">
        <f t="shared" si="154"/>
        <v>7791.8141312526559</v>
      </c>
      <c r="R160" s="80">
        <f t="shared" si="154"/>
        <v>7975.5917186533907</v>
      </c>
      <c r="S160" s="80">
        <f t="shared" si="154"/>
        <v>8163.22840771336</v>
      </c>
      <c r="T160" s="80">
        <f t="shared" si="154"/>
        <v>8354.806356085548</v>
      </c>
      <c r="U160" s="80">
        <f t="shared" si="154"/>
        <v>8550.4039711421647</v>
      </c>
      <c r="V160" s="80">
        <f t="shared" si="154"/>
        <v>8750.1226873091709</v>
      </c>
      <c r="W160" s="80">
        <f t="shared" si="154"/>
        <v>8953.9825494796005</v>
      </c>
      <c r="X160" s="186">
        <f t="shared" si="154"/>
        <v>9162.3348074153146</v>
      </c>
    </row>
    <row r="161" spans="2:24" x14ac:dyDescent="0.2">
      <c r="B161" s="12"/>
      <c r="C161" s="13" t="s">
        <v>52</v>
      </c>
      <c r="D161" s="78">
        <f>+('1.1 Demanda Histórica'!U15+'1.1 Demanda Histórica'!U16)*(D43+1)*'1.2b Proyección CNE'!P315</f>
        <v>580276.81698357803</v>
      </c>
      <c r="E161" s="79">
        <f t="shared" ref="E161:X161" si="155">+D161*(1+E43)</f>
        <v>584102.39543370018</v>
      </c>
      <c r="F161" s="79">
        <f t="shared" si="155"/>
        <v>590432.15513471712</v>
      </c>
      <c r="G161" s="79">
        <f t="shared" si="155"/>
        <v>597065.61261837988</v>
      </c>
      <c r="H161" s="79">
        <f t="shared" si="155"/>
        <v>603832.4667803786</v>
      </c>
      <c r="I161" s="79">
        <f t="shared" si="155"/>
        <v>610742.86254471529</v>
      </c>
      <c r="J161" s="80">
        <f t="shared" si="155"/>
        <v>617798.00940460083</v>
      </c>
      <c r="K161" s="80">
        <f t="shared" si="155"/>
        <v>625001.40823637054</v>
      </c>
      <c r="L161" s="80">
        <f t="shared" si="155"/>
        <v>632356.05443613569</v>
      </c>
      <c r="M161" s="80">
        <f t="shared" si="155"/>
        <v>639865.15434313798</v>
      </c>
      <c r="N161" s="80">
        <f t="shared" si="155"/>
        <v>647531.94378914998</v>
      </c>
      <c r="O161" s="80">
        <f t="shared" si="155"/>
        <v>655359.73617064988</v>
      </c>
      <c r="P161" s="80">
        <f t="shared" si="155"/>
        <v>663351.91226344288</v>
      </c>
      <c r="Q161" s="80">
        <f t="shared" si="155"/>
        <v>671511.92340148229</v>
      </c>
      <c r="R161" s="80">
        <f t="shared" si="155"/>
        <v>679843.2974159118</v>
      </c>
      <c r="S161" s="80">
        <f t="shared" si="155"/>
        <v>688349.61994776479</v>
      </c>
      <c r="T161" s="80">
        <f t="shared" si="155"/>
        <v>697034.61560755433</v>
      </c>
      <c r="U161" s="80">
        <f t="shared" si="155"/>
        <v>705901.83862284885</v>
      </c>
      <c r="V161" s="80">
        <f t="shared" si="155"/>
        <v>714955.88856317906</v>
      </c>
      <c r="W161" s="80">
        <f t="shared" si="155"/>
        <v>724197.66968570044</v>
      </c>
      <c r="X161" s="186">
        <f t="shared" si="155"/>
        <v>733643.12508899521</v>
      </c>
    </row>
    <row r="162" spans="2:24" x14ac:dyDescent="0.2">
      <c r="B162" s="12"/>
      <c r="C162" s="3" t="s">
        <v>54</v>
      </c>
      <c r="D162" s="78">
        <f>+'1.1 Demanda Histórica'!U17*(D44+1)*'1.2b Proyección CNE'!P316</f>
        <v>0</v>
      </c>
      <c r="E162" s="79">
        <f t="shared" ref="E162:X162" si="156">+D162*(1+E44)</f>
        <v>0</v>
      </c>
      <c r="F162" s="79">
        <f t="shared" si="156"/>
        <v>0</v>
      </c>
      <c r="G162" s="79">
        <f t="shared" si="156"/>
        <v>0</v>
      </c>
      <c r="H162" s="79">
        <f t="shared" si="156"/>
        <v>0</v>
      </c>
      <c r="I162" s="79">
        <f t="shared" si="156"/>
        <v>0</v>
      </c>
      <c r="J162" s="80">
        <f t="shared" si="156"/>
        <v>0</v>
      </c>
      <c r="K162" s="80">
        <f t="shared" si="156"/>
        <v>0</v>
      </c>
      <c r="L162" s="80">
        <f t="shared" si="156"/>
        <v>0</v>
      </c>
      <c r="M162" s="80">
        <f t="shared" si="156"/>
        <v>0</v>
      </c>
      <c r="N162" s="80">
        <f t="shared" si="156"/>
        <v>0</v>
      </c>
      <c r="O162" s="80">
        <f t="shared" si="156"/>
        <v>0</v>
      </c>
      <c r="P162" s="80">
        <f t="shared" si="156"/>
        <v>0</v>
      </c>
      <c r="Q162" s="80">
        <f t="shared" si="156"/>
        <v>0</v>
      </c>
      <c r="R162" s="80">
        <f t="shared" si="156"/>
        <v>0</v>
      </c>
      <c r="S162" s="80">
        <f t="shared" si="156"/>
        <v>0</v>
      </c>
      <c r="T162" s="80">
        <f t="shared" si="156"/>
        <v>0</v>
      </c>
      <c r="U162" s="80">
        <f t="shared" si="156"/>
        <v>0</v>
      </c>
      <c r="V162" s="80">
        <f t="shared" si="156"/>
        <v>0</v>
      </c>
      <c r="W162" s="80">
        <f t="shared" si="156"/>
        <v>0</v>
      </c>
      <c r="X162" s="186">
        <f t="shared" si="156"/>
        <v>0</v>
      </c>
    </row>
    <row r="163" spans="2:24" x14ac:dyDescent="0.2">
      <c r="B163" s="12"/>
      <c r="C163" s="3" t="s">
        <v>55</v>
      </c>
      <c r="D163" s="78">
        <f>+'1.1 Demanda Histórica'!U18*(D45+1)*'1.2b Proyección CNE'!P317</f>
        <v>9839.8225177240274</v>
      </c>
      <c r="E163" s="79">
        <f t="shared" ref="E163:X163" si="157">+D163*(1+E45)</f>
        <v>9890.9868268301234</v>
      </c>
      <c r="F163" s="79">
        <f t="shared" si="157"/>
        <v>9985.0403897626438</v>
      </c>
      <c r="G163" s="79">
        <f t="shared" si="157"/>
        <v>10093.330461423711</v>
      </c>
      <c r="H163" s="79">
        <f t="shared" si="157"/>
        <v>10203.798212203004</v>
      </c>
      <c r="I163" s="79">
        <f t="shared" si="157"/>
        <v>10316.609255136244</v>
      </c>
      <c r="J163" s="80">
        <f t="shared" si="157"/>
        <v>10431.783335303915</v>
      </c>
      <c r="K163" s="80">
        <f t="shared" si="157"/>
        <v>10549.377603841711</v>
      </c>
      <c r="L163" s="80">
        <f t="shared" si="157"/>
        <v>10669.440960105023</v>
      </c>
      <c r="M163" s="80">
        <f t="shared" si="157"/>
        <v>10792.02574703499</v>
      </c>
      <c r="N163" s="80">
        <f t="shared" si="157"/>
        <v>10917.184789039777</v>
      </c>
      <c r="O163" s="80">
        <f t="shared" si="157"/>
        <v>11044.972176756522</v>
      </c>
      <c r="P163" s="80">
        <f t="shared" si="157"/>
        <v>11175.443100778941</v>
      </c>
      <c r="Q163" s="80">
        <f t="shared" si="157"/>
        <v>11308.653903550774</v>
      </c>
      <c r="R163" s="80">
        <f t="shared" si="157"/>
        <v>11444.662176318225</v>
      </c>
      <c r="S163" s="80">
        <f t="shared" si="157"/>
        <v>11583.526454069193</v>
      </c>
      <c r="T163" s="80">
        <f t="shared" si="157"/>
        <v>11725.307540425127</v>
      </c>
      <c r="U163" s="80">
        <f t="shared" si="157"/>
        <v>11870.063457611908</v>
      </c>
      <c r="V163" s="80">
        <f t="shared" si="157"/>
        <v>12017.869292584379</v>
      </c>
      <c r="W163" s="80">
        <f t="shared" si="157"/>
        <v>12168.739808126908</v>
      </c>
      <c r="X163" s="186">
        <f t="shared" si="157"/>
        <v>12322.935268995143</v>
      </c>
    </row>
    <row r="164" spans="2:24" x14ac:dyDescent="0.2">
      <c r="B164" s="12"/>
      <c r="C164" s="3" t="s">
        <v>57</v>
      </c>
      <c r="D164" s="78">
        <f>+('1.1 Demanda Histórica'!U20)*(D46+1)*'1.2b Proyección CNE'!P318</f>
        <v>333920.0840754697</v>
      </c>
      <c r="E164" s="79">
        <f t="shared" ref="E164:X164" si="158">+D164*(1+E46)</f>
        <v>343894.99689014914</v>
      </c>
      <c r="F164" s="79">
        <f t="shared" si="158"/>
        <v>353826.67779053329</v>
      </c>
      <c r="G164" s="79">
        <f t="shared" si="158"/>
        <v>364387.49844839831</v>
      </c>
      <c r="H164" s="79">
        <f t="shared" si="158"/>
        <v>374740.52427410515</v>
      </c>
      <c r="I164" s="79">
        <f t="shared" si="158"/>
        <v>385244.60446171329</v>
      </c>
      <c r="J164" s="80">
        <f t="shared" si="158"/>
        <v>395804.38821884792</v>
      </c>
      <c r="K164" s="80">
        <f t="shared" si="158"/>
        <v>406423.28843795398</v>
      </c>
      <c r="L164" s="80">
        <f t="shared" si="158"/>
        <v>417120.71278843039</v>
      </c>
      <c r="M164" s="80">
        <f t="shared" si="158"/>
        <v>427883.88491977745</v>
      </c>
      <c r="N164" s="80">
        <f t="shared" si="158"/>
        <v>438721.52765905811</v>
      </c>
      <c r="O164" s="80">
        <f t="shared" si="158"/>
        <v>449632.51912821695</v>
      </c>
      <c r="P164" s="80">
        <f t="shared" si="158"/>
        <v>460618.95926173631</v>
      </c>
      <c r="Q164" s="80">
        <f t="shared" si="158"/>
        <v>471682.55172415817</v>
      </c>
      <c r="R164" s="80">
        <f t="shared" si="158"/>
        <v>482824.71207161684</v>
      </c>
      <c r="S164" s="80">
        <f t="shared" si="158"/>
        <v>494047.21800696425</v>
      </c>
      <c r="T164" s="80">
        <f t="shared" si="158"/>
        <v>505351.71957897983</v>
      </c>
      <c r="U164" s="80">
        <f t="shared" si="158"/>
        <v>516739.86692540743</v>
      </c>
      <c r="V164" s="80">
        <f t="shared" si="158"/>
        <v>528213.76904518704</v>
      </c>
      <c r="W164" s="80">
        <f t="shared" si="158"/>
        <v>539773.83888305258</v>
      </c>
      <c r="X164" s="186">
        <f t="shared" si="158"/>
        <v>551427.39634099102</v>
      </c>
    </row>
    <row r="165" spans="2:24" x14ac:dyDescent="0.2">
      <c r="B165" s="12"/>
      <c r="C165" s="3" t="s">
        <v>58</v>
      </c>
      <c r="D165" s="78">
        <v>0</v>
      </c>
      <c r="E165" s="79">
        <f t="shared" ref="E165:X165" si="159">+D165*(1+E47)</f>
        <v>0</v>
      </c>
      <c r="F165" s="79">
        <f t="shared" si="159"/>
        <v>0</v>
      </c>
      <c r="G165" s="79">
        <f t="shared" si="159"/>
        <v>0</v>
      </c>
      <c r="H165" s="79">
        <f t="shared" si="159"/>
        <v>0</v>
      </c>
      <c r="I165" s="79">
        <f t="shared" si="159"/>
        <v>0</v>
      </c>
      <c r="J165" s="80">
        <f t="shared" si="159"/>
        <v>0</v>
      </c>
      <c r="K165" s="80">
        <f t="shared" si="159"/>
        <v>0</v>
      </c>
      <c r="L165" s="80">
        <f t="shared" si="159"/>
        <v>0</v>
      </c>
      <c r="M165" s="80">
        <f t="shared" si="159"/>
        <v>0</v>
      </c>
      <c r="N165" s="80">
        <f t="shared" si="159"/>
        <v>0</v>
      </c>
      <c r="O165" s="80">
        <f t="shared" si="159"/>
        <v>0</v>
      </c>
      <c r="P165" s="80">
        <f t="shared" si="159"/>
        <v>0</v>
      </c>
      <c r="Q165" s="80">
        <f t="shared" si="159"/>
        <v>0</v>
      </c>
      <c r="R165" s="80">
        <f t="shared" si="159"/>
        <v>0</v>
      </c>
      <c r="S165" s="80">
        <f t="shared" si="159"/>
        <v>0</v>
      </c>
      <c r="T165" s="80">
        <f t="shared" si="159"/>
        <v>0</v>
      </c>
      <c r="U165" s="80">
        <f t="shared" si="159"/>
        <v>0</v>
      </c>
      <c r="V165" s="80">
        <f t="shared" si="159"/>
        <v>0</v>
      </c>
      <c r="W165" s="80">
        <f t="shared" si="159"/>
        <v>0</v>
      </c>
      <c r="X165" s="186">
        <f t="shared" si="159"/>
        <v>0</v>
      </c>
    </row>
    <row r="166" spans="2:24" x14ac:dyDescent="0.2">
      <c r="B166" s="12"/>
      <c r="C166" s="3" t="s">
        <v>59</v>
      </c>
      <c r="D166" s="78">
        <f>+'1.1 Demanda Histórica'!U22*(D48+1)*'1.2b Proyección CNE'!P320</f>
        <v>8591.679833950664</v>
      </c>
      <c r="E166" s="79">
        <f t="shared" ref="E166:X166" si="160">+D166*(1+E48)</f>
        <v>8993.2770752668475</v>
      </c>
      <c r="F166" s="79">
        <f t="shared" si="160"/>
        <v>9382.5984622043161</v>
      </c>
      <c r="G166" s="79">
        <f t="shared" si="160"/>
        <v>9772.557338078519</v>
      </c>
      <c r="H166" s="79">
        <f t="shared" si="160"/>
        <v>10162.619488728207</v>
      </c>
      <c r="I166" s="79">
        <f t="shared" si="160"/>
        <v>10552.692902118133</v>
      </c>
      <c r="J166" s="80">
        <f t="shared" si="160"/>
        <v>10943.284720716312</v>
      </c>
      <c r="K166" s="80">
        <f t="shared" si="160"/>
        <v>11334.678794050282</v>
      </c>
      <c r="L166" s="80">
        <f t="shared" si="160"/>
        <v>11726.247816218376</v>
      </c>
      <c r="M166" s="80">
        <f t="shared" si="160"/>
        <v>12117.816838386467</v>
      </c>
      <c r="N166" s="80">
        <f t="shared" si="160"/>
        <v>12509.385860554541</v>
      </c>
      <c r="O166" s="80">
        <f t="shared" si="160"/>
        <v>12900.954882722608</v>
      </c>
      <c r="P166" s="80">
        <f t="shared" si="160"/>
        <v>13292.523904890695</v>
      </c>
      <c r="Q166" s="80">
        <f t="shared" si="160"/>
        <v>13684.092927058793</v>
      </c>
      <c r="R166" s="80">
        <f t="shared" si="160"/>
        <v>14075.661949226893</v>
      </c>
      <c r="S166" s="80">
        <f t="shared" si="160"/>
        <v>14467.23097139498</v>
      </c>
      <c r="T166" s="80">
        <f t="shared" si="160"/>
        <v>14858.799993563043</v>
      </c>
      <c r="U166" s="80">
        <f t="shared" si="160"/>
        <v>15250.369015731123</v>
      </c>
      <c r="V166" s="80">
        <f t="shared" si="160"/>
        <v>15641.938037899205</v>
      </c>
      <c r="W166" s="80">
        <f t="shared" si="160"/>
        <v>16033.507060067303</v>
      </c>
      <c r="X166" s="186">
        <f t="shared" si="160"/>
        <v>16425.076082235399</v>
      </c>
    </row>
    <row r="167" spans="2:24" x14ac:dyDescent="0.2">
      <c r="B167" s="12"/>
      <c r="C167" s="3" t="s">
        <v>60</v>
      </c>
      <c r="D167" s="78">
        <f>+'1.1 Demanda Histórica'!U23*(D49+1)*'1.2b Proyección CNE'!P321</f>
        <v>33803.888503545611</v>
      </c>
      <c r="E167" s="79">
        <f t="shared" ref="E167:X167" si="161">+D167*(1+E49)</f>
        <v>34902.983691177396</v>
      </c>
      <c r="F167" s="79">
        <f t="shared" si="161"/>
        <v>36061.823817877725</v>
      </c>
      <c r="G167" s="79">
        <f t="shared" si="161"/>
        <v>37233.415271259648</v>
      </c>
      <c r="H167" s="79">
        <f t="shared" si="161"/>
        <v>38412.548980536711</v>
      </c>
      <c r="I167" s="79">
        <f t="shared" si="161"/>
        <v>39599.795465332245</v>
      </c>
      <c r="J167" s="80">
        <f t="shared" si="161"/>
        <v>40795.223055330818</v>
      </c>
      <c r="K167" s="80">
        <f t="shared" si="161"/>
        <v>41999.029613977335</v>
      </c>
      <c r="L167" s="80">
        <f t="shared" si="161"/>
        <v>43211.384436423388</v>
      </c>
      <c r="M167" s="80">
        <f t="shared" si="161"/>
        <v>44432.46873991179</v>
      </c>
      <c r="N167" s="80">
        <f t="shared" si="161"/>
        <v>45662.465408578522</v>
      </c>
      <c r="O167" s="80">
        <f t="shared" si="161"/>
        <v>46901.5617103892</v>
      </c>
      <c r="P167" s="80">
        <f t="shared" si="161"/>
        <v>48149.948721484921</v>
      </c>
      <c r="Q167" s="80">
        <f t="shared" si="161"/>
        <v>49407.82150584316</v>
      </c>
      <c r="R167" s="80">
        <f t="shared" si="161"/>
        <v>50675.379450937813</v>
      </c>
      <c r="S167" s="80">
        <f t="shared" si="161"/>
        <v>51952.825211584866</v>
      </c>
      <c r="T167" s="80">
        <f t="shared" si="161"/>
        <v>53240.369296868434</v>
      </c>
      <c r="U167" s="80">
        <f t="shared" si="161"/>
        <v>54538.212586363603</v>
      </c>
      <c r="V167" s="80">
        <f t="shared" si="161"/>
        <v>55846.615039686869</v>
      </c>
      <c r="W167" s="80">
        <f t="shared" si="161"/>
        <v>57165.627767284357</v>
      </c>
      <c r="X167" s="186">
        <f t="shared" si="161"/>
        <v>58496.151835475153</v>
      </c>
    </row>
    <row r="168" spans="2:24" x14ac:dyDescent="0.2">
      <c r="B168" s="12"/>
      <c r="C168" s="3" t="s">
        <v>61</v>
      </c>
      <c r="D168" s="78">
        <f>+'1.1 Demanda Histórica'!U24*(D50+1)*'1.2b Proyección CNE'!P322</f>
        <v>76735.445970872694</v>
      </c>
      <c r="E168" s="79">
        <f t="shared" ref="E168:X168" si="162">+D168*(1+E50)</f>
        <v>80798.287899453222</v>
      </c>
      <c r="F168" s="79">
        <f t="shared" si="162"/>
        <v>84890.546714664772</v>
      </c>
      <c r="G168" s="79">
        <f t="shared" si="162"/>
        <v>88993.089537315667</v>
      </c>
      <c r="H168" s="79">
        <f t="shared" si="162"/>
        <v>93104.310701263195</v>
      </c>
      <c r="I168" s="79">
        <f t="shared" si="162"/>
        <v>97227.921501393765</v>
      </c>
      <c r="J168" s="80">
        <f t="shared" si="162"/>
        <v>101365.09514242863</v>
      </c>
      <c r="K168" s="80">
        <f t="shared" si="162"/>
        <v>105516.58542139793</v>
      </c>
      <c r="L168" s="80">
        <f t="shared" si="162"/>
        <v>109682.84597473257</v>
      </c>
      <c r="M168" s="80">
        <f t="shared" si="162"/>
        <v>113864.25387901044</v>
      </c>
      <c r="N168" s="80">
        <f t="shared" si="162"/>
        <v>118061.15131059402</v>
      </c>
      <c r="O168" s="80">
        <f t="shared" si="162"/>
        <v>122273.8733874896</v>
      </c>
      <c r="P168" s="80">
        <f t="shared" si="162"/>
        <v>126502.75614786829</v>
      </c>
      <c r="Q168" s="80">
        <f t="shared" si="162"/>
        <v>130748.14035123194</v>
      </c>
      <c r="R168" s="80">
        <f t="shared" si="162"/>
        <v>135010.37341764409</v>
      </c>
      <c r="S168" s="80">
        <f t="shared" si="162"/>
        <v>139289.80811685359</v>
      </c>
      <c r="T168" s="80">
        <f t="shared" si="162"/>
        <v>143586.81075268405</v>
      </c>
      <c r="U168" s="80">
        <f t="shared" si="162"/>
        <v>147901.73082608377</v>
      </c>
      <c r="V168" s="80">
        <f t="shared" si="162"/>
        <v>152235.02059954964</v>
      </c>
      <c r="W168" s="80">
        <f t="shared" si="162"/>
        <v>156586.76899442947</v>
      </c>
      <c r="X168" s="186">
        <f t="shared" si="162"/>
        <v>160958.54359176286</v>
      </c>
    </row>
    <row r="169" spans="2:24" x14ac:dyDescent="0.2">
      <c r="B169" s="12"/>
      <c r="C169" s="3" t="s">
        <v>62</v>
      </c>
      <c r="D169" s="78">
        <f>+'1.1 Demanda Histórica'!U25*(D51+1)*'1.2b Proyección CNE'!P323</f>
        <v>5104.2962639245325</v>
      </c>
      <c r="E169" s="79">
        <f t="shared" ref="E169:X169" si="163">+D169*(1+E51)</f>
        <v>5200.1061886186699</v>
      </c>
      <c r="F169" s="79">
        <f t="shared" si="163"/>
        <v>5295.9123559101163</v>
      </c>
      <c r="G169" s="79">
        <f t="shared" si="163"/>
        <v>5391.7785923785686</v>
      </c>
      <c r="H169" s="79">
        <f t="shared" si="163"/>
        <v>5438.2679653474861</v>
      </c>
      <c r="I169" s="79">
        <f t="shared" si="163"/>
        <v>5611.7435785086427</v>
      </c>
      <c r="J169" s="80">
        <f t="shared" si="163"/>
        <v>5683.522074997396</v>
      </c>
      <c r="K169" s="80">
        <f t="shared" si="163"/>
        <v>5797.5892720988904</v>
      </c>
      <c r="L169" s="80">
        <f t="shared" si="163"/>
        <v>5870.8694980128112</v>
      </c>
      <c r="M169" s="80">
        <f t="shared" si="163"/>
        <v>5966.6155961272507</v>
      </c>
      <c r="N169" s="80">
        <f t="shared" si="163"/>
        <v>6062.4217634186998</v>
      </c>
      <c r="O169" s="80">
        <f t="shared" si="163"/>
        <v>6158.287999887154</v>
      </c>
      <c r="P169" s="80">
        <f t="shared" si="163"/>
        <v>6259.9809465252611</v>
      </c>
      <c r="Q169" s="80">
        <f t="shared" si="163"/>
        <v>6360.1120945611929</v>
      </c>
      <c r="R169" s="80">
        <f t="shared" si="163"/>
        <v>6501.4866576425147</v>
      </c>
      <c r="S169" s="80">
        <f t="shared" si="163"/>
        <v>6646.0651267069352</v>
      </c>
      <c r="T169" s="80">
        <f t="shared" si="163"/>
        <v>6791.3703679878372</v>
      </c>
      <c r="U169" s="80">
        <f t="shared" si="163"/>
        <v>6939.8001562023892</v>
      </c>
      <c r="V169" s="80">
        <f t="shared" si="163"/>
        <v>6987.3070796685433</v>
      </c>
      <c r="W169" s="80">
        <f t="shared" si="163"/>
        <v>7045.5619482933889</v>
      </c>
      <c r="X169" s="186">
        <f t="shared" si="163"/>
        <v>7104.3194694754666</v>
      </c>
    </row>
    <row r="170" spans="2:24" x14ac:dyDescent="0.2">
      <c r="B170" s="12"/>
      <c r="C170" s="3" t="s">
        <v>63</v>
      </c>
      <c r="D170" s="78">
        <f>+'1.1 Demanda Histórica'!U26*(D52+1)*'1.2b Proyección CNE'!P324</f>
        <v>4436.6009804920841</v>
      </c>
      <c r="E170" s="79">
        <f t="shared" ref="E170:X170" si="164">+D170*(1+E52)</f>
        <v>4514.3242297296001</v>
      </c>
      <c r="F170" s="79">
        <f t="shared" si="164"/>
        <v>4515.2684926067877</v>
      </c>
      <c r="G170" s="79">
        <f t="shared" si="164"/>
        <v>4515.2799644944153</v>
      </c>
      <c r="H170" s="79">
        <f t="shared" si="164"/>
        <v>4515.2801038668385</v>
      </c>
      <c r="I170" s="79">
        <f t="shared" si="164"/>
        <v>4515.2801055600794</v>
      </c>
      <c r="J170" s="80">
        <f t="shared" si="164"/>
        <v>4515.2801055806494</v>
      </c>
      <c r="K170" s="80">
        <f t="shared" si="164"/>
        <v>4515.2801055809014</v>
      </c>
      <c r="L170" s="80">
        <f t="shared" si="164"/>
        <v>4515.2801055809014</v>
      </c>
      <c r="M170" s="80">
        <f t="shared" si="164"/>
        <v>4515.2801055809014</v>
      </c>
      <c r="N170" s="80">
        <f t="shared" si="164"/>
        <v>4515.2801055809014</v>
      </c>
      <c r="O170" s="80">
        <f t="shared" si="164"/>
        <v>4515.2801055809014</v>
      </c>
      <c r="P170" s="80">
        <f t="shared" si="164"/>
        <v>4515.2801055809014</v>
      </c>
      <c r="Q170" s="80">
        <f t="shared" si="164"/>
        <v>4515.2801055809014</v>
      </c>
      <c r="R170" s="80">
        <f t="shared" si="164"/>
        <v>4515.2801055809014</v>
      </c>
      <c r="S170" s="80">
        <f t="shared" si="164"/>
        <v>4515.2801055809014</v>
      </c>
      <c r="T170" s="80">
        <f t="shared" si="164"/>
        <v>4515.2801055809014</v>
      </c>
      <c r="U170" s="80">
        <f t="shared" si="164"/>
        <v>4515.2801055809014</v>
      </c>
      <c r="V170" s="80">
        <f t="shared" si="164"/>
        <v>4515.2801055809014</v>
      </c>
      <c r="W170" s="80">
        <f t="shared" si="164"/>
        <v>4515.2801055809014</v>
      </c>
      <c r="X170" s="186">
        <f t="shared" si="164"/>
        <v>4515.2801055809014</v>
      </c>
    </row>
    <row r="171" spans="2:24" x14ac:dyDescent="0.2">
      <c r="B171" s="12"/>
      <c r="C171" s="3" t="s">
        <v>64</v>
      </c>
      <c r="D171" s="78">
        <f>+'1.1 Demanda Histórica'!U27*(D53+1)*'1.2b Proyección CNE'!P325</f>
        <v>4759.7669818363556</v>
      </c>
      <c r="E171" s="79">
        <f t="shared" ref="E171:X171" si="165">+D171*(1+E53)</f>
        <v>4808.2819487117631</v>
      </c>
      <c r="F171" s="79">
        <f t="shared" si="165"/>
        <v>4919.0163469468671</v>
      </c>
      <c r="G171" s="79">
        <f t="shared" si="165"/>
        <v>5014.482731499982</v>
      </c>
      <c r="H171" s="79">
        <f t="shared" si="165"/>
        <v>5115.980834824144</v>
      </c>
      <c r="I171" s="79">
        <f t="shared" si="165"/>
        <v>5215.096072449227</v>
      </c>
      <c r="J171" s="80">
        <f t="shared" si="165"/>
        <v>5315.1526750743233</v>
      </c>
      <c r="K171" s="80">
        <f t="shared" si="165"/>
        <v>5414.8373859626854</v>
      </c>
      <c r="L171" s="80">
        <f t="shared" si="165"/>
        <v>5514.6690148518746</v>
      </c>
      <c r="M171" s="80">
        <f t="shared" si="165"/>
        <v>5614.4426029274737</v>
      </c>
      <c r="N171" s="80">
        <f t="shared" si="165"/>
        <v>5714.2391203651932</v>
      </c>
      <c r="O171" s="80">
        <f t="shared" si="165"/>
        <v>5814.0265794245925</v>
      </c>
      <c r="P171" s="80">
        <f t="shared" si="165"/>
        <v>5913.8176170492061</v>
      </c>
      <c r="Q171" s="80">
        <f t="shared" si="165"/>
        <v>6013.607240940757</v>
      </c>
      <c r="R171" s="80">
        <f t="shared" si="165"/>
        <v>6113.3974233357931</v>
      </c>
      <c r="S171" s="80">
        <f t="shared" si="165"/>
        <v>6213.1873850907814</v>
      </c>
      <c r="T171" s="80">
        <f t="shared" si="165"/>
        <v>6312.9774340108952</v>
      </c>
      <c r="U171" s="80">
        <f t="shared" si="165"/>
        <v>6412.7674484959234</v>
      </c>
      <c r="V171" s="80">
        <f t="shared" si="165"/>
        <v>6512.5574765847405</v>
      </c>
      <c r="W171" s="80">
        <f t="shared" si="165"/>
        <v>6612.3474992993006</v>
      </c>
      <c r="X171" s="186">
        <f t="shared" si="165"/>
        <v>6712.1375241369797</v>
      </c>
    </row>
    <row r="172" spans="2:24" x14ac:dyDescent="0.2">
      <c r="B172" s="12"/>
      <c r="C172" s="3" t="s">
        <v>65</v>
      </c>
      <c r="D172" s="78">
        <f>+'1.1 Demanda Histórica'!U28*(D54+1)*'1.2b Proyección CNE'!P326</f>
        <v>6646.7518632427864</v>
      </c>
      <c r="E172" s="79">
        <f t="shared" ref="E172:X172" si="166">+D172*(1+E54)</f>
        <v>6832.5755690184606</v>
      </c>
      <c r="F172" s="79">
        <f t="shared" si="166"/>
        <v>6993.6642428973773</v>
      </c>
      <c r="G172" s="79">
        <f t="shared" si="166"/>
        <v>7146.1703429962645</v>
      </c>
      <c r="H172" s="79">
        <f t="shared" si="166"/>
        <v>7297.1057945452039</v>
      </c>
      <c r="I172" s="79">
        <f t="shared" si="166"/>
        <v>7449.6885574939724</v>
      </c>
      <c r="J172" s="80">
        <f t="shared" si="166"/>
        <v>7604.9475013512301</v>
      </c>
      <c r="K172" s="80">
        <f t="shared" si="166"/>
        <v>7763.2949413342694</v>
      </c>
      <c r="L172" s="80">
        <f t="shared" si="166"/>
        <v>7924.9089228882867</v>
      </c>
      <c r="M172" s="80">
        <f t="shared" si="166"/>
        <v>8089.8974482688745</v>
      </c>
      <c r="N172" s="80">
        <f t="shared" si="166"/>
        <v>8258.3441782788905</v>
      </c>
      <c r="O172" s="80">
        <f t="shared" si="166"/>
        <v>8430.3261156221342</v>
      </c>
      <c r="P172" s="80">
        <f t="shared" si="166"/>
        <v>8605.9189451038819</v>
      </c>
      <c r="Q172" s="80">
        <f t="shared" si="166"/>
        <v>8785.1989653473629</v>
      </c>
      <c r="R172" s="80">
        <f t="shared" si="166"/>
        <v>8968.2438423141193</v>
      </c>
      <c r="S172" s="80">
        <f t="shared" si="166"/>
        <v>9155.1324072422485</v>
      </c>
      <c r="T172" s="80">
        <f t="shared" si="166"/>
        <v>9345.9465094558327</v>
      </c>
      <c r="U172" s="80">
        <f t="shared" si="166"/>
        <v>9540.7642433734163</v>
      </c>
      <c r="V172" s="80">
        <f t="shared" si="166"/>
        <v>9739.6866652722947</v>
      </c>
      <c r="W172" s="80">
        <f t="shared" si="166"/>
        <v>9942.7336457794318</v>
      </c>
      <c r="X172" s="186">
        <f t="shared" si="166"/>
        <v>10150.255452286063</v>
      </c>
    </row>
    <row r="173" spans="2:24" x14ac:dyDescent="0.2">
      <c r="B173" s="12"/>
      <c r="C173" s="3" t="s">
        <v>66</v>
      </c>
      <c r="D173" s="78">
        <f>+'1.1 Demanda Histórica'!U29*(D55+1)*'1.2b Proyección CNE'!P327</f>
        <v>11383.64484014247</v>
      </c>
      <c r="E173" s="79">
        <f t="shared" ref="E173:X173" si="167">+D173*(1+E55)</f>
        <v>11765.602313895397</v>
      </c>
      <c r="F173" s="79">
        <f t="shared" si="167"/>
        <v>12069.881457855316</v>
      </c>
      <c r="G173" s="79">
        <f t="shared" si="167"/>
        <v>12384.636175462403</v>
      </c>
      <c r="H173" s="79">
        <f t="shared" si="167"/>
        <v>12705.7205109031</v>
      </c>
      <c r="I173" s="79">
        <f t="shared" si="167"/>
        <v>13033.615833248889</v>
      </c>
      <c r="J173" s="79">
        <f t="shared" si="167"/>
        <v>13368.379533331057</v>
      </c>
      <c r="K173" s="79">
        <f t="shared" si="167"/>
        <v>13710.177726004784</v>
      </c>
      <c r="L173" s="79">
        <f t="shared" si="167"/>
        <v>14059.152541592408</v>
      </c>
      <c r="M173" s="79">
        <f t="shared" si="167"/>
        <v>14415.45611950439</v>
      </c>
      <c r="N173" s="79">
        <f t="shared" si="167"/>
        <v>14779.241998577743</v>
      </c>
      <c r="O173" s="79">
        <f t="shared" si="167"/>
        <v>15150.667398056616</v>
      </c>
      <c r="P173" s="79">
        <f t="shared" si="167"/>
        <v>15529.892734306743</v>
      </c>
      <c r="Q173" s="79">
        <f t="shared" si="167"/>
        <v>15917.081771648243</v>
      </c>
      <c r="R173" s="79">
        <f t="shared" si="167"/>
        <v>16312.401904156624</v>
      </c>
      <c r="S173" s="79">
        <f t="shared" si="167"/>
        <v>16716.023268976543</v>
      </c>
      <c r="T173" s="79">
        <f t="shared" si="167"/>
        <v>17128.122597237601</v>
      </c>
      <c r="U173" s="79">
        <f t="shared" si="167"/>
        <v>17548.868535696038</v>
      </c>
      <c r="V173" s="79">
        <f t="shared" si="167"/>
        <v>17978.479331259419</v>
      </c>
      <c r="W173" s="79">
        <f t="shared" si="167"/>
        <v>18416.997893272641</v>
      </c>
      <c r="X173" s="96">
        <f t="shared" si="167"/>
        <v>18865.180704378854</v>
      </c>
    </row>
    <row r="174" spans="2:24" x14ac:dyDescent="0.2">
      <c r="B174" s="12"/>
      <c r="C174" s="3" t="s">
        <v>67</v>
      </c>
      <c r="D174" s="78">
        <f>+'1.1 Demanda Histórica'!U30*(D56+1)*'1.2b Proyección CNE'!P328</f>
        <v>30552.972516377438</v>
      </c>
      <c r="E174" s="79">
        <f t="shared" ref="E174:X174" si="168">+D174*(1+E56)</f>
        <v>32806.906528264473</v>
      </c>
      <c r="F174" s="79">
        <f t="shared" si="168"/>
        <v>34962.310817276564</v>
      </c>
      <c r="G174" s="79">
        <f t="shared" si="168"/>
        <v>37101.682704233965</v>
      </c>
      <c r="H174" s="79">
        <f t="shared" si="168"/>
        <v>39933.600617980199</v>
      </c>
      <c r="I174" s="79">
        <f t="shared" si="168"/>
        <v>42736.457293069849</v>
      </c>
      <c r="J174" s="80">
        <f t="shared" si="168"/>
        <v>45072.793935639558</v>
      </c>
      <c r="K174" s="80">
        <f t="shared" si="168"/>
        <v>47411.408865099504</v>
      </c>
      <c r="L174" s="80">
        <f t="shared" si="168"/>
        <v>49752.365449980258</v>
      </c>
      <c r="M174" s="80">
        <f t="shared" si="168"/>
        <v>51401.727500090477</v>
      </c>
      <c r="N174" s="80">
        <f t="shared" si="168"/>
        <v>53053.534708680359</v>
      </c>
      <c r="O174" s="80">
        <f t="shared" si="168"/>
        <v>54707.838555813578</v>
      </c>
      <c r="P174" s="80">
        <f t="shared" si="168"/>
        <v>56364.691484880481</v>
      </c>
      <c r="Q174" s="80">
        <f t="shared" si="168"/>
        <v>58024.147018698597</v>
      </c>
      <c r="R174" s="80">
        <f t="shared" si="168"/>
        <v>59686.259863664796</v>
      </c>
      <c r="S174" s="80">
        <f t="shared" si="168"/>
        <v>61351.085622155166</v>
      </c>
      <c r="T174" s="80">
        <f t="shared" si="168"/>
        <v>63018.682051429823</v>
      </c>
      <c r="U174" s="80">
        <f t="shared" si="168"/>
        <v>64689.10426669124</v>
      </c>
      <c r="V174" s="80">
        <f t="shared" si="168"/>
        <v>66362.423592891297</v>
      </c>
      <c r="W174" s="80">
        <f t="shared" si="168"/>
        <v>68038.654053170263</v>
      </c>
      <c r="X174" s="186">
        <f t="shared" si="168"/>
        <v>69718.042872510516</v>
      </c>
    </row>
    <row r="175" spans="2:24" x14ac:dyDescent="0.2">
      <c r="B175" s="12"/>
      <c r="C175" s="3" t="s">
        <v>68</v>
      </c>
      <c r="D175" s="78">
        <f>+'1.1 Demanda Histórica'!U31*(D57+1)*'1.2b Proyección CNE'!P329</f>
        <v>1267.3969202830936</v>
      </c>
      <c r="E175" s="79">
        <f t="shared" ref="E175:X175" si="169">+D175*(1+E57)</f>
        <v>1331.302447244281</v>
      </c>
      <c r="F175" s="79">
        <f t="shared" si="169"/>
        <v>1403.0529978567688</v>
      </c>
      <c r="G175" s="79">
        <f t="shared" si="169"/>
        <v>1476.1666892315334</v>
      </c>
      <c r="H175" s="79">
        <f t="shared" si="169"/>
        <v>1550.3209036348408</v>
      </c>
      <c r="I175" s="79">
        <f t="shared" si="169"/>
        <v>1625.5107159111185</v>
      </c>
      <c r="J175" s="80">
        <f t="shared" si="169"/>
        <v>1701.7256743295789</v>
      </c>
      <c r="K175" s="80">
        <f t="shared" si="169"/>
        <v>1778.9627698819038</v>
      </c>
      <c r="L175" s="80">
        <f t="shared" si="169"/>
        <v>1857.2190615993329</v>
      </c>
      <c r="M175" s="80">
        <f t="shared" si="169"/>
        <v>1936.4930215329487</v>
      </c>
      <c r="N175" s="80">
        <f t="shared" si="169"/>
        <v>2016.7840513281581</v>
      </c>
      <c r="O175" s="80">
        <f t="shared" si="169"/>
        <v>2098.0925276877392</v>
      </c>
      <c r="P175" s="80">
        <f t="shared" si="169"/>
        <v>2180.4197269067631</v>
      </c>
      <c r="Q175" s="80">
        <f t="shared" si="169"/>
        <v>2263.7677856795435</v>
      </c>
      <c r="R175" s="80">
        <f t="shared" si="169"/>
        <v>2348.1396739235433</v>
      </c>
      <c r="S175" s="80">
        <f t="shared" si="169"/>
        <v>2433.539114581627</v>
      </c>
      <c r="T175" s="80">
        <f t="shared" si="169"/>
        <v>2519.9707429718687</v>
      </c>
      <c r="U175" s="80">
        <f t="shared" si="169"/>
        <v>2607.4393422792723</v>
      </c>
      <c r="V175" s="80">
        <f t="shared" si="169"/>
        <v>2695.9527297566674</v>
      </c>
      <c r="W175" s="80">
        <f t="shared" si="169"/>
        <v>2785.5103018304026</v>
      </c>
      <c r="X175" s="186">
        <f t="shared" si="169"/>
        <v>2876.1485000280663</v>
      </c>
    </row>
    <row r="176" spans="2:24" x14ac:dyDescent="0.2">
      <c r="B176" s="12"/>
      <c r="C176" s="3" t="s">
        <v>69</v>
      </c>
      <c r="D176" s="78">
        <f>+'1.1 Demanda Histórica'!U32*(D58+1)*'1.2b Proyección CNE'!P330</f>
        <v>5355.4598148441564</v>
      </c>
      <c r="E176" s="79">
        <f t="shared" ref="E176:X176" si="170">+D176*(1+E58)</f>
        <v>5547.4942959370919</v>
      </c>
      <c r="F176" s="79">
        <f t="shared" si="170"/>
        <v>5722.6253068122478</v>
      </c>
      <c r="G176" s="79">
        <f t="shared" si="170"/>
        <v>5924.6937934021744</v>
      </c>
      <c r="H176" s="79">
        <f t="shared" si="170"/>
        <v>6134.5589407539755</v>
      </c>
      <c r="I176" s="79">
        <f t="shared" si="170"/>
        <v>6349.443693239502</v>
      </c>
      <c r="J176" s="80">
        <f t="shared" si="170"/>
        <v>6569.6946208879153</v>
      </c>
      <c r="K176" s="80">
        <f t="shared" si="170"/>
        <v>6795.3769614103903</v>
      </c>
      <c r="L176" s="80">
        <f t="shared" si="170"/>
        <v>7026.6296489072374</v>
      </c>
      <c r="M176" s="80">
        <f t="shared" si="170"/>
        <v>7263.5765240231231</v>
      </c>
      <c r="N176" s="80">
        <f t="shared" si="170"/>
        <v>7506.3491866181639</v>
      </c>
      <c r="O176" s="80">
        <f t="shared" si="170"/>
        <v>7755.0812129303495</v>
      </c>
      <c r="P176" s="80">
        <f t="shared" si="170"/>
        <v>8009.909721062103</v>
      </c>
      <c r="Q176" s="80">
        <f t="shared" si="170"/>
        <v>8270.975066157831</v>
      </c>
      <c r="R176" s="80">
        <f t="shared" si="170"/>
        <v>8538.4209670296805</v>
      </c>
      <c r="S176" s="80">
        <f t="shared" si="170"/>
        <v>8812.3947253647111</v>
      </c>
      <c r="T176" s="80">
        <f t="shared" si="170"/>
        <v>9093.046638026668</v>
      </c>
      <c r="U176" s="80">
        <f t="shared" si="170"/>
        <v>9380.5326963040316</v>
      </c>
      <c r="V176" s="80">
        <f t="shared" si="170"/>
        <v>9675.0043918436841</v>
      </c>
      <c r="W176" s="80">
        <f t="shared" si="170"/>
        <v>9976.6490483045345</v>
      </c>
      <c r="X176" s="186">
        <f t="shared" si="170"/>
        <v>10285.532171384848</v>
      </c>
    </row>
    <row r="177" spans="2:24" x14ac:dyDescent="0.2">
      <c r="B177" s="12"/>
      <c r="C177" s="3" t="s">
        <v>70</v>
      </c>
      <c r="D177" s="78">
        <f>+'1.1 Demanda Histórica'!U33*(D59+1)*'1.2b Proyección CNE'!P331</f>
        <v>1881.3697600461817</v>
      </c>
      <c r="E177" s="79">
        <f t="shared" ref="E177:X177" si="171">+D177*(1+E59)</f>
        <v>2005.0770791263076</v>
      </c>
      <c r="F177" s="79">
        <f t="shared" si="171"/>
        <v>2124.913542665664</v>
      </c>
      <c r="G177" s="79">
        <f t="shared" si="171"/>
        <v>2243.3198545728901</v>
      </c>
      <c r="H177" s="79">
        <f t="shared" si="171"/>
        <v>2360.8620311515519</v>
      </c>
      <c r="I177" s="79">
        <f t="shared" si="171"/>
        <v>2477.4743546866675</v>
      </c>
      <c r="J177" s="80">
        <f t="shared" si="171"/>
        <v>2593.1489900377637</v>
      </c>
      <c r="K177" s="80">
        <f t="shared" si="171"/>
        <v>2707.8632587874799</v>
      </c>
      <c r="L177" s="80">
        <f t="shared" si="171"/>
        <v>2821.5977569471352</v>
      </c>
      <c r="M177" s="80">
        <f t="shared" si="171"/>
        <v>2934.3317140621994</v>
      </c>
      <c r="N177" s="80">
        <f t="shared" si="171"/>
        <v>3046.0441686249033</v>
      </c>
      <c r="O177" s="80">
        <f t="shared" si="171"/>
        <v>3156.7136566690542</v>
      </c>
      <c r="P177" s="80">
        <f t="shared" si="171"/>
        <v>3266.3182777493807</v>
      </c>
      <c r="Q177" s="80">
        <f t="shared" si="171"/>
        <v>3374.8356743494865</v>
      </c>
      <c r="R177" s="80">
        <f t="shared" si="171"/>
        <v>3482.2429934096272</v>
      </c>
      <c r="S177" s="80">
        <f t="shared" si="171"/>
        <v>3588.5170073793902</v>
      </c>
      <c r="T177" s="80">
        <f t="shared" si="171"/>
        <v>3693.6335884809491</v>
      </c>
      <c r="U177" s="80">
        <f t="shared" si="171"/>
        <v>3797.5697126354567</v>
      </c>
      <c r="V177" s="80">
        <f t="shared" si="171"/>
        <v>3900.2955842267829</v>
      </c>
      <c r="W177" s="80">
        <f t="shared" si="171"/>
        <v>4001.8053451633618</v>
      </c>
      <c r="X177" s="186">
        <f t="shared" si="171"/>
        <v>4101.99571853425</v>
      </c>
    </row>
    <row r="178" spans="2:24" x14ac:dyDescent="0.2">
      <c r="B178" s="12"/>
      <c r="C178" s="3" t="s">
        <v>71</v>
      </c>
      <c r="D178" s="78">
        <f>+'1.1 Demanda Histórica'!U34*(D60+1)*'1.2b Proyección CNE'!P332</f>
        <v>7206.0344169287246</v>
      </c>
      <c r="E178" s="79">
        <f t="shared" ref="E178:X178" si="172">+D178*(1+E60)</f>
        <v>7632.2619051243764</v>
      </c>
      <c r="F178" s="79">
        <f t="shared" si="172"/>
        <v>8043.9922435769349</v>
      </c>
      <c r="G178" s="79">
        <f t="shared" si="172"/>
        <v>8452.3995647774664</v>
      </c>
      <c r="H178" s="79">
        <f t="shared" si="172"/>
        <v>8859.6463740724303</v>
      </c>
      <c r="I178" s="79">
        <f t="shared" si="172"/>
        <v>9265.6444142315904</v>
      </c>
      <c r="J178" s="80">
        <f t="shared" si="172"/>
        <v>9670.3831628593307</v>
      </c>
      <c r="K178" s="80">
        <f t="shared" si="172"/>
        <v>10073.832163414329</v>
      </c>
      <c r="L178" s="80">
        <f t="shared" si="172"/>
        <v>10475.965356830207</v>
      </c>
      <c r="M178" s="80">
        <f t="shared" si="172"/>
        <v>10876.754848911507</v>
      </c>
      <c r="N178" s="80">
        <f t="shared" si="172"/>
        <v>11276.172488883079</v>
      </c>
      <c r="O178" s="80">
        <f t="shared" si="172"/>
        <v>11674.189451180826</v>
      </c>
      <c r="P178" s="80">
        <f t="shared" si="172"/>
        <v>12070.776324060271</v>
      </c>
      <c r="Q178" s="80">
        <f t="shared" si="172"/>
        <v>12465.90308194194</v>
      </c>
      <c r="R178" s="80">
        <f t="shared" si="172"/>
        <v>12859.539033744257</v>
      </c>
      <c r="S178" s="80">
        <f t="shared" si="172"/>
        <v>13251.652985454048</v>
      </c>
      <c r="T178" s="80">
        <f t="shared" si="172"/>
        <v>13642.212534075543</v>
      </c>
      <c r="U178" s="80">
        <f t="shared" si="172"/>
        <v>14031.186758852748</v>
      </c>
      <c r="V178" s="80">
        <f t="shared" si="172"/>
        <v>14418.535645026284</v>
      </c>
      <c r="W178" s="80">
        <f t="shared" si="172"/>
        <v>14804.251325327232</v>
      </c>
      <c r="X178" s="186">
        <f t="shared" si="172"/>
        <v>15188.195101474465</v>
      </c>
    </row>
    <row r="179" spans="2:24" x14ac:dyDescent="0.2">
      <c r="B179" s="12"/>
      <c r="C179" s="3" t="s">
        <v>72</v>
      </c>
      <c r="D179" s="78">
        <f>+'1.1 Demanda Histórica'!U35*(D61+1)*'1.2b Proyección CNE'!P333</f>
        <v>2127.9186245631909</v>
      </c>
      <c r="E179" s="79">
        <f t="shared" ref="E179:X179" si="173">+D179*(1+E61)</f>
        <v>2265.6440631877231</v>
      </c>
      <c r="F179" s="79">
        <f t="shared" si="173"/>
        <v>2440.8452605284901</v>
      </c>
      <c r="G179" s="79">
        <f t="shared" si="173"/>
        <v>2597.8144639866714</v>
      </c>
      <c r="H179" s="79">
        <f t="shared" si="173"/>
        <v>2731.2410439293976</v>
      </c>
      <c r="I179" s="79">
        <f t="shared" si="173"/>
        <v>2864.7099867762731</v>
      </c>
      <c r="J179" s="80">
        <f t="shared" si="173"/>
        <v>2998.2245142371012</v>
      </c>
      <c r="K179" s="80">
        <f t="shared" si="173"/>
        <v>3131.7850104175786</v>
      </c>
      <c r="L179" s="80">
        <f t="shared" si="173"/>
        <v>3265.3925870922085</v>
      </c>
      <c r="M179" s="80">
        <f t="shared" si="173"/>
        <v>3399.0481955116588</v>
      </c>
      <c r="N179" s="80">
        <f t="shared" si="173"/>
        <v>3532.7528539154914</v>
      </c>
      <c r="O179" s="80">
        <f t="shared" si="173"/>
        <v>3666.5075899093531</v>
      </c>
      <c r="P179" s="80">
        <f t="shared" si="173"/>
        <v>3800.31345573114</v>
      </c>
      <c r="Q179" s="80">
        <f t="shared" si="173"/>
        <v>3934.1715250164675</v>
      </c>
      <c r="R179" s="80">
        <f t="shared" si="173"/>
        <v>4068.0828938081659</v>
      </c>
      <c r="S179" s="80">
        <f t="shared" si="173"/>
        <v>4202.0486824422878</v>
      </c>
      <c r="T179" s="80">
        <f t="shared" si="173"/>
        <v>4336.0700296137484</v>
      </c>
      <c r="U179" s="80">
        <f t="shared" si="173"/>
        <v>4470.1481181497065</v>
      </c>
      <c r="V179" s="80">
        <f t="shared" si="173"/>
        <v>4604.2840767701891</v>
      </c>
      <c r="W179" s="80">
        <f t="shared" si="173"/>
        <v>4738.4793661593922</v>
      </c>
      <c r="X179" s="186">
        <f t="shared" si="173"/>
        <v>4872.7342735012462</v>
      </c>
    </row>
    <row r="180" spans="2:24" x14ac:dyDescent="0.2">
      <c r="B180" s="12"/>
      <c r="C180" s="3" t="s">
        <v>73</v>
      </c>
      <c r="D180" s="78">
        <f>+'1.1 Demanda Histórica'!U36*(D62+1)*'1.2b Proyección CNE'!P334</f>
        <v>0</v>
      </c>
      <c r="E180" s="79">
        <f t="shared" ref="E180:X180" si="174">+D180*(1+E62)</f>
        <v>0</v>
      </c>
      <c r="F180" s="79">
        <f t="shared" si="174"/>
        <v>0</v>
      </c>
      <c r="G180" s="79">
        <f t="shared" si="174"/>
        <v>0</v>
      </c>
      <c r="H180" s="79">
        <f t="shared" si="174"/>
        <v>0</v>
      </c>
      <c r="I180" s="79">
        <f t="shared" si="174"/>
        <v>0</v>
      </c>
      <c r="J180" s="80">
        <f t="shared" si="174"/>
        <v>0</v>
      </c>
      <c r="K180" s="80">
        <f t="shared" si="174"/>
        <v>0</v>
      </c>
      <c r="L180" s="80">
        <f t="shared" si="174"/>
        <v>0</v>
      </c>
      <c r="M180" s="80">
        <f t="shared" si="174"/>
        <v>0</v>
      </c>
      <c r="N180" s="80">
        <f t="shared" si="174"/>
        <v>0</v>
      </c>
      <c r="O180" s="80">
        <f t="shared" si="174"/>
        <v>0</v>
      </c>
      <c r="P180" s="80">
        <f t="shared" si="174"/>
        <v>0</v>
      </c>
      <c r="Q180" s="80">
        <f t="shared" si="174"/>
        <v>0</v>
      </c>
      <c r="R180" s="80">
        <f t="shared" si="174"/>
        <v>0</v>
      </c>
      <c r="S180" s="80">
        <f t="shared" si="174"/>
        <v>0</v>
      </c>
      <c r="T180" s="80">
        <f t="shared" si="174"/>
        <v>0</v>
      </c>
      <c r="U180" s="80">
        <f t="shared" si="174"/>
        <v>0</v>
      </c>
      <c r="V180" s="80">
        <f t="shared" si="174"/>
        <v>0</v>
      </c>
      <c r="W180" s="80">
        <f t="shared" si="174"/>
        <v>0</v>
      </c>
      <c r="X180" s="186">
        <f t="shared" si="174"/>
        <v>0</v>
      </c>
    </row>
    <row r="181" spans="2:24" ht="13.5" thickBot="1" x14ac:dyDescent="0.25">
      <c r="B181" s="12"/>
      <c r="C181" s="76" t="s">
        <v>74</v>
      </c>
      <c r="D181" s="81">
        <f>+'1.1 Demanda Histórica'!U37*(D63+1)*'1.2b Proyección CNE'!P335</f>
        <v>0</v>
      </c>
      <c r="E181" s="211">
        <f t="shared" ref="E181:X181" si="175">+D181*(1+E63)</f>
        <v>0</v>
      </c>
      <c r="F181" s="211">
        <f t="shared" si="175"/>
        <v>0</v>
      </c>
      <c r="G181" s="211">
        <f t="shared" si="175"/>
        <v>0</v>
      </c>
      <c r="H181" s="211">
        <f t="shared" si="175"/>
        <v>0</v>
      </c>
      <c r="I181" s="211">
        <f t="shared" si="175"/>
        <v>0</v>
      </c>
      <c r="J181" s="212">
        <f t="shared" si="175"/>
        <v>0</v>
      </c>
      <c r="K181" s="212">
        <f t="shared" si="175"/>
        <v>0</v>
      </c>
      <c r="L181" s="212">
        <f t="shared" si="175"/>
        <v>0</v>
      </c>
      <c r="M181" s="212">
        <f t="shared" si="175"/>
        <v>0</v>
      </c>
      <c r="N181" s="212">
        <f t="shared" si="175"/>
        <v>0</v>
      </c>
      <c r="O181" s="212">
        <f t="shared" si="175"/>
        <v>0</v>
      </c>
      <c r="P181" s="212">
        <f t="shared" si="175"/>
        <v>0</v>
      </c>
      <c r="Q181" s="212">
        <f t="shared" si="175"/>
        <v>0</v>
      </c>
      <c r="R181" s="212">
        <f t="shared" si="175"/>
        <v>0</v>
      </c>
      <c r="S181" s="212">
        <f t="shared" si="175"/>
        <v>0</v>
      </c>
      <c r="T181" s="212">
        <f t="shared" si="175"/>
        <v>0</v>
      </c>
      <c r="U181" s="212">
        <f t="shared" si="175"/>
        <v>0</v>
      </c>
      <c r="V181" s="212">
        <f t="shared" si="175"/>
        <v>0</v>
      </c>
      <c r="W181" s="212">
        <f t="shared" si="175"/>
        <v>0</v>
      </c>
      <c r="X181" s="213">
        <f t="shared" si="175"/>
        <v>0</v>
      </c>
    </row>
    <row r="182" spans="2:24" ht="13.5" thickBot="1" x14ac:dyDescent="0.25">
      <c r="B182" s="12"/>
      <c r="C182" s="21" t="s">
        <v>75</v>
      </c>
      <c r="D182" s="81">
        <f t="shared" ref="D182:X182" si="176">+SUM(D158:D181)</f>
        <v>1439370.6459476135</v>
      </c>
      <c r="E182" s="81">
        <f t="shared" si="176"/>
        <v>1465872.6641491472</v>
      </c>
      <c r="F182" s="81">
        <f t="shared" si="176"/>
        <v>1495345.5244202511</v>
      </c>
      <c r="G182" s="81">
        <f t="shared" si="176"/>
        <v>1525613.1547084281</v>
      </c>
      <c r="H182" s="81">
        <f t="shared" si="176"/>
        <v>1556441.1688895237</v>
      </c>
      <c r="I182" s="81">
        <f t="shared" si="176"/>
        <v>1587738.1206870645</v>
      </c>
      <c r="J182" s="81">
        <f t="shared" si="176"/>
        <v>1618770.8609664189</v>
      </c>
      <c r="K182" s="81">
        <f t="shared" si="176"/>
        <v>1650168.2056369751</v>
      </c>
      <c r="L182" s="81">
        <f t="shared" si="176"/>
        <v>1681874.337460845</v>
      </c>
      <c r="M182" s="81">
        <f t="shared" si="176"/>
        <v>1713251.9845742162</v>
      </c>
      <c r="N182" s="81">
        <f t="shared" si="176"/>
        <v>1744987.6405540328</v>
      </c>
      <c r="O182" s="81">
        <f t="shared" si="176"/>
        <v>1777086.2019902891</v>
      </c>
      <c r="P182" s="81">
        <f t="shared" si="176"/>
        <v>1809561.6547390555</v>
      </c>
      <c r="Q182" s="81">
        <f t="shared" si="176"/>
        <v>1842414.5208338578</v>
      </c>
      <c r="R182" s="81">
        <f t="shared" si="176"/>
        <v>1875695.3655756586</v>
      </c>
      <c r="S182" s="81">
        <f t="shared" si="176"/>
        <v>1909374.3720815184</v>
      </c>
      <c r="T182" s="81">
        <f t="shared" si="176"/>
        <v>1943457.4061509529</v>
      </c>
      <c r="U182" s="81">
        <f t="shared" si="176"/>
        <v>1977954.9147427538</v>
      </c>
      <c r="V182" s="81">
        <f t="shared" si="176"/>
        <v>2012773.1913742791</v>
      </c>
      <c r="W182" s="81">
        <f t="shared" si="176"/>
        <v>2048026.0949340782</v>
      </c>
      <c r="X182" s="81">
        <f t="shared" si="176"/>
        <v>2083738.778970029</v>
      </c>
    </row>
    <row r="183" spans="2:24" x14ac:dyDescent="0.2">
      <c r="B183" s="12"/>
    </row>
    <row r="185" spans="2:24" x14ac:dyDescent="0.2">
      <c r="B185" s="12" t="s">
        <v>155</v>
      </c>
    </row>
    <row r="186" spans="2:24" ht="13.5" thickBot="1" x14ac:dyDescent="0.25">
      <c r="B186" s="12"/>
    </row>
    <row r="187" spans="2:24" ht="13.5" thickBot="1" x14ac:dyDescent="0.25">
      <c r="B187" s="12"/>
      <c r="C187" s="106" t="s">
        <v>40</v>
      </c>
      <c r="D187" s="128">
        <f t="shared" ref="D187:X187" si="177">+D157</f>
        <v>2024</v>
      </c>
      <c r="E187" s="129">
        <f t="shared" si="177"/>
        <v>2025</v>
      </c>
      <c r="F187" s="129">
        <f t="shared" si="177"/>
        <v>2026</v>
      </c>
      <c r="G187" s="129">
        <f t="shared" si="177"/>
        <v>2027</v>
      </c>
      <c r="H187" s="129">
        <f t="shared" si="177"/>
        <v>2028</v>
      </c>
      <c r="I187" s="129">
        <f t="shared" si="177"/>
        <v>2029</v>
      </c>
      <c r="J187" s="129">
        <f t="shared" si="177"/>
        <v>2030</v>
      </c>
      <c r="K187" s="129">
        <f t="shared" si="177"/>
        <v>2031</v>
      </c>
      <c r="L187" s="129">
        <f t="shared" si="177"/>
        <v>2032</v>
      </c>
      <c r="M187" s="129">
        <f t="shared" si="177"/>
        <v>2033</v>
      </c>
      <c r="N187" s="129">
        <f t="shared" si="177"/>
        <v>2034</v>
      </c>
      <c r="O187" s="129">
        <f t="shared" si="177"/>
        <v>2035</v>
      </c>
      <c r="P187" s="129">
        <f t="shared" si="177"/>
        <v>2036</v>
      </c>
      <c r="Q187" s="129">
        <f t="shared" si="177"/>
        <v>2037</v>
      </c>
      <c r="R187" s="129">
        <f t="shared" si="177"/>
        <v>2038</v>
      </c>
      <c r="S187" s="129">
        <f t="shared" si="177"/>
        <v>2039</v>
      </c>
      <c r="T187" s="129">
        <f t="shared" si="177"/>
        <v>2040</v>
      </c>
      <c r="U187" s="129">
        <f t="shared" si="177"/>
        <v>2041</v>
      </c>
      <c r="V187" s="129">
        <f t="shared" si="177"/>
        <v>2042</v>
      </c>
      <c r="W187" s="129">
        <f t="shared" si="177"/>
        <v>2043</v>
      </c>
      <c r="X187" s="185">
        <f t="shared" si="177"/>
        <v>2044</v>
      </c>
    </row>
    <row r="188" spans="2:24" x14ac:dyDescent="0.2">
      <c r="B188" s="12"/>
      <c r="C188" s="3" t="s">
        <v>48</v>
      </c>
      <c r="D188" s="137">
        <f>+'1.1 Demanda Histórica'!U11*(D40+1)*'1.2b Proyección CNE'!T312</f>
        <v>97066.414676415647</v>
      </c>
      <c r="E188" s="283">
        <f t="shared" ref="E188:X188" si="178">+D188*(1+E40)</f>
        <v>97999.83647002856</v>
      </c>
      <c r="F188" s="283">
        <f t="shared" si="178"/>
        <v>99113.805268593424</v>
      </c>
      <c r="G188" s="283">
        <f t="shared" si="178"/>
        <v>100178.59877800125</v>
      </c>
      <c r="H188" s="283">
        <f t="shared" si="178"/>
        <v>101235.89380892282</v>
      </c>
      <c r="I188" s="283">
        <f t="shared" si="178"/>
        <v>102305.84844235075</v>
      </c>
      <c r="J188" s="284">
        <f t="shared" si="178"/>
        <v>103394.92144954365</v>
      </c>
      <c r="K188" s="284">
        <f t="shared" si="178"/>
        <v>104505.76827687811</v>
      </c>
      <c r="L188" s="284">
        <f t="shared" si="178"/>
        <v>105639.56435325975</v>
      </c>
      <c r="M188" s="284">
        <f t="shared" si="178"/>
        <v>106797.04465104673</v>
      </c>
      <c r="N188" s="284">
        <f t="shared" si="178"/>
        <v>107978.78914227405</v>
      </c>
      <c r="O188" s="284">
        <f t="shared" si="178"/>
        <v>109185.33593495937</v>
      </c>
      <c r="P188" s="284">
        <f t="shared" si="178"/>
        <v>110417.21536783055</v>
      </c>
      <c r="Q188" s="284">
        <f t="shared" si="178"/>
        <v>111674.96253098399</v>
      </c>
      <c r="R188" s="284">
        <f t="shared" si="178"/>
        <v>112959.12223958138</v>
      </c>
      <c r="S188" s="284">
        <f t="shared" si="178"/>
        <v>114270.24752251292</v>
      </c>
      <c r="T188" s="284">
        <f t="shared" si="178"/>
        <v>115608.91259352044</v>
      </c>
      <c r="U188" s="284">
        <f t="shared" si="178"/>
        <v>116975.6653257404</v>
      </c>
      <c r="V188" s="284">
        <f t="shared" si="178"/>
        <v>118371.21468688162</v>
      </c>
      <c r="W188" s="284">
        <f t="shared" si="178"/>
        <v>119795.70006841781</v>
      </c>
      <c r="X188" s="285">
        <f t="shared" si="178"/>
        <v>121251.57883302066</v>
      </c>
    </row>
    <row r="189" spans="2:24" x14ac:dyDescent="0.2">
      <c r="B189" s="12"/>
      <c r="C189" s="3" t="s">
        <v>50</v>
      </c>
      <c r="D189" s="78">
        <f>+'1.1 Demanda Histórica'!U13*(D41+1)*'1.2b Proyección CNE'!T313</f>
        <v>0</v>
      </c>
      <c r="E189" s="79">
        <f t="shared" ref="E189:X189" si="179">+D189*(1+E41)</f>
        <v>0</v>
      </c>
      <c r="F189" s="79">
        <f t="shared" si="179"/>
        <v>0</v>
      </c>
      <c r="G189" s="79">
        <f t="shared" si="179"/>
        <v>0</v>
      </c>
      <c r="H189" s="79">
        <f t="shared" si="179"/>
        <v>0</v>
      </c>
      <c r="I189" s="79">
        <f t="shared" si="179"/>
        <v>0</v>
      </c>
      <c r="J189" s="80">
        <f t="shared" si="179"/>
        <v>0</v>
      </c>
      <c r="K189" s="80">
        <f t="shared" si="179"/>
        <v>0</v>
      </c>
      <c r="L189" s="80">
        <f t="shared" si="179"/>
        <v>0</v>
      </c>
      <c r="M189" s="80">
        <f t="shared" si="179"/>
        <v>0</v>
      </c>
      <c r="N189" s="80">
        <f t="shared" si="179"/>
        <v>0</v>
      </c>
      <c r="O189" s="80">
        <f t="shared" si="179"/>
        <v>0</v>
      </c>
      <c r="P189" s="80">
        <f t="shared" si="179"/>
        <v>0</v>
      </c>
      <c r="Q189" s="80">
        <f t="shared" si="179"/>
        <v>0</v>
      </c>
      <c r="R189" s="80">
        <f t="shared" si="179"/>
        <v>0</v>
      </c>
      <c r="S189" s="80">
        <f t="shared" si="179"/>
        <v>0</v>
      </c>
      <c r="T189" s="80">
        <f t="shared" si="179"/>
        <v>0</v>
      </c>
      <c r="U189" s="80">
        <f t="shared" si="179"/>
        <v>0</v>
      </c>
      <c r="V189" s="80">
        <f t="shared" si="179"/>
        <v>0</v>
      </c>
      <c r="W189" s="80">
        <f t="shared" si="179"/>
        <v>0</v>
      </c>
      <c r="X189" s="186">
        <f t="shared" si="179"/>
        <v>0</v>
      </c>
    </row>
    <row r="190" spans="2:24" x14ac:dyDescent="0.2">
      <c r="B190" s="12"/>
      <c r="C190" s="3" t="s">
        <v>51</v>
      </c>
      <c r="D190" s="78">
        <f>+'1.1 Demanda Histórica'!U14*(D42+1)*'1.2b Proyección CNE'!T314</f>
        <v>256.70256234713889</v>
      </c>
      <c r="E190" s="79">
        <f t="shared" ref="E190:X190" si="180">+D190*(1+E42)</f>
        <v>262.10829550035635</v>
      </c>
      <c r="F190" s="79">
        <f t="shared" si="180"/>
        <v>268.38353667659851</v>
      </c>
      <c r="G190" s="79">
        <f t="shared" si="180"/>
        <v>274.92280924499028</v>
      </c>
      <c r="H190" s="79">
        <f t="shared" si="180"/>
        <v>281.59573711689717</v>
      </c>
      <c r="I190" s="79">
        <f t="shared" si="180"/>
        <v>288.41032305282044</v>
      </c>
      <c r="J190" s="80">
        <f t="shared" si="180"/>
        <v>295.36765633289366</v>
      </c>
      <c r="K190" s="80">
        <f t="shared" si="180"/>
        <v>302.47118684310107</v>
      </c>
      <c r="L190" s="80">
        <f t="shared" si="180"/>
        <v>309.72386772262382</v>
      </c>
      <c r="M190" s="80">
        <f t="shared" si="180"/>
        <v>317.12886098053559</v>
      </c>
      <c r="N190" s="80">
        <f t="shared" si="180"/>
        <v>324.68935755242404</v>
      </c>
      <c r="O190" s="80">
        <f t="shared" si="180"/>
        <v>332.40862490635453</v>
      </c>
      <c r="P190" s="80">
        <f t="shared" si="180"/>
        <v>340.28999694429444</v>
      </c>
      <c r="Q190" s="80">
        <f t="shared" si="180"/>
        <v>348.3368771524959</v>
      </c>
      <c r="R190" s="80">
        <f t="shared" si="180"/>
        <v>356.55274444699722</v>
      </c>
      <c r="S190" s="80">
        <f t="shared" si="180"/>
        <v>364.94113477630759</v>
      </c>
      <c r="T190" s="80">
        <f t="shared" si="180"/>
        <v>373.50572103864971</v>
      </c>
      <c r="U190" s="80">
        <f t="shared" si="180"/>
        <v>382.25000847410274</v>
      </c>
      <c r="V190" s="80">
        <f t="shared" si="180"/>
        <v>391.17853175849172</v>
      </c>
      <c r="W190" s="80">
        <f t="shared" si="180"/>
        <v>400.29218700860349</v>
      </c>
      <c r="X190" s="186">
        <f t="shared" si="180"/>
        <v>409.6066770175342</v>
      </c>
    </row>
    <row r="191" spans="2:24" x14ac:dyDescent="0.2">
      <c r="B191" s="12"/>
      <c r="C191" s="13" t="s">
        <v>52</v>
      </c>
      <c r="D191" s="78">
        <f>+('1.1 Demanda Histórica'!U15+'1.1 Demanda Histórica'!U16)*(D43+1)*'1.2b Proyección CNE'!T315</f>
        <v>223060.21522787135</v>
      </c>
      <c r="E191" s="79">
        <f t="shared" ref="E191:X191" si="181">+D191*(1+E43)</f>
        <v>224530.77949561374</v>
      </c>
      <c r="F191" s="79">
        <f t="shared" si="181"/>
        <v>226963.95883334609</v>
      </c>
      <c r="G191" s="79">
        <f t="shared" si="181"/>
        <v>229513.88054433634</v>
      </c>
      <c r="H191" s="79">
        <f t="shared" si="181"/>
        <v>232115.08035382963</v>
      </c>
      <c r="I191" s="79">
        <f t="shared" si="181"/>
        <v>234771.45800220006</v>
      </c>
      <c r="J191" s="80">
        <f t="shared" si="181"/>
        <v>237483.47842240386</v>
      </c>
      <c r="K191" s="80">
        <f t="shared" si="181"/>
        <v>240252.48736220476</v>
      </c>
      <c r="L191" s="80">
        <f t="shared" si="181"/>
        <v>243079.63626119462</v>
      </c>
      <c r="M191" s="80">
        <f t="shared" si="181"/>
        <v>245966.15764616136</v>
      </c>
      <c r="N191" s="80">
        <f t="shared" si="181"/>
        <v>248913.29538091357</v>
      </c>
      <c r="O191" s="80">
        <f t="shared" si="181"/>
        <v>251922.32314537428</v>
      </c>
      <c r="P191" s="80">
        <f t="shared" si="181"/>
        <v>254994.54052028953</v>
      </c>
      <c r="Q191" s="80">
        <f t="shared" si="181"/>
        <v>258131.27420917721</v>
      </c>
      <c r="R191" s="80">
        <f t="shared" si="181"/>
        <v>261333.88032131339</v>
      </c>
      <c r="S191" s="80">
        <f t="shared" si="181"/>
        <v>264603.73718827573</v>
      </c>
      <c r="T191" s="80">
        <f t="shared" si="181"/>
        <v>267942.27656194265</v>
      </c>
      <c r="U191" s="80">
        <f t="shared" si="181"/>
        <v>271350.86469845806</v>
      </c>
      <c r="V191" s="80">
        <f t="shared" si="181"/>
        <v>274831.26968667092</v>
      </c>
      <c r="W191" s="80">
        <f t="shared" si="181"/>
        <v>278383.83912584744</v>
      </c>
      <c r="X191" s="186">
        <f t="shared" si="181"/>
        <v>282014.70159272384</v>
      </c>
    </row>
    <row r="192" spans="2:24" x14ac:dyDescent="0.2">
      <c r="B192" s="12"/>
      <c r="C192" s="3" t="s">
        <v>54</v>
      </c>
      <c r="D192" s="78">
        <f>+'1.1 Demanda Histórica'!U17*(D44+1)*'1.2b Proyección CNE'!T316</f>
        <v>311.86553971793364</v>
      </c>
      <c r="E192" s="79">
        <f t="shared" ref="E192:X192" si="182">+D192*(1+E44)</f>
        <v>320.7914634899102</v>
      </c>
      <c r="F192" s="79">
        <f t="shared" si="182"/>
        <v>327.40272606841489</v>
      </c>
      <c r="G192" s="79">
        <f t="shared" si="182"/>
        <v>334.02208032977484</v>
      </c>
      <c r="H192" s="79">
        <f t="shared" si="182"/>
        <v>340.641447520376</v>
      </c>
      <c r="I192" s="79">
        <f t="shared" si="182"/>
        <v>347.26081473163646</v>
      </c>
      <c r="J192" s="80">
        <f t="shared" si="182"/>
        <v>353.88018194292994</v>
      </c>
      <c r="K192" s="80">
        <f t="shared" si="182"/>
        <v>360.49954915422342</v>
      </c>
      <c r="L192" s="80">
        <f t="shared" si="182"/>
        <v>367.11891636551655</v>
      </c>
      <c r="M192" s="80">
        <f t="shared" si="182"/>
        <v>373.7382835768102</v>
      </c>
      <c r="N192" s="80">
        <f t="shared" si="182"/>
        <v>380.35765078810385</v>
      </c>
      <c r="O192" s="80">
        <f t="shared" si="182"/>
        <v>386.97701799939722</v>
      </c>
      <c r="P192" s="80">
        <f t="shared" si="182"/>
        <v>393.59638521069053</v>
      </c>
      <c r="Q192" s="80">
        <f t="shared" si="182"/>
        <v>400.21575242198412</v>
      </c>
      <c r="R192" s="80">
        <f t="shared" si="182"/>
        <v>406.83511963327732</v>
      </c>
      <c r="S192" s="80">
        <f t="shared" si="182"/>
        <v>413.45448684457091</v>
      </c>
      <c r="T192" s="80">
        <f t="shared" si="182"/>
        <v>420.07385405586456</v>
      </c>
      <c r="U192" s="80">
        <f t="shared" si="182"/>
        <v>426.6932212671577</v>
      </c>
      <c r="V192" s="80">
        <f t="shared" si="182"/>
        <v>433.31258847845129</v>
      </c>
      <c r="W192" s="80">
        <f t="shared" si="182"/>
        <v>439.93195568974471</v>
      </c>
      <c r="X192" s="186">
        <f t="shared" si="182"/>
        <v>446.55132290103802</v>
      </c>
    </row>
    <row r="193" spans="2:24" x14ac:dyDescent="0.2">
      <c r="B193" s="12"/>
      <c r="C193" s="3" t="s">
        <v>55</v>
      </c>
      <c r="D193" s="78">
        <f>+'1.1 Demanda Histórica'!U18*(D45+1)*'1.2b Proyección CNE'!T317</f>
        <v>2398.1457193057727</v>
      </c>
      <c r="E193" s="79">
        <f t="shared" ref="E193:X193" si="183">+D193*(1+E45)</f>
        <v>2410.6154024370494</v>
      </c>
      <c r="F193" s="79">
        <f t="shared" si="183"/>
        <v>2433.5379855350475</v>
      </c>
      <c r="G193" s="79">
        <f t="shared" si="183"/>
        <v>2459.9302676447633</v>
      </c>
      <c r="H193" s="79">
        <f t="shared" si="183"/>
        <v>2486.8532902069605</v>
      </c>
      <c r="I193" s="79">
        <f t="shared" si="183"/>
        <v>2514.3474161643608</v>
      </c>
      <c r="J193" s="80">
        <f t="shared" si="183"/>
        <v>2542.4174577562258</v>
      </c>
      <c r="K193" s="80">
        <f t="shared" si="183"/>
        <v>2571.0773437654339</v>
      </c>
      <c r="L193" s="80">
        <f t="shared" si="183"/>
        <v>2600.3389918642392</v>
      </c>
      <c r="M193" s="80">
        <f t="shared" si="183"/>
        <v>2630.2151589900777</v>
      </c>
      <c r="N193" s="80">
        <f t="shared" si="183"/>
        <v>2660.7187194227527</v>
      </c>
      <c r="O193" s="80">
        <f t="shared" si="183"/>
        <v>2691.8628560453576</v>
      </c>
      <c r="P193" s="80">
        <f t="shared" si="183"/>
        <v>2723.6610198206331</v>
      </c>
      <c r="Q193" s="80">
        <f t="shared" si="183"/>
        <v>2756.1269424383559</v>
      </c>
      <c r="R193" s="80">
        <f t="shared" si="183"/>
        <v>2789.2746599444308</v>
      </c>
      <c r="S193" s="80">
        <f t="shared" si="183"/>
        <v>2823.1184383919713</v>
      </c>
      <c r="T193" s="80">
        <f t="shared" si="183"/>
        <v>2857.6730967418098</v>
      </c>
      <c r="U193" s="80">
        <f t="shared" si="183"/>
        <v>2892.9527760775254</v>
      </c>
      <c r="V193" s="80">
        <f t="shared" si="183"/>
        <v>2928.9757764709952</v>
      </c>
      <c r="W193" s="80">
        <f t="shared" si="183"/>
        <v>2965.7456958842836</v>
      </c>
      <c r="X193" s="186">
        <f t="shared" si="183"/>
        <v>3003.3259656250702</v>
      </c>
    </row>
    <row r="194" spans="2:24" x14ac:dyDescent="0.2">
      <c r="B194" s="12"/>
      <c r="C194" s="3" t="s">
        <v>57</v>
      </c>
      <c r="D194" s="78">
        <f>+('1.1 Demanda Histórica'!U20)*(D46+1)*'1.2b Proyección CNE'!T318</f>
        <v>347454.27792929218</v>
      </c>
      <c r="E194" s="79">
        <f t="shared" ref="E194:X194" si="184">+D194*(1+E46)</f>
        <v>357833.48629295797</v>
      </c>
      <c r="F194" s="79">
        <f t="shared" si="184"/>
        <v>368167.71049939177</v>
      </c>
      <c r="G194" s="79">
        <f t="shared" si="184"/>
        <v>379156.57427552191</v>
      </c>
      <c r="H194" s="79">
        <f t="shared" si="184"/>
        <v>389929.22103803675</v>
      </c>
      <c r="I194" s="79">
        <f t="shared" si="184"/>
        <v>400859.04458249867</v>
      </c>
      <c r="J194" s="80">
        <f t="shared" si="184"/>
        <v>411846.82943102979</v>
      </c>
      <c r="K194" s="80">
        <f t="shared" si="184"/>
        <v>422896.12680482538</v>
      </c>
      <c r="L194" s="80">
        <f t="shared" si="184"/>
        <v>434027.13099012006</v>
      </c>
      <c r="M194" s="80">
        <f t="shared" si="184"/>
        <v>445226.54779513215</v>
      </c>
      <c r="N194" s="80">
        <f t="shared" si="184"/>
        <v>456503.45359389007</v>
      </c>
      <c r="O194" s="80">
        <f t="shared" si="184"/>
        <v>467856.68103723373</v>
      </c>
      <c r="P194" s="80">
        <f t="shared" si="184"/>
        <v>479288.41517258633</v>
      </c>
      <c r="Q194" s="80">
        <f t="shared" si="184"/>
        <v>490800.42871612014</v>
      </c>
      <c r="R194" s="80">
        <f t="shared" si="184"/>
        <v>502394.19459820964</v>
      </c>
      <c r="S194" s="80">
        <f t="shared" si="184"/>
        <v>514071.56257420126</v>
      </c>
      <c r="T194" s="80">
        <f t="shared" si="184"/>
        <v>525834.24957139161</v>
      </c>
      <c r="U194" s="80">
        <f t="shared" si="184"/>
        <v>537683.97260964743</v>
      </c>
      <c r="V194" s="80">
        <f t="shared" si="184"/>
        <v>549622.92616824317</v>
      </c>
      <c r="W194" s="80">
        <f t="shared" si="184"/>
        <v>561651.53992907342</v>
      </c>
      <c r="X194" s="186">
        <f t="shared" si="184"/>
        <v>573777.43047880265</v>
      </c>
    </row>
    <row r="195" spans="2:24" x14ac:dyDescent="0.2">
      <c r="B195" s="12"/>
      <c r="C195" s="3" t="s">
        <v>58</v>
      </c>
      <c r="D195" s="78">
        <v>0</v>
      </c>
      <c r="E195" s="79">
        <f t="shared" ref="E195:X195" si="185">+D195*(1+E47)</f>
        <v>0</v>
      </c>
      <c r="F195" s="79">
        <f t="shared" si="185"/>
        <v>0</v>
      </c>
      <c r="G195" s="79">
        <f t="shared" si="185"/>
        <v>0</v>
      </c>
      <c r="H195" s="79">
        <f t="shared" si="185"/>
        <v>0</v>
      </c>
      <c r="I195" s="79">
        <f t="shared" si="185"/>
        <v>0</v>
      </c>
      <c r="J195" s="80">
        <f t="shared" si="185"/>
        <v>0</v>
      </c>
      <c r="K195" s="80">
        <f t="shared" si="185"/>
        <v>0</v>
      </c>
      <c r="L195" s="80">
        <f t="shared" si="185"/>
        <v>0</v>
      </c>
      <c r="M195" s="80">
        <f t="shared" si="185"/>
        <v>0</v>
      </c>
      <c r="N195" s="80">
        <f t="shared" si="185"/>
        <v>0</v>
      </c>
      <c r="O195" s="80">
        <f t="shared" si="185"/>
        <v>0</v>
      </c>
      <c r="P195" s="80">
        <f t="shared" si="185"/>
        <v>0</v>
      </c>
      <c r="Q195" s="80">
        <f t="shared" si="185"/>
        <v>0</v>
      </c>
      <c r="R195" s="80">
        <f t="shared" si="185"/>
        <v>0</v>
      </c>
      <c r="S195" s="80">
        <f t="shared" si="185"/>
        <v>0</v>
      </c>
      <c r="T195" s="80">
        <f t="shared" si="185"/>
        <v>0</v>
      </c>
      <c r="U195" s="80">
        <f t="shared" si="185"/>
        <v>0</v>
      </c>
      <c r="V195" s="80">
        <f t="shared" si="185"/>
        <v>0</v>
      </c>
      <c r="W195" s="80">
        <f t="shared" si="185"/>
        <v>0</v>
      </c>
      <c r="X195" s="186">
        <f t="shared" si="185"/>
        <v>0</v>
      </c>
    </row>
    <row r="196" spans="2:24" x14ac:dyDescent="0.2">
      <c r="B196" s="12"/>
      <c r="C196" s="3" t="s">
        <v>59</v>
      </c>
      <c r="D196" s="78">
        <f>+'1.1 Demanda Histórica'!U22*(D48+1)*'1.2b Proyección CNE'!T320</f>
        <v>878.99495808990343</v>
      </c>
      <c r="E196" s="79">
        <f t="shared" ref="E196:X196" si="186">+D196*(1+E48)</f>
        <v>920.08144607853012</v>
      </c>
      <c r="F196" s="79">
        <f t="shared" si="186"/>
        <v>959.91201970422878</v>
      </c>
      <c r="G196" s="79">
        <f t="shared" si="186"/>
        <v>999.80781335349184</v>
      </c>
      <c r="H196" s="79">
        <f t="shared" si="186"/>
        <v>1039.7141728069635</v>
      </c>
      <c r="I196" s="79">
        <f t="shared" si="186"/>
        <v>1079.621684525426</v>
      </c>
      <c r="J196" s="80">
        <f t="shared" si="186"/>
        <v>1119.5822330857061</v>
      </c>
      <c r="K196" s="80">
        <f t="shared" si="186"/>
        <v>1159.6248584786306</v>
      </c>
      <c r="L196" s="80">
        <f t="shared" si="186"/>
        <v>1199.6853824834784</v>
      </c>
      <c r="M196" s="80">
        <f t="shared" si="186"/>
        <v>1239.745906488326</v>
      </c>
      <c r="N196" s="80">
        <f t="shared" si="186"/>
        <v>1279.8064304931718</v>
      </c>
      <c r="O196" s="80">
        <f t="shared" si="186"/>
        <v>1319.8669544980169</v>
      </c>
      <c r="P196" s="80">
        <f t="shared" si="186"/>
        <v>1359.9274785028642</v>
      </c>
      <c r="Q196" s="80">
        <f t="shared" si="186"/>
        <v>1399.9880025077125</v>
      </c>
      <c r="R196" s="80">
        <f t="shared" si="186"/>
        <v>1440.048526512561</v>
      </c>
      <c r="S196" s="80">
        <f t="shared" si="186"/>
        <v>1480.1090505174081</v>
      </c>
      <c r="T196" s="80">
        <f t="shared" si="186"/>
        <v>1520.169574522253</v>
      </c>
      <c r="U196" s="80">
        <f t="shared" si="186"/>
        <v>1560.2300985270995</v>
      </c>
      <c r="V196" s="80">
        <f t="shared" si="186"/>
        <v>1600.2906225319462</v>
      </c>
      <c r="W196" s="80">
        <f t="shared" si="186"/>
        <v>1640.3511465367944</v>
      </c>
      <c r="X196" s="186">
        <f t="shared" si="186"/>
        <v>1680.4116705416427</v>
      </c>
    </row>
    <row r="197" spans="2:24" x14ac:dyDescent="0.2">
      <c r="B197" s="12"/>
      <c r="C197" s="3" t="s">
        <v>60</v>
      </c>
      <c r="D197" s="78">
        <f>+'1.1 Demanda Histórica'!U23*(D49+1)*'1.2b Proyección CNE'!T321</f>
        <v>6876.8099246919564</v>
      </c>
      <c r="E197" s="79">
        <f t="shared" ref="E197:X197" si="187">+D197*(1+E49)</f>
        <v>7100.4016186976532</v>
      </c>
      <c r="F197" s="79">
        <f t="shared" si="187"/>
        <v>7336.1473756861787</v>
      </c>
      <c r="G197" s="79">
        <f t="shared" si="187"/>
        <v>7574.487167081953</v>
      </c>
      <c r="H197" s="79">
        <f t="shared" si="187"/>
        <v>7814.3612985341633</v>
      </c>
      <c r="I197" s="79">
        <f t="shared" si="187"/>
        <v>8055.8858322824399</v>
      </c>
      <c r="J197" s="80">
        <f t="shared" si="187"/>
        <v>8299.074668806099</v>
      </c>
      <c r="K197" s="80">
        <f t="shared" si="187"/>
        <v>8543.9680599626026</v>
      </c>
      <c r="L197" s="80">
        <f t="shared" si="187"/>
        <v>8790.6004458897642</v>
      </c>
      <c r="M197" s="80">
        <f t="shared" si="187"/>
        <v>9039.0086920663507</v>
      </c>
      <c r="N197" s="80">
        <f t="shared" si="187"/>
        <v>9289.2300030713923</v>
      </c>
      <c r="O197" s="80">
        <f t="shared" si="187"/>
        <v>9541.3024752973924</v>
      </c>
      <c r="P197" s="80">
        <f t="shared" si="187"/>
        <v>9795.2649798435523</v>
      </c>
      <c r="Q197" s="80">
        <f t="shared" si="187"/>
        <v>10051.157199064644</v>
      </c>
      <c r="R197" s="80">
        <f t="shared" si="187"/>
        <v>10309.019694855173</v>
      </c>
      <c r="S197" s="80">
        <f t="shared" si="187"/>
        <v>10568.89369379325</v>
      </c>
      <c r="T197" s="80">
        <f t="shared" si="187"/>
        <v>10830.822020270478</v>
      </c>
      <c r="U197" s="80">
        <f t="shared" si="187"/>
        <v>11094.84553972325</v>
      </c>
      <c r="V197" s="80">
        <f t="shared" si="187"/>
        <v>11361.017136389148</v>
      </c>
      <c r="W197" s="80">
        <f t="shared" si="187"/>
        <v>11629.347207794573</v>
      </c>
      <c r="X197" s="186">
        <f t="shared" si="187"/>
        <v>11900.019060123523</v>
      </c>
    </row>
    <row r="198" spans="2:24" x14ac:dyDescent="0.2">
      <c r="B198" s="12"/>
      <c r="C198" s="3" t="s">
        <v>61</v>
      </c>
      <c r="D198" s="78">
        <f>+'1.1 Demanda Histórica'!U24*(D50+1)*'1.2b Proyección CNE'!T322</f>
        <v>43452.767781713774</v>
      </c>
      <c r="E198" s="79">
        <f t="shared" ref="E198:X198" si="188">+D198*(1+E50)</f>
        <v>45753.42199206959</v>
      </c>
      <c r="F198" s="79">
        <f t="shared" si="188"/>
        <v>48070.734021083612</v>
      </c>
      <c r="G198" s="79">
        <f t="shared" si="188"/>
        <v>50393.869546416361</v>
      </c>
      <c r="H198" s="79">
        <f t="shared" si="188"/>
        <v>52721.919331962519</v>
      </c>
      <c r="I198" s="79">
        <f t="shared" si="188"/>
        <v>55056.984962365641</v>
      </c>
      <c r="J198" s="80">
        <f t="shared" si="188"/>
        <v>57399.730785003507</v>
      </c>
      <c r="K198" s="80">
        <f t="shared" si="188"/>
        <v>59750.58365042595</v>
      </c>
      <c r="L198" s="80">
        <f t="shared" si="188"/>
        <v>62109.800438074279</v>
      </c>
      <c r="M198" s="80">
        <f t="shared" si="188"/>
        <v>64477.59467405457</v>
      </c>
      <c r="N198" s="80">
        <f t="shared" si="188"/>
        <v>66854.160121624853</v>
      </c>
      <c r="O198" s="80">
        <f t="shared" si="188"/>
        <v>69239.686547127436</v>
      </c>
      <c r="P198" s="80">
        <f t="shared" si="188"/>
        <v>71634.364237963804</v>
      </c>
      <c r="Q198" s="80">
        <f t="shared" si="188"/>
        <v>74038.386155070271</v>
      </c>
      <c r="R198" s="80">
        <f t="shared" si="188"/>
        <v>76451.949031040916</v>
      </c>
      <c r="S198" s="80">
        <f t="shared" si="188"/>
        <v>78875.252627821232</v>
      </c>
      <c r="T198" s="80">
        <f t="shared" si="188"/>
        <v>81308.504371259682</v>
      </c>
      <c r="U198" s="80">
        <f t="shared" si="188"/>
        <v>83751.902172287169</v>
      </c>
      <c r="V198" s="80">
        <f t="shared" si="188"/>
        <v>86205.702132331178</v>
      </c>
      <c r="W198" s="80">
        <f t="shared" si="188"/>
        <v>88669.954604636296</v>
      </c>
      <c r="X198" s="186">
        <f t="shared" si="188"/>
        <v>91145.54725896231</v>
      </c>
    </row>
    <row r="199" spans="2:24" x14ac:dyDescent="0.2">
      <c r="B199" s="12"/>
      <c r="C199" s="3" t="s">
        <v>62</v>
      </c>
      <c r="D199" s="78">
        <f>+'1.1 Demanda Histórica'!U25*(D51+1)*'1.2b Proyección CNE'!T323</f>
        <v>3786.171943346128</v>
      </c>
      <c r="E199" s="79">
        <f t="shared" ref="E199:X199" si="189">+D199*(1+E51)</f>
        <v>3857.2400847733538</v>
      </c>
      <c r="F199" s="79">
        <f t="shared" si="189"/>
        <v>3928.3054391028263</v>
      </c>
      <c r="G199" s="79">
        <f t="shared" si="189"/>
        <v>3999.4153504526753</v>
      </c>
      <c r="H199" s="79">
        <f t="shared" si="189"/>
        <v>4033.8993910524928</v>
      </c>
      <c r="I199" s="79">
        <f t="shared" si="189"/>
        <v>4162.5769727296465</v>
      </c>
      <c r="J199" s="80">
        <f t="shared" si="189"/>
        <v>4215.8195189082517</v>
      </c>
      <c r="K199" s="80">
        <f t="shared" si="189"/>
        <v>4300.4302074323841</v>
      </c>
      <c r="L199" s="80">
        <f t="shared" si="189"/>
        <v>4354.7866791204187</v>
      </c>
      <c r="M199" s="80">
        <f t="shared" si="189"/>
        <v>4425.8074764295143</v>
      </c>
      <c r="N199" s="80">
        <f t="shared" si="189"/>
        <v>4496.872830758989</v>
      </c>
      <c r="O199" s="80">
        <f t="shared" si="189"/>
        <v>4567.9827421088394</v>
      </c>
      <c r="P199" s="80">
        <f t="shared" si="189"/>
        <v>4643.4146844352754</v>
      </c>
      <c r="Q199" s="80">
        <f t="shared" si="189"/>
        <v>4717.6881442319045</v>
      </c>
      <c r="R199" s="80">
        <f t="shared" si="189"/>
        <v>4822.5543934785283</v>
      </c>
      <c r="S199" s="80">
        <f t="shared" si="189"/>
        <v>4929.7971777683979</v>
      </c>
      <c r="T199" s="80">
        <f t="shared" si="189"/>
        <v>5037.5790539198997</v>
      </c>
      <c r="U199" s="80">
        <f t="shared" si="189"/>
        <v>5147.6785996039225</v>
      </c>
      <c r="V199" s="80">
        <f t="shared" si="189"/>
        <v>5182.917420283964</v>
      </c>
      <c r="W199" s="80">
        <f t="shared" si="189"/>
        <v>5226.1286560246417</v>
      </c>
      <c r="X199" s="186">
        <f t="shared" si="189"/>
        <v>5269.7127402268979</v>
      </c>
    </row>
    <row r="200" spans="2:24" x14ac:dyDescent="0.2">
      <c r="B200" s="12"/>
      <c r="C200" s="3" t="s">
        <v>63</v>
      </c>
      <c r="D200" s="78">
        <f>+'1.1 Demanda Histórica'!U26*(D52+1)*'1.2b Proyección CNE'!T324</f>
        <v>2896.4130254904189</v>
      </c>
      <c r="E200" s="79">
        <f t="shared" ref="E200:X200" si="190">+D200*(1+E52)</f>
        <v>2947.154264665372</v>
      </c>
      <c r="F200" s="79">
        <f t="shared" si="190"/>
        <v>2947.7707220184225</v>
      </c>
      <c r="G200" s="79">
        <f t="shared" si="190"/>
        <v>2947.7782113835688</v>
      </c>
      <c r="H200" s="79">
        <f t="shared" si="190"/>
        <v>2947.7783023721663</v>
      </c>
      <c r="I200" s="79">
        <f t="shared" si="190"/>
        <v>2947.7783034775903</v>
      </c>
      <c r="J200" s="80">
        <f t="shared" si="190"/>
        <v>2947.7783034910194</v>
      </c>
      <c r="K200" s="80">
        <f t="shared" si="190"/>
        <v>2947.7783034911836</v>
      </c>
      <c r="L200" s="80">
        <f t="shared" si="190"/>
        <v>2947.7783034911836</v>
      </c>
      <c r="M200" s="80">
        <f t="shared" si="190"/>
        <v>2947.7783034911836</v>
      </c>
      <c r="N200" s="80">
        <f t="shared" si="190"/>
        <v>2947.7783034911836</v>
      </c>
      <c r="O200" s="80">
        <f t="shared" si="190"/>
        <v>2947.7783034911836</v>
      </c>
      <c r="P200" s="80">
        <f t="shared" si="190"/>
        <v>2947.7783034911836</v>
      </c>
      <c r="Q200" s="80">
        <f t="shared" si="190"/>
        <v>2947.7783034911836</v>
      </c>
      <c r="R200" s="80">
        <f t="shared" si="190"/>
        <v>2947.7783034911836</v>
      </c>
      <c r="S200" s="80">
        <f t="shared" si="190"/>
        <v>2947.7783034911836</v>
      </c>
      <c r="T200" s="80">
        <f t="shared" si="190"/>
        <v>2947.7783034911836</v>
      </c>
      <c r="U200" s="80">
        <f t="shared" si="190"/>
        <v>2947.7783034911836</v>
      </c>
      <c r="V200" s="80">
        <f t="shared" si="190"/>
        <v>2947.7783034911836</v>
      </c>
      <c r="W200" s="80">
        <f t="shared" si="190"/>
        <v>2947.7783034911836</v>
      </c>
      <c r="X200" s="186">
        <f t="shared" si="190"/>
        <v>2947.7783034911836</v>
      </c>
    </row>
    <row r="201" spans="2:24" x14ac:dyDescent="0.2">
      <c r="B201" s="12"/>
      <c r="C201" s="3" t="s">
        <v>64</v>
      </c>
      <c r="D201" s="78">
        <f>+'1.1 Demanda Histórica'!U27*(D53+1)*'1.2b Proyección CNE'!T325</f>
        <v>2489.1558641060788</v>
      </c>
      <c r="E201" s="79">
        <f t="shared" ref="E201:X201" si="191">+D201*(1+E53)</f>
        <v>2514.5271301272237</v>
      </c>
      <c r="F201" s="79">
        <f t="shared" si="191"/>
        <v>2572.4365147204217</v>
      </c>
      <c r="G201" s="79">
        <f t="shared" si="191"/>
        <v>2622.361376975698</v>
      </c>
      <c r="H201" s="79">
        <f t="shared" si="191"/>
        <v>2675.4405718289531</v>
      </c>
      <c r="I201" s="79">
        <f t="shared" si="191"/>
        <v>2727.273629182017</v>
      </c>
      <c r="J201" s="80">
        <f t="shared" si="191"/>
        <v>2779.598980426565</v>
      </c>
      <c r="K201" s="80">
        <f t="shared" si="191"/>
        <v>2831.7298480964264</v>
      </c>
      <c r="L201" s="80">
        <f t="shared" si="191"/>
        <v>2883.9375476374057</v>
      </c>
      <c r="M201" s="80">
        <f t="shared" si="191"/>
        <v>2936.1148942993354</v>
      </c>
      <c r="N201" s="80">
        <f t="shared" si="191"/>
        <v>2988.3042320432651</v>
      </c>
      <c r="O201" s="80">
        <f t="shared" si="191"/>
        <v>3040.4888326402715</v>
      </c>
      <c r="P201" s="80">
        <f t="shared" si="191"/>
        <v>3092.6753046748136</v>
      </c>
      <c r="Q201" s="80">
        <f t="shared" si="191"/>
        <v>3144.8610373870401</v>
      </c>
      <c r="R201" s="80">
        <f t="shared" si="191"/>
        <v>3197.0470621728559</v>
      </c>
      <c r="S201" s="80">
        <f t="shared" si="191"/>
        <v>3249.2329715733026</v>
      </c>
      <c r="T201" s="80">
        <f t="shared" si="191"/>
        <v>3301.4189265574059</v>
      </c>
      <c r="U201" s="80">
        <f t="shared" si="191"/>
        <v>3353.6048635334228</v>
      </c>
      <c r="V201" s="80">
        <f t="shared" si="191"/>
        <v>3405.7908076236431</v>
      </c>
      <c r="W201" s="80">
        <f t="shared" si="191"/>
        <v>3457.9767489033557</v>
      </c>
      <c r="X201" s="186">
        <f t="shared" si="191"/>
        <v>3510.1626912933693</v>
      </c>
    </row>
    <row r="202" spans="2:24" x14ac:dyDescent="0.2">
      <c r="B202" s="12"/>
      <c r="C202" s="3" t="s">
        <v>65</v>
      </c>
      <c r="D202" s="78">
        <f>+'1.1 Demanda Histórica'!U28*(D54+1)*'1.2b Proyección CNE'!T326</f>
        <v>3796.6269711520058</v>
      </c>
      <c r="E202" s="79">
        <f t="shared" ref="E202:X202" si="192">+D202*(1+E54)</f>
        <v>3902.7695363843332</v>
      </c>
      <c r="F202" s="79">
        <f t="shared" si="192"/>
        <v>3994.7834428125211</v>
      </c>
      <c r="G202" s="79">
        <f t="shared" si="192"/>
        <v>4081.8949801188282</v>
      </c>
      <c r="H202" s="79">
        <f t="shared" si="192"/>
        <v>4168.1093624282857</v>
      </c>
      <c r="I202" s="79">
        <f t="shared" si="192"/>
        <v>4255.2646895810522</v>
      </c>
      <c r="J202" s="80">
        <f t="shared" si="192"/>
        <v>4343.9486521975623</v>
      </c>
      <c r="K202" s="80">
        <f t="shared" si="192"/>
        <v>4434.3967648730331</v>
      </c>
      <c r="L202" s="80">
        <f t="shared" si="192"/>
        <v>4526.7107272275553</v>
      </c>
      <c r="M202" s="80">
        <f t="shared" si="192"/>
        <v>4620.9522301870074</v>
      </c>
      <c r="N202" s="80">
        <f t="shared" si="192"/>
        <v>4717.1690608310173</v>
      </c>
      <c r="O202" s="80">
        <f t="shared" si="192"/>
        <v>4815.4052031307201</v>
      </c>
      <c r="P202" s="80">
        <f t="shared" si="192"/>
        <v>4915.7038882731576</v>
      </c>
      <c r="Q202" s="80">
        <f t="shared" si="192"/>
        <v>5018.1086980583987</v>
      </c>
      <c r="R202" s="80">
        <f t="shared" si="192"/>
        <v>5122.6639953106323</v>
      </c>
      <c r="S202" s="80">
        <f t="shared" si="192"/>
        <v>5229.4148084604194</v>
      </c>
      <c r="T202" s="80">
        <f t="shared" si="192"/>
        <v>5338.4078898700818</v>
      </c>
      <c r="U202" s="80">
        <f t="shared" si="192"/>
        <v>5449.6878470985966</v>
      </c>
      <c r="V202" s="80">
        <f t="shared" si="192"/>
        <v>5563.3124035266292</v>
      </c>
      <c r="W202" s="80">
        <f t="shared" si="192"/>
        <v>5679.2929092631966</v>
      </c>
      <c r="X202" s="186">
        <f t="shared" si="192"/>
        <v>5797.8294371637394</v>
      </c>
    </row>
    <row r="203" spans="2:24" x14ac:dyDescent="0.2">
      <c r="B203" s="12"/>
      <c r="C203" s="3" t="s">
        <v>66</v>
      </c>
      <c r="D203" s="78">
        <f>+'1.1 Demanda Histórica'!U29*(D55+1)*'1.2b Proyección CNE'!T327</f>
        <v>11713.306460096439</v>
      </c>
      <c r="E203" s="79">
        <f t="shared" ref="E203:X203" si="193">+D203*(1+E55)</f>
        <v>12106.325129215098</v>
      </c>
      <c r="F203" s="79">
        <f t="shared" si="193"/>
        <v>12419.415963712156</v>
      </c>
      <c r="G203" s="79">
        <f t="shared" si="193"/>
        <v>12743.285736431346</v>
      </c>
      <c r="H203" s="79">
        <f t="shared" si="193"/>
        <v>13073.668427859922</v>
      </c>
      <c r="I203" s="79">
        <f t="shared" si="193"/>
        <v>13411.059347148323</v>
      </c>
      <c r="J203" s="79">
        <f t="shared" si="193"/>
        <v>13755.517547122276</v>
      </c>
      <c r="K203" s="79">
        <f t="shared" si="193"/>
        <v>14107.213953195705</v>
      </c>
      <c r="L203" s="79">
        <f t="shared" si="193"/>
        <v>14466.294811676031</v>
      </c>
      <c r="M203" s="79">
        <f t="shared" si="193"/>
        <v>14832.916667814303</v>
      </c>
      <c r="N203" s="79">
        <f t="shared" si="193"/>
        <v>15207.237506814447</v>
      </c>
      <c r="O203" s="79">
        <f t="shared" si="193"/>
        <v>15589.419100869285</v>
      </c>
      <c r="P203" s="79">
        <f t="shared" si="193"/>
        <v>15979.62651187942</v>
      </c>
      <c r="Q203" s="79">
        <f t="shared" si="193"/>
        <v>16378.028246654025</v>
      </c>
      <c r="R203" s="79">
        <f t="shared" si="193"/>
        <v>16784.796546872592</v>
      </c>
      <c r="S203" s="79">
        <f t="shared" si="193"/>
        <v>17200.106476720943</v>
      </c>
      <c r="T203" s="79">
        <f t="shared" si="193"/>
        <v>17624.139885326585</v>
      </c>
      <c r="U203" s="79">
        <f t="shared" si="193"/>
        <v>18057.070303326422</v>
      </c>
      <c r="V203" s="79">
        <f t="shared" si="193"/>
        <v>18499.122297891001</v>
      </c>
      <c r="W203" s="79">
        <f t="shared" si="193"/>
        <v>18950.340020986918</v>
      </c>
      <c r="X203" s="96">
        <f t="shared" si="193"/>
        <v>19411.501862414229</v>
      </c>
    </row>
    <row r="204" spans="2:24" x14ac:dyDescent="0.2">
      <c r="B204" s="12"/>
      <c r="C204" s="3" t="s">
        <v>67</v>
      </c>
      <c r="D204" s="78">
        <f>+'1.1 Demanda Histórica'!U30*(D56+1)*'1.2b Proyección CNE'!T328</f>
        <v>10643.276922235973</v>
      </c>
      <c r="E204" s="79">
        <f t="shared" ref="E204:X204" si="194">+D204*(1+E56)</f>
        <v>11428.445823235736</v>
      </c>
      <c r="F204" s="79">
        <f t="shared" si="194"/>
        <v>12179.291414938274</v>
      </c>
      <c r="G204" s="79">
        <f t="shared" si="194"/>
        <v>12924.552041226883</v>
      </c>
      <c r="H204" s="79">
        <f t="shared" si="194"/>
        <v>13911.064452118668</v>
      </c>
      <c r="I204" s="79">
        <f t="shared" si="194"/>
        <v>14887.453238850499</v>
      </c>
      <c r="J204" s="80">
        <f t="shared" si="194"/>
        <v>15701.327497962515</v>
      </c>
      <c r="K204" s="80">
        <f t="shared" si="194"/>
        <v>16515.995409419425</v>
      </c>
      <c r="L204" s="80">
        <f t="shared" si="194"/>
        <v>17331.479047957775</v>
      </c>
      <c r="M204" s="80">
        <f t="shared" si="194"/>
        <v>17906.042358776063</v>
      </c>
      <c r="N204" s="80">
        <f t="shared" si="194"/>
        <v>18481.457452470921</v>
      </c>
      <c r="O204" s="80">
        <f t="shared" si="194"/>
        <v>19057.742262373496</v>
      </c>
      <c r="P204" s="80">
        <f t="shared" si="194"/>
        <v>19634.915057394479</v>
      </c>
      <c r="Q204" s="80">
        <f t="shared" si="194"/>
        <v>20212.994482468283</v>
      </c>
      <c r="R204" s="80">
        <f t="shared" si="194"/>
        <v>20791.999594834946</v>
      </c>
      <c r="S204" s="80">
        <f t="shared" si="194"/>
        <v>21371.949763853245</v>
      </c>
      <c r="T204" s="80">
        <f t="shared" si="194"/>
        <v>21952.86510954631</v>
      </c>
      <c r="U204" s="80">
        <f t="shared" si="194"/>
        <v>22534.764831563607</v>
      </c>
      <c r="V204" s="80">
        <f t="shared" si="194"/>
        <v>23117.673776299831</v>
      </c>
      <c r="W204" s="80">
        <f t="shared" si="194"/>
        <v>23701.596828784266</v>
      </c>
      <c r="X204" s="186">
        <f t="shared" si="194"/>
        <v>24286.620111044744</v>
      </c>
    </row>
    <row r="205" spans="2:24" x14ac:dyDescent="0.2">
      <c r="B205" s="12"/>
      <c r="C205" s="3" t="s">
        <v>68</v>
      </c>
      <c r="D205" s="78">
        <f>+'1.1 Demanda Histórica'!U31*(D57+1)*'1.2b Proyección CNE'!T329</f>
        <v>1564.5184977160029</v>
      </c>
      <c r="E205" s="79">
        <f t="shared" ref="E205:X205" si="195">+D205*(1+E57)</f>
        <v>1643.4056856497832</v>
      </c>
      <c r="F205" s="79">
        <f t="shared" si="195"/>
        <v>1731.9770415194753</v>
      </c>
      <c r="G205" s="79">
        <f t="shared" si="195"/>
        <v>1822.2311053896699</v>
      </c>
      <c r="H205" s="79">
        <f t="shared" si="195"/>
        <v>1913.7696267959386</v>
      </c>
      <c r="I205" s="79">
        <f t="shared" si="195"/>
        <v>2006.58652595627</v>
      </c>
      <c r="J205" s="80">
        <f t="shared" si="195"/>
        <v>2100.6689008934786</v>
      </c>
      <c r="K205" s="80">
        <f t="shared" si="195"/>
        <v>2196.0130371838522</v>
      </c>
      <c r="L205" s="80">
        <f t="shared" si="195"/>
        <v>2292.6153043940567</v>
      </c>
      <c r="M205" s="80">
        <f t="shared" si="195"/>
        <v>2390.4738163712173</v>
      </c>
      <c r="N205" s="80">
        <f t="shared" si="195"/>
        <v>2489.5878344857738</v>
      </c>
      <c r="O205" s="80">
        <f t="shared" si="195"/>
        <v>2589.9578237526366</v>
      </c>
      <c r="P205" s="80">
        <f t="shared" si="195"/>
        <v>2691.5853596744873</v>
      </c>
      <c r="Q205" s="80">
        <f t="shared" si="195"/>
        <v>2794.4730798605269</v>
      </c>
      <c r="R205" s="80">
        <f t="shared" si="195"/>
        <v>2898.6246504793667</v>
      </c>
      <c r="S205" s="80">
        <f t="shared" si="195"/>
        <v>3004.044667260162</v>
      </c>
      <c r="T205" s="80">
        <f t="shared" si="195"/>
        <v>3110.7388521995135</v>
      </c>
      <c r="U205" s="80">
        <f t="shared" si="195"/>
        <v>3218.7131098260629</v>
      </c>
      <c r="V205" s="80">
        <f t="shared" si="195"/>
        <v>3327.9770900264857</v>
      </c>
      <c r="W205" s="80">
        <f t="shared" si="195"/>
        <v>3438.5300477286364</v>
      </c>
      <c r="X205" s="186">
        <f t="shared" si="195"/>
        <v>3550.416967611809</v>
      </c>
    </row>
    <row r="206" spans="2:24" x14ac:dyDescent="0.2">
      <c r="B206" s="12"/>
      <c r="C206" s="3" t="s">
        <v>69</v>
      </c>
      <c r="D206" s="78">
        <f>+'1.1 Demanda Histórica'!U32*(D58+1)*'1.2b Proyección CNE'!T330</f>
        <v>568.54102507403798</v>
      </c>
      <c r="E206" s="79">
        <f t="shared" ref="E206:X206" si="196">+D206*(1+E58)</f>
        <v>588.92759961755655</v>
      </c>
      <c r="F206" s="79">
        <f t="shared" si="196"/>
        <v>607.51968468357268</v>
      </c>
      <c r="G206" s="79">
        <f t="shared" si="196"/>
        <v>628.97147938896148</v>
      </c>
      <c r="H206" s="79">
        <f t="shared" si="196"/>
        <v>651.25097547853852</v>
      </c>
      <c r="I206" s="79">
        <f t="shared" si="196"/>
        <v>674.06335792089601</v>
      </c>
      <c r="J206" s="80">
        <f t="shared" si="196"/>
        <v>697.44541894050258</v>
      </c>
      <c r="K206" s="80">
        <f t="shared" si="196"/>
        <v>721.40408423869235</v>
      </c>
      <c r="L206" s="80">
        <f t="shared" si="196"/>
        <v>745.95410319993243</v>
      </c>
      <c r="M206" s="80">
        <f t="shared" si="196"/>
        <v>771.10862287218879</v>
      </c>
      <c r="N206" s="80">
        <f t="shared" si="196"/>
        <v>796.88161402957917</v>
      </c>
      <c r="O206" s="80">
        <f t="shared" si="196"/>
        <v>823.28725726049333</v>
      </c>
      <c r="P206" s="80">
        <f t="shared" si="196"/>
        <v>850.34010916122804</v>
      </c>
      <c r="Q206" s="80">
        <f t="shared" si="196"/>
        <v>878.05506997572752</v>
      </c>
      <c r="R206" s="80">
        <f t="shared" si="196"/>
        <v>906.44739703830214</v>
      </c>
      <c r="S206" s="80">
        <f t="shared" si="196"/>
        <v>935.53272804488324</v>
      </c>
      <c r="T206" s="80">
        <f t="shared" si="196"/>
        <v>965.32701866238494</v>
      </c>
      <c r="U206" s="80">
        <f t="shared" si="196"/>
        <v>995.84682908360514</v>
      </c>
      <c r="V206" s="80">
        <f t="shared" si="196"/>
        <v>1027.1082418148435</v>
      </c>
      <c r="W206" s="80">
        <f t="shared" si="196"/>
        <v>1059.1311433250005</v>
      </c>
      <c r="X206" s="186">
        <f t="shared" si="196"/>
        <v>1091.9224877651907</v>
      </c>
    </row>
    <row r="207" spans="2:24" x14ac:dyDescent="0.2">
      <c r="B207" s="12"/>
      <c r="C207" s="3" t="s">
        <v>70</v>
      </c>
      <c r="D207" s="78">
        <f>+'1.1 Demanda Histórica'!U33*(D59+1)*'1.2b Proyección CNE'!T331</f>
        <v>275.80622950720146</v>
      </c>
      <c r="E207" s="79">
        <f t="shared" ref="E207:X207" si="197">+D207*(1+E59)</f>
        <v>293.94155301590729</v>
      </c>
      <c r="F207" s="79">
        <f t="shared" si="197"/>
        <v>311.50941440507717</v>
      </c>
      <c r="G207" s="79">
        <f t="shared" si="197"/>
        <v>328.86761752416209</v>
      </c>
      <c r="H207" s="79">
        <f t="shared" si="197"/>
        <v>346.09913958787092</v>
      </c>
      <c r="I207" s="79">
        <f t="shared" si="197"/>
        <v>363.19434646921502</v>
      </c>
      <c r="J207" s="80">
        <f t="shared" si="197"/>
        <v>380.15208954733436</v>
      </c>
      <c r="K207" s="80">
        <f t="shared" si="197"/>
        <v>396.96904419731152</v>
      </c>
      <c r="L207" s="80">
        <f t="shared" si="197"/>
        <v>413.64236582098755</v>
      </c>
      <c r="M207" s="80">
        <f t="shared" si="197"/>
        <v>430.16900949818222</v>
      </c>
      <c r="N207" s="80">
        <f t="shared" si="197"/>
        <v>446.54590230057192</v>
      </c>
      <c r="O207" s="80">
        <f t="shared" si="197"/>
        <v>462.7698976401166</v>
      </c>
      <c r="P207" s="80">
        <f t="shared" si="197"/>
        <v>478.83778494154126</v>
      </c>
      <c r="Q207" s="80">
        <f t="shared" si="197"/>
        <v>494.74628662357003</v>
      </c>
      <c r="R207" s="80">
        <f t="shared" si="197"/>
        <v>510.49205245895115</v>
      </c>
      <c r="S207" s="80">
        <f t="shared" si="197"/>
        <v>526.07167732061396</v>
      </c>
      <c r="T207" s="80">
        <f t="shared" si="197"/>
        <v>541.48162410938198</v>
      </c>
      <c r="U207" s="80">
        <f t="shared" si="197"/>
        <v>556.71851752683722</v>
      </c>
      <c r="V207" s="80">
        <f t="shared" si="197"/>
        <v>571.77798957647258</v>
      </c>
      <c r="W207" s="80">
        <f t="shared" si="197"/>
        <v>586.65918147008949</v>
      </c>
      <c r="X207" s="186">
        <f t="shared" si="197"/>
        <v>601.34695295402423</v>
      </c>
    </row>
    <row r="208" spans="2:24" x14ac:dyDescent="0.2">
      <c r="B208" s="12"/>
      <c r="C208" s="3" t="s">
        <v>71</v>
      </c>
      <c r="D208" s="78">
        <f>+'1.1 Demanda Histórica'!U34*(D60+1)*'1.2b Proyección CNE'!T332</f>
        <v>2315.8230908638634</v>
      </c>
      <c r="E208" s="79">
        <f t="shared" ref="E208:X208" si="198">+D208*(1+E60)</f>
        <v>2452.8009904983051</v>
      </c>
      <c r="F208" s="79">
        <f t="shared" si="198"/>
        <v>2585.1199012653196</v>
      </c>
      <c r="G208" s="79">
        <f t="shared" si="198"/>
        <v>2716.3708848426577</v>
      </c>
      <c r="H208" s="79">
        <f t="shared" si="198"/>
        <v>2847.2489115185103</v>
      </c>
      <c r="I208" s="79">
        <f t="shared" si="198"/>
        <v>2977.725617824166</v>
      </c>
      <c r="J208" s="80">
        <f t="shared" si="198"/>
        <v>3107.7976221484182</v>
      </c>
      <c r="K208" s="80">
        <f t="shared" si="198"/>
        <v>3237.4551365888537</v>
      </c>
      <c r="L208" s="80">
        <f t="shared" si="198"/>
        <v>3366.6897864716707</v>
      </c>
      <c r="M208" s="80">
        <f t="shared" si="198"/>
        <v>3495.4926073625902</v>
      </c>
      <c r="N208" s="80">
        <f t="shared" si="198"/>
        <v>3623.8545523696125</v>
      </c>
      <c r="O208" s="80">
        <f t="shared" si="198"/>
        <v>3751.7663577419585</v>
      </c>
      <c r="P208" s="80">
        <f t="shared" si="198"/>
        <v>3879.2185713464492</v>
      </c>
      <c r="Q208" s="80">
        <f t="shared" si="198"/>
        <v>4006.2015437800646</v>
      </c>
      <c r="R208" s="80">
        <f t="shared" si="198"/>
        <v>4132.7054117655453</v>
      </c>
      <c r="S208" s="80">
        <f t="shared" si="198"/>
        <v>4258.720150397121</v>
      </c>
      <c r="T208" s="80">
        <f t="shared" si="198"/>
        <v>4384.2353462349611</v>
      </c>
      <c r="U208" s="80">
        <f t="shared" si="198"/>
        <v>4509.2410621907065</v>
      </c>
      <c r="V208" s="80">
        <f t="shared" si="198"/>
        <v>4633.7244386111315</v>
      </c>
      <c r="W208" s="80">
        <f t="shared" si="198"/>
        <v>4757.6829471703941</v>
      </c>
      <c r="X208" s="186">
        <f t="shared" si="198"/>
        <v>4881.0720140205894</v>
      </c>
    </row>
    <row r="209" spans="2:24" x14ac:dyDescent="0.2">
      <c r="B209" s="12"/>
      <c r="C209" s="3" t="s">
        <v>72</v>
      </c>
      <c r="D209" s="78">
        <f>+'1.1 Demanda Histórica'!U35*(D61+1)*'1.2b Proyección CNE'!T333</f>
        <v>0</v>
      </c>
      <c r="E209" s="79">
        <f t="shared" ref="E209:X209" si="199">+D209*(1+E61)</f>
        <v>0</v>
      </c>
      <c r="F209" s="79">
        <f t="shared" si="199"/>
        <v>0</v>
      </c>
      <c r="G209" s="79">
        <f t="shared" si="199"/>
        <v>0</v>
      </c>
      <c r="H209" s="79">
        <f t="shared" si="199"/>
        <v>0</v>
      </c>
      <c r="I209" s="79">
        <f t="shared" si="199"/>
        <v>0</v>
      </c>
      <c r="J209" s="80">
        <f t="shared" si="199"/>
        <v>0</v>
      </c>
      <c r="K209" s="80">
        <f t="shared" si="199"/>
        <v>0</v>
      </c>
      <c r="L209" s="80">
        <f t="shared" si="199"/>
        <v>0</v>
      </c>
      <c r="M209" s="80">
        <f t="shared" si="199"/>
        <v>0</v>
      </c>
      <c r="N209" s="80">
        <f t="shared" si="199"/>
        <v>0</v>
      </c>
      <c r="O209" s="80">
        <f t="shared" si="199"/>
        <v>0</v>
      </c>
      <c r="P209" s="80">
        <f t="shared" si="199"/>
        <v>0</v>
      </c>
      <c r="Q209" s="80">
        <f t="shared" si="199"/>
        <v>0</v>
      </c>
      <c r="R209" s="80">
        <f t="shared" si="199"/>
        <v>0</v>
      </c>
      <c r="S209" s="80">
        <f t="shared" si="199"/>
        <v>0</v>
      </c>
      <c r="T209" s="80">
        <f t="shared" si="199"/>
        <v>0</v>
      </c>
      <c r="U209" s="80">
        <f t="shared" si="199"/>
        <v>0</v>
      </c>
      <c r="V209" s="80">
        <f t="shared" si="199"/>
        <v>0</v>
      </c>
      <c r="W209" s="80">
        <f t="shared" si="199"/>
        <v>0</v>
      </c>
      <c r="X209" s="186">
        <f t="shared" si="199"/>
        <v>0</v>
      </c>
    </row>
    <row r="210" spans="2:24" x14ac:dyDescent="0.2">
      <c r="B210" s="12"/>
      <c r="C210" s="3" t="s">
        <v>73</v>
      </c>
      <c r="D210" s="78">
        <f>+'1.1 Demanda Histórica'!U36*(D62+1)*'1.2b Proyección CNE'!T334</f>
        <v>0</v>
      </c>
      <c r="E210" s="79">
        <f t="shared" ref="E210:X210" si="200">+D210*(1+E62)</f>
        <v>0</v>
      </c>
      <c r="F210" s="79">
        <f t="shared" si="200"/>
        <v>0</v>
      </c>
      <c r="G210" s="79">
        <f t="shared" si="200"/>
        <v>0</v>
      </c>
      <c r="H210" s="79">
        <f t="shared" si="200"/>
        <v>0</v>
      </c>
      <c r="I210" s="79">
        <f t="shared" si="200"/>
        <v>0</v>
      </c>
      <c r="J210" s="80">
        <f t="shared" si="200"/>
        <v>0</v>
      </c>
      <c r="K210" s="80">
        <f t="shared" si="200"/>
        <v>0</v>
      </c>
      <c r="L210" s="80">
        <f t="shared" si="200"/>
        <v>0</v>
      </c>
      <c r="M210" s="80">
        <f t="shared" si="200"/>
        <v>0</v>
      </c>
      <c r="N210" s="80">
        <f t="shared" si="200"/>
        <v>0</v>
      </c>
      <c r="O210" s="80">
        <f t="shared" si="200"/>
        <v>0</v>
      </c>
      <c r="P210" s="80">
        <f t="shared" si="200"/>
        <v>0</v>
      </c>
      <c r="Q210" s="80">
        <f t="shared" si="200"/>
        <v>0</v>
      </c>
      <c r="R210" s="80">
        <f t="shared" si="200"/>
        <v>0</v>
      </c>
      <c r="S210" s="80">
        <f t="shared" si="200"/>
        <v>0</v>
      </c>
      <c r="T210" s="80">
        <f t="shared" si="200"/>
        <v>0</v>
      </c>
      <c r="U210" s="80">
        <f t="shared" si="200"/>
        <v>0</v>
      </c>
      <c r="V210" s="80">
        <f t="shared" si="200"/>
        <v>0</v>
      </c>
      <c r="W210" s="80">
        <f t="shared" si="200"/>
        <v>0</v>
      </c>
      <c r="X210" s="186">
        <f t="shared" si="200"/>
        <v>0</v>
      </c>
    </row>
    <row r="211" spans="2:24" ht="13.5" thickBot="1" x14ac:dyDescent="0.25">
      <c r="B211" s="12"/>
      <c r="C211" s="76" t="s">
        <v>74</v>
      </c>
      <c r="D211" s="81">
        <f>+'1.1 Demanda Histórica'!U37*(D63+1)*'1.2b Proyección CNE'!T335</f>
        <v>0</v>
      </c>
      <c r="E211" s="211">
        <f t="shared" ref="E211:X211" si="201">+D211*(1+E63)</f>
        <v>0</v>
      </c>
      <c r="F211" s="211">
        <f t="shared" si="201"/>
        <v>0</v>
      </c>
      <c r="G211" s="211">
        <f t="shared" si="201"/>
        <v>0</v>
      </c>
      <c r="H211" s="211">
        <f t="shared" si="201"/>
        <v>0</v>
      </c>
      <c r="I211" s="211">
        <f t="shared" si="201"/>
        <v>0</v>
      </c>
      <c r="J211" s="212">
        <f t="shared" si="201"/>
        <v>0</v>
      </c>
      <c r="K211" s="212">
        <f t="shared" si="201"/>
        <v>0</v>
      </c>
      <c r="L211" s="212">
        <f t="shared" si="201"/>
        <v>0</v>
      </c>
      <c r="M211" s="212">
        <f t="shared" si="201"/>
        <v>0</v>
      </c>
      <c r="N211" s="212">
        <f t="shared" si="201"/>
        <v>0</v>
      </c>
      <c r="O211" s="212">
        <f t="shared" si="201"/>
        <v>0</v>
      </c>
      <c r="P211" s="212">
        <f t="shared" si="201"/>
        <v>0</v>
      </c>
      <c r="Q211" s="212">
        <f t="shared" si="201"/>
        <v>0</v>
      </c>
      <c r="R211" s="212">
        <f t="shared" si="201"/>
        <v>0</v>
      </c>
      <c r="S211" s="212">
        <f t="shared" si="201"/>
        <v>0</v>
      </c>
      <c r="T211" s="212">
        <f t="shared" si="201"/>
        <v>0</v>
      </c>
      <c r="U211" s="212">
        <f t="shared" si="201"/>
        <v>0</v>
      </c>
      <c r="V211" s="212">
        <f t="shared" si="201"/>
        <v>0</v>
      </c>
      <c r="W211" s="212">
        <f t="shared" si="201"/>
        <v>0</v>
      </c>
      <c r="X211" s="213">
        <f t="shared" si="201"/>
        <v>0</v>
      </c>
    </row>
    <row r="212" spans="2:24" ht="13.5" thickBot="1" x14ac:dyDescent="0.25">
      <c r="B212" s="12"/>
      <c r="C212" s="21" t="s">
        <v>75</v>
      </c>
      <c r="D212" s="81">
        <f t="shared" ref="D212:X212" si="202">+SUM(D188:D211)</f>
        <v>761805.83434903389</v>
      </c>
      <c r="E212" s="81">
        <f t="shared" si="202"/>
        <v>778867.06027405616</v>
      </c>
      <c r="F212" s="81">
        <f t="shared" si="202"/>
        <v>796919.72180526343</v>
      </c>
      <c r="G212" s="81">
        <f t="shared" si="202"/>
        <v>815701.82206566527</v>
      </c>
      <c r="H212" s="81">
        <f t="shared" si="202"/>
        <v>834533.6096399785</v>
      </c>
      <c r="I212" s="81">
        <f t="shared" si="202"/>
        <v>853691.83808931126</v>
      </c>
      <c r="J212" s="81">
        <f t="shared" si="202"/>
        <v>872765.33681754279</v>
      </c>
      <c r="K212" s="81">
        <f t="shared" si="202"/>
        <v>892031.99288125511</v>
      </c>
      <c r="L212" s="81">
        <f t="shared" si="202"/>
        <v>911453.48832397116</v>
      </c>
      <c r="M212" s="81">
        <f t="shared" si="202"/>
        <v>930824.03765559825</v>
      </c>
      <c r="N212" s="81">
        <f t="shared" si="202"/>
        <v>950380.18968962564</v>
      </c>
      <c r="O212" s="81">
        <f t="shared" si="202"/>
        <v>970123.04237445025</v>
      </c>
      <c r="P212" s="81">
        <f t="shared" si="202"/>
        <v>990061.37073426438</v>
      </c>
      <c r="Q212" s="81">
        <f t="shared" si="202"/>
        <v>1010193.8112774675</v>
      </c>
      <c r="R212" s="81">
        <f t="shared" si="202"/>
        <v>1030555.9863434408</v>
      </c>
      <c r="S212" s="81">
        <f t="shared" si="202"/>
        <v>1051123.9654420246</v>
      </c>
      <c r="T212" s="81">
        <f t="shared" si="202"/>
        <v>1071900.159374661</v>
      </c>
      <c r="U212" s="81">
        <f t="shared" si="202"/>
        <v>1092890.4807174464</v>
      </c>
      <c r="V212" s="81">
        <f t="shared" si="202"/>
        <v>1114023.0700989014</v>
      </c>
      <c r="W212" s="81">
        <f t="shared" si="202"/>
        <v>1135381.8187080366</v>
      </c>
      <c r="X212" s="81">
        <f t="shared" si="202"/>
        <v>1156977.5364277037</v>
      </c>
    </row>
    <row r="215" spans="2:24" x14ac:dyDescent="0.2">
      <c r="B215" s="12" t="s">
        <v>156</v>
      </c>
    </row>
    <row r="216" spans="2:24" ht="13.5" thickBot="1" x14ac:dyDescent="0.25">
      <c r="B216" s="12"/>
    </row>
    <row r="217" spans="2:24" ht="13.5" thickBot="1" x14ac:dyDescent="0.25">
      <c r="B217" s="12"/>
      <c r="C217" s="106" t="s">
        <v>40</v>
      </c>
      <c r="D217" s="128">
        <f t="shared" ref="D217:X217" si="203">+D187</f>
        <v>2024</v>
      </c>
      <c r="E217" s="129">
        <f t="shared" si="203"/>
        <v>2025</v>
      </c>
      <c r="F217" s="129">
        <f t="shared" si="203"/>
        <v>2026</v>
      </c>
      <c r="G217" s="129">
        <f t="shared" si="203"/>
        <v>2027</v>
      </c>
      <c r="H217" s="129">
        <f t="shared" si="203"/>
        <v>2028</v>
      </c>
      <c r="I217" s="129">
        <f t="shared" si="203"/>
        <v>2029</v>
      </c>
      <c r="J217" s="129">
        <f t="shared" si="203"/>
        <v>2030</v>
      </c>
      <c r="K217" s="129">
        <f t="shared" si="203"/>
        <v>2031</v>
      </c>
      <c r="L217" s="129">
        <f t="shared" si="203"/>
        <v>2032</v>
      </c>
      <c r="M217" s="129">
        <f t="shared" si="203"/>
        <v>2033</v>
      </c>
      <c r="N217" s="129">
        <f t="shared" si="203"/>
        <v>2034</v>
      </c>
      <c r="O217" s="129">
        <f t="shared" si="203"/>
        <v>2035</v>
      </c>
      <c r="P217" s="129">
        <f t="shared" si="203"/>
        <v>2036</v>
      </c>
      <c r="Q217" s="129">
        <f t="shared" si="203"/>
        <v>2037</v>
      </c>
      <c r="R217" s="129">
        <f t="shared" si="203"/>
        <v>2038</v>
      </c>
      <c r="S217" s="129">
        <f t="shared" si="203"/>
        <v>2039</v>
      </c>
      <c r="T217" s="129">
        <f t="shared" si="203"/>
        <v>2040</v>
      </c>
      <c r="U217" s="129">
        <f t="shared" si="203"/>
        <v>2041</v>
      </c>
      <c r="V217" s="129">
        <f t="shared" si="203"/>
        <v>2042</v>
      </c>
      <c r="W217" s="129">
        <f t="shared" si="203"/>
        <v>2043</v>
      </c>
      <c r="X217" s="185">
        <f t="shared" si="203"/>
        <v>2044</v>
      </c>
    </row>
    <row r="218" spans="2:24" x14ac:dyDescent="0.2">
      <c r="B218" s="12"/>
      <c r="C218" s="3" t="s">
        <v>48</v>
      </c>
      <c r="D218" s="78">
        <f>+'1.1 Demanda Histórica'!U11*(D40+1)*'1.2b Proyección CNE'!X312</f>
        <v>21669.573377166897</v>
      </c>
      <c r="E218" s="79">
        <f t="shared" ref="E218:X218" si="204">+D218*(1+E40)</f>
        <v>21877.954948856452</v>
      </c>
      <c r="F218" s="79">
        <f t="shared" si="204"/>
        <v>22126.64270250273</v>
      </c>
      <c r="G218" s="79">
        <f t="shared" si="204"/>
        <v>22364.352328026274</v>
      </c>
      <c r="H218" s="79">
        <f t="shared" si="204"/>
        <v>22600.387957139043</v>
      </c>
      <c r="I218" s="79">
        <f t="shared" si="204"/>
        <v>22839.249776817851</v>
      </c>
      <c r="J218" s="80">
        <f t="shared" si="204"/>
        <v>23082.379674230167</v>
      </c>
      <c r="K218" s="80">
        <f t="shared" si="204"/>
        <v>23330.370463999865</v>
      </c>
      <c r="L218" s="80">
        <f t="shared" si="204"/>
        <v>23583.484554530554</v>
      </c>
      <c r="M218" s="80">
        <f t="shared" si="204"/>
        <v>23841.886024587264</v>
      </c>
      <c r="N218" s="80">
        <f t="shared" si="204"/>
        <v>24105.7043499172</v>
      </c>
      <c r="O218" s="80">
        <f t="shared" si="204"/>
        <v>24375.05966034294</v>
      </c>
      <c r="P218" s="80">
        <f t="shared" si="204"/>
        <v>24650.07035123344</v>
      </c>
      <c r="Q218" s="80">
        <f t="shared" si="204"/>
        <v>24930.855878676015</v>
      </c>
      <c r="R218" s="80">
        <f t="shared" si="204"/>
        <v>25217.537869828342</v>
      </c>
      <c r="S218" s="80">
        <f t="shared" si="204"/>
        <v>25510.239785520371</v>
      </c>
      <c r="T218" s="80">
        <f t="shared" si="204"/>
        <v>25809.089815990239</v>
      </c>
      <c r="U218" s="80">
        <f t="shared" si="204"/>
        <v>26114.210271072629</v>
      </c>
      <c r="V218" s="80">
        <f t="shared" si="204"/>
        <v>26425.759424129537</v>
      </c>
      <c r="W218" s="80">
        <f t="shared" si="204"/>
        <v>26743.768393584138</v>
      </c>
      <c r="X218" s="186">
        <f t="shared" si="204"/>
        <v>27068.785772901083</v>
      </c>
    </row>
    <row r="219" spans="2:24" x14ac:dyDescent="0.2">
      <c r="B219" s="12"/>
      <c r="C219" s="3" t="s">
        <v>50</v>
      </c>
      <c r="D219" s="78">
        <f>+'1.1 Demanda Histórica'!U13*(D41+1)*'1.2b Proyección CNE'!X313</f>
        <v>0</v>
      </c>
      <c r="E219" s="79">
        <f t="shared" ref="E219:X219" si="205">+D219*(1+E41)</f>
        <v>0</v>
      </c>
      <c r="F219" s="79">
        <f t="shared" si="205"/>
        <v>0</v>
      </c>
      <c r="G219" s="79">
        <f t="shared" si="205"/>
        <v>0</v>
      </c>
      <c r="H219" s="79">
        <f t="shared" si="205"/>
        <v>0</v>
      </c>
      <c r="I219" s="79">
        <f t="shared" si="205"/>
        <v>0</v>
      </c>
      <c r="J219" s="80">
        <f t="shared" si="205"/>
        <v>0</v>
      </c>
      <c r="K219" s="80">
        <f t="shared" si="205"/>
        <v>0</v>
      </c>
      <c r="L219" s="80">
        <f t="shared" si="205"/>
        <v>0</v>
      </c>
      <c r="M219" s="80">
        <f t="shared" si="205"/>
        <v>0</v>
      </c>
      <c r="N219" s="80">
        <f t="shared" si="205"/>
        <v>0</v>
      </c>
      <c r="O219" s="80">
        <f t="shared" si="205"/>
        <v>0</v>
      </c>
      <c r="P219" s="80">
        <f t="shared" si="205"/>
        <v>0</v>
      </c>
      <c r="Q219" s="80">
        <f t="shared" si="205"/>
        <v>0</v>
      </c>
      <c r="R219" s="80">
        <f t="shared" si="205"/>
        <v>0</v>
      </c>
      <c r="S219" s="80">
        <f t="shared" si="205"/>
        <v>0</v>
      </c>
      <c r="T219" s="80">
        <f t="shared" si="205"/>
        <v>0</v>
      </c>
      <c r="U219" s="80">
        <f t="shared" si="205"/>
        <v>0</v>
      </c>
      <c r="V219" s="80">
        <f t="shared" si="205"/>
        <v>0</v>
      </c>
      <c r="W219" s="80">
        <f t="shared" si="205"/>
        <v>0</v>
      </c>
      <c r="X219" s="186">
        <f t="shared" si="205"/>
        <v>0</v>
      </c>
    </row>
    <row r="220" spans="2:24" x14ac:dyDescent="0.2">
      <c r="B220" s="12"/>
      <c r="C220" s="3" t="s">
        <v>51</v>
      </c>
      <c r="D220" s="78">
        <f>+'1.1 Demanda Histórica'!U14*(D42+1)*'1.2b Proyección CNE'!X314</f>
        <v>0</v>
      </c>
      <c r="E220" s="79">
        <f t="shared" ref="E220:X220" si="206">+D220*(1+E42)</f>
        <v>0</v>
      </c>
      <c r="F220" s="79">
        <f t="shared" si="206"/>
        <v>0</v>
      </c>
      <c r="G220" s="79">
        <f t="shared" si="206"/>
        <v>0</v>
      </c>
      <c r="H220" s="79">
        <f t="shared" si="206"/>
        <v>0</v>
      </c>
      <c r="I220" s="79">
        <f t="shared" si="206"/>
        <v>0</v>
      </c>
      <c r="J220" s="80">
        <f t="shared" si="206"/>
        <v>0</v>
      </c>
      <c r="K220" s="80">
        <f t="shared" si="206"/>
        <v>0</v>
      </c>
      <c r="L220" s="80">
        <f t="shared" si="206"/>
        <v>0</v>
      </c>
      <c r="M220" s="80">
        <f t="shared" si="206"/>
        <v>0</v>
      </c>
      <c r="N220" s="80">
        <f t="shared" si="206"/>
        <v>0</v>
      </c>
      <c r="O220" s="80">
        <f t="shared" si="206"/>
        <v>0</v>
      </c>
      <c r="P220" s="80">
        <f t="shared" si="206"/>
        <v>0</v>
      </c>
      <c r="Q220" s="80">
        <f t="shared" si="206"/>
        <v>0</v>
      </c>
      <c r="R220" s="80">
        <f t="shared" si="206"/>
        <v>0</v>
      </c>
      <c r="S220" s="80">
        <f t="shared" si="206"/>
        <v>0</v>
      </c>
      <c r="T220" s="80">
        <f t="shared" si="206"/>
        <v>0</v>
      </c>
      <c r="U220" s="80">
        <f t="shared" si="206"/>
        <v>0</v>
      </c>
      <c r="V220" s="80">
        <f t="shared" si="206"/>
        <v>0</v>
      </c>
      <c r="W220" s="80">
        <f t="shared" si="206"/>
        <v>0</v>
      </c>
      <c r="X220" s="186">
        <f t="shared" si="206"/>
        <v>0</v>
      </c>
    </row>
    <row r="221" spans="2:24" x14ac:dyDescent="0.2">
      <c r="B221" s="12"/>
      <c r="C221" s="13" t="s">
        <v>52</v>
      </c>
      <c r="D221" s="78">
        <f>+('1.1 Demanda Histórica'!U15+'1.1 Demanda Histórica'!U16)*(D43+1)*'1.2b Proyección CNE'!X315</f>
        <v>242667.70581335726</v>
      </c>
      <c r="E221" s="79">
        <f t="shared" ref="E221:X221" si="207">+D221*(1+E43)</f>
        <v>244267.53596119242</v>
      </c>
      <c r="F221" s="79">
        <f t="shared" si="207"/>
        <v>246914.59719134853</v>
      </c>
      <c r="G221" s="79">
        <f t="shared" si="207"/>
        <v>249688.6627098344</v>
      </c>
      <c r="H221" s="79">
        <f t="shared" si="207"/>
        <v>252518.51378608769</v>
      </c>
      <c r="I221" s="79">
        <f t="shared" si="207"/>
        <v>255408.39295636202</v>
      </c>
      <c r="J221" s="80">
        <f t="shared" si="207"/>
        <v>258358.80602225778</v>
      </c>
      <c r="K221" s="80">
        <f t="shared" si="207"/>
        <v>261371.21702576964</v>
      </c>
      <c r="L221" s="80">
        <f t="shared" si="207"/>
        <v>264446.87862059852</v>
      </c>
      <c r="M221" s="80">
        <f t="shared" si="207"/>
        <v>267587.13167538692</v>
      </c>
      <c r="N221" s="80">
        <f t="shared" si="207"/>
        <v>270793.32939234731</v>
      </c>
      <c r="O221" s="80">
        <f t="shared" si="207"/>
        <v>274066.85741070966</v>
      </c>
      <c r="P221" s="80">
        <f t="shared" si="207"/>
        <v>277409.1295472671</v>
      </c>
      <c r="Q221" s="80">
        <f t="shared" si="207"/>
        <v>280821.58912573673</v>
      </c>
      <c r="R221" s="80">
        <f t="shared" si="207"/>
        <v>284305.71146042558</v>
      </c>
      <c r="S221" s="80">
        <f t="shared" si="207"/>
        <v>287862.99604133214</v>
      </c>
      <c r="T221" s="80">
        <f t="shared" si="207"/>
        <v>291495.00047451927</v>
      </c>
      <c r="U221" s="80">
        <f t="shared" si="207"/>
        <v>295203.21111309424</v>
      </c>
      <c r="V221" s="80">
        <f t="shared" si="207"/>
        <v>298989.55146486062</v>
      </c>
      <c r="W221" s="80">
        <f t="shared" si="207"/>
        <v>302854.39968383563</v>
      </c>
      <c r="X221" s="186">
        <f t="shared" si="207"/>
        <v>306804.42306232394</v>
      </c>
    </row>
    <row r="222" spans="2:24" x14ac:dyDescent="0.2">
      <c r="B222" s="12"/>
      <c r="C222" s="3" t="s">
        <v>54</v>
      </c>
      <c r="D222" s="78">
        <f>+'1.1 Demanda Histórica'!U17*(D44+1)*'1.2b Proyección CNE'!X316</f>
        <v>595.02408753169527</v>
      </c>
      <c r="E222" s="79">
        <f t="shared" ref="E222:X222" si="208">+D222*(1+E44)</f>
        <v>612.05431040467272</v>
      </c>
      <c r="F222" s="79">
        <f t="shared" si="208"/>
        <v>624.66827373888771</v>
      </c>
      <c r="G222" s="79">
        <f t="shared" si="208"/>
        <v>637.29767560540063</v>
      </c>
      <c r="H222" s="79">
        <f t="shared" si="208"/>
        <v>649.92710214026897</v>
      </c>
      <c r="I222" s="79">
        <f t="shared" si="208"/>
        <v>662.55652871455425</v>
      </c>
      <c r="J222" s="80">
        <f t="shared" si="208"/>
        <v>675.18595528890251</v>
      </c>
      <c r="K222" s="80">
        <f t="shared" si="208"/>
        <v>687.81538186325076</v>
      </c>
      <c r="L222" s="80">
        <f t="shared" si="208"/>
        <v>700.44480843759845</v>
      </c>
      <c r="M222" s="80">
        <f t="shared" si="208"/>
        <v>713.07423501194705</v>
      </c>
      <c r="N222" s="80">
        <f t="shared" si="208"/>
        <v>725.70366158629565</v>
      </c>
      <c r="O222" s="80">
        <f t="shared" si="208"/>
        <v>738.33308816064357</v>
      </c>
      <c r="P222" s="80">
        <f t="shared" si="208"/>
        <v>750.96251473499149</v>
      </c>
      <c r="Q222" s="80">
        <f t="shared" si="208"/>
        <v>763.59194130933997</v>
      </c>
      <c r="R222" s="80">
        <f t="shared" si="208"/>
        <v>776.22136788368766</v>
      </c>
      <c r="S222" s="80">
        <f t="shared" si="208"/>
        <v>788.85079445803615</v>
      </c>
      <c r="T222" s="80">
        <f t="shared" si="208"/>
        <v>801.48022103238475</v>
      </c>
      <c r="U222" s="80">
        <f t="shared" si="208"/>
        <v>814.10964760673232</v>
      </c>
      <c r="V222" s="80">
        <f t="shared" si="208"/>
        <v>826.73907418108081</v>
      </c>
      <c r="W222" s="80">
        <f t="shared" si="208"/>
        <v>839.36850075542895</v>
      </c>
      <c r="X222" s="186">
        <f t="shared" si="208"/>
        <v>851.99792732977687</v>
      </c>
    </row>
    <row r="223" spans="2:24" x14ac:dyDescent="0.2">
      <c r="B223" s="12"/>
      <c r="C223" s="3" t="s">
        <v>55</v>
      </c>
      <c r="D223" s="78">
        <f>+'1.1 Demanda Histórica'!U18*(D45+1)*'1.2b Proyección CNE'!X317</f>
        <v>3672.7583642406134</v>
      </c>
      <c r="E223" s="79">
        <f t="shared" ref="E223:X223" si="209">+D223*(1+E45)</f>
        <v>3691.8556745713154</v>
      </c>
      <c r="F223" s="79">
        <f t="shared" si="209"/>
        <v>3726.9615933340601</v>
      </c>
      <c r="G223" s="79">
        <f t="shared" si="209"/>
        <v>3767.3813535219092</v>
      </c>
      <c r="H223" s="79">
        <f t="shared" si="209"/>
        <v>3808.6139423132913</v>
      </c>
      <c r="I223" s="79">
        <f t="shared" si="209"/>
        <v>3850.7211755246067</v>
      </c>
      <c r="J223" s="80">
        <f t="shared" si="209"/>
        <v>3893.7104230966634</v>
      </c>
      <c r="K223" s="80">
        <f t="shared" si="209"/>
        <v>3937.6030169499563</v>
      </c>
      <c r="L223" s="80">
        <f t="shared" si="209"/>
        <v>3982.4172089905737</v>
      </c>
      <c r="M223" s="80">
        <f t="shared" si="209"/>
        <v>4028.1725364585968</v>
      </c>
      <c r="N223" s="80">
        <f t="shared" si="209"/>
        <v>4074.8887163038557</v>
      </c>
      <c r="O223" s="80">
        <f t="shared" si="209"/>
        <v>4122.5859381018863</v>
      </c>
      <c r="P223" s="80">
        <f t="shared" si="209"/>
        <v>4171.284801992002</v>
      </c>
      <c r="Q223" s="80">
        <f t="shared" si="209"/>
        <v>4221.0063380467618</v>
      </c>
      <c r="R223" s="80">
        <f t="shared" si="209"/>
        <v>4271.7720424599056</v>
      </c>
      <c r="S223" s="80">
        <f t="shared" si="209"/>
        <v>4323.6037636810388</v>
      </c>
      <c r="T223" s="80">
        <f t="shared" si="209"/>
        <v>4376.5241969375238</v>
      </c>
      <c r="U223" s="80">
        <f t="shared" si="209"/>
        <v>4430.5549992882197</v>
      </c>
      <c r="V223" s="80">
        <f t="shared" si="209"/>
        <v>4485.7241972794318</v>
      </c>
      <c r="W223" s="80">
        <f t="shared" si="209"/>
        <v>4542.0373011873553</v>
      </c>
      <c r="X223" s="186">
        <f t="shared" si="209"/>
        <v>4599.5914560119627</v>
      </c>
    </row>
    <row r="224" spans="2:24" x14ac:dyDescent="0.2">
      <c r="B224" s="12"/>
      <c r="C224" s="3" t="s">
        <v>57</v>
      </c>
      <c r="D224" s="78">
        <f>+('1.1 Demanda Histórica'!U20)*(D46+1)*'1.2b Proyección CNE'!X318</f>
        <v>183099.24044503065</v>
      </c>
      <c r="E224" s="79">
        <f t="shared" ref="E224:X224" si="210">+D224*(1+E46)</f>
        <v>188568.80950353754</v>
      </c>
      <c r="F224" s="79">
        <f t="shared" si="210"/>
        <v>194014.67309762959</v>
      </c>
      <c r="G224" s="79">
        <f t="shared" si="210"/>
        <v>199805.51447898912</v>
      </c>
      <c r="H224" s="79">
        <f t="shared" si="210"/>
        <v>205482.41519684554</v>
      </c>
      <c r="I224" s="79">
        <f t="shared" si="210"/>
        <v>211242.14393328794</v>
      </c>
      <c r="J224" s="80">
        <f t="shared" si="210"/>
        <v>217032.41674825925</v>
      </c>
      <c r="K224" s="80">
        <f t="shared" si="210"/>
        <v>222855.10504166674</v>
      </c>
      <c r="L224" s="80">
        <f t="shared" si="210"/>
        <v>228720.8506697366</v>
      </c>
      <c r="M224" s="80">
        <f t="shared" si="210"/>
        <v>234622.64794403099</v>
      </c>
      <c r="N224" s="80">
        <f t="shared" si="210"/>
        <v>240565.2798742757</v>
      </c>
      <c r="O224" s="80">
        <f t="shared" si="210"/>
        <v>246548.13129825194</v>
      </c>
      <c r="P224" s="80">
        <f t="shared" si="210"/>
        <v>252572.35367832161</v>
      </c>
      <c r="Q224" s="80">
        <f t="shared" si="210"/>
        <v>258638.88118915254</v>
      </c>
      <c r="R224" s="80">
        <f t="shared" si="210"/>
        <v>264748.49002620392</v>
      </c>
      <c r="S224" s="80">
        <f t="shared" si="210"/>
        <v>270902.15496175643</v>
      </c>
      <c r="T224" s="80">
        <f t="shared" si="210"/>
        <v>277100.78077121178</v>
      </c>
      <c r="U224" s="80">
        <f t="shared" si="210"/>
        <v>283345.27227875381</v>
      </c>
      <c r="V224" s="80">
        <f t="shared" si="210"/>
        <v>289636.78591708129</v>
      </c>
      <c r="W224" s="80">
        <f t="shared" si="210"/>
        <v>295975.54811721994</v>
      </c>
      <c r="X224" s="186">
        <f t="shared" si="210"/>
        <v>302365.57261945622</v>
      </c>
    </row>
    <row r="225" spans="2:24" x14ac:dyDescent="0.2">
      <c r="B225" s="12"/>
      <c r="C225" s="3" t="s">
        <v>58</v>
      </c>
      <c r="D225" s="78">
        <v>0</v>
      </c>
      <c r="E225" s="79">
        <f t="shared" ref="E225:X225" si="211">+D225*(1+E47)</f>
        <v>0</v>
      </c>
      <c r="F225" s="79">
        <f t="shared" si="211"/>
        <v>0</v>
      </c>
      <c r="G225" s="79">
        <f t="shared" si="211"/>
        <v>0</v>
      </c>
      <c r="H225" s="79">
        <f t="shared" si="211"/>
        <v>0</v>
      </c>
      <c r="I225" s="79">
        <f t="shared" si="211"/>
        <v>0</v>
      </c>
      <c r="J225" s="80">
        <f t="shared" si="211"/>
        <v>0</v>
      </c>
      <c r="K225" s="80">
        <f t="shared" si="211"/>
        <v>0</v>
      </c>
      <c r="L225" s="80">
        <f t="shared" si="211"/>
        <v>0</v>
      </c>
      <c r="M225" s="80">
        <f t="shared" si="211"/>
        <v>0</v>
      </c>
      <c r="N225" s="80">
        <f t="shared" si="211"/>
        <v>0</v>
      </c>
      <c r="O225" s="80">
        <f t="shared" si="211"/>
        <v>0</v>
      </c>
      <c r="P225" s="80">
        <f t="shared" si="211"/>
        <v>0</v>
      </c>
      <c r="Q225" s="80">
        <f t="shared" si="211"/>
        <v>0</v>
      </c>
      <c r="R225" s="80">
        <f t="shared" si="211"/>
        <v>0</v>
      </c>
      <c r="S225" s="80">
        <f t="shared" si="211"/>
        <v>0</v>
      </c>
      <c r="T225" s="80">
        <f t="shared" si="211"/>
        <v>0</v>
      </c>
      <c r="U225" s="80">
        <f t="shared" si="211"/>
        <v>0</v>
      </c>
      <c r="V225" s="80">
        <f t="shared" si="211"/>
        <v>0</v>
      </c>
      <c r="W225" s="80">
        <f t="shared" si="211"/>
        <v>0</v>
      </c>
      <c r="X225" s="186">
        <f t="shared" si="211"/>
        <v>0</v>
      </c>
    </row>
    <row r="226" spans="2:24" x14ac:dyDescent="0.2">
      <c r="B226" s="12"/>
      <c r="C226" s="3" t="s">
        <v>59</v>
      </c>
      <c r="D226" s="78">
        <f>+'1.1 Demanda Histórica'!U22*(D48+1)*'1.2b Proyección CNE'!X320</f>
        <v>0</v>
      </c>
      <c r="E226" s="79">
        <f t="shared" ref="E226:X226" si="212">+D226*(1+E48)</f>
        <v>0</v>
      </c>
      <c r="F226" s="79">
        <f t="shared" si="212"/>
        <v>0</v>
      </c>
      <c r="G226" s="79">
        <f t="shared" si="212"/>
        <v>0</v>
      </c>
      <c r="H226" s="79">
        <f t="shared" si="212"/>
        <v>0</v>
      </c>
      <c r="I226" s="79">
        <f t="shared" si="212"/>
        <v>0</v>
      </c>
      <c r="J226" s="80">
        <f t="shared" si="212"/>
        <v>0</v>
      </c>
      <c r="K226" s="80">
        <f t="shared" si="212"/>
        <v>0</v>
      </c>
      <c r="L226" s="80">
        <f t="shared" si="212"/>
        <v>0</v>
      </c>
      <c r="M226" s="80">
        <f t="shared" si="212"/>
        <v>0</v>
      </c>
      <c r="N226" s="80">
        <f t="shared" si="212"/>
        <v>0</v>
      </c>
      <c r="O226" s="80">
        <f t="shared" si="212"/>
        <v>0</v>
      </c>
      <c r="P226" s="80">
        <f t="shared" si="212"/>
        <v>0</v>
      </c>
      <c r="Q226" s="80">
        <f t="shared" si="212"/>
        <v>0</v>
      </c>
      <c r="R226" s="80">
        <f t="shared" si="212"/>
        <v>0</v>
      </c>
      <c r="S226" s="80">
        <f t="shared" si="212"/>
        <v>0</v>
      </c>
      <c r="T226" s="80">
        <f t="shared" si="212"/>
        <v>0</v>
      </c>
      <c r="U226" s="80">
        <f t="shared" si="212"/>
        <v>0</v>
      </c>
      <c r="V226" s="80">
        <f t="shared" si="212"/>
        <v>0</v>
      </c>
      <c r="W226" s="80">
        <f t="shared" si="212"/>
        <v>0</v>
      </c>
      <c r="X226" s="186">
        <f t="shared" si="212"/>
        <v>0</v>
      </c>
    </row>
    <row r="227" spans="2:24" x14ac:dyDescent="0.2">
      <c r="B227" s="12"/>
      <c r="C227" s="3" t="s">
        <v>60</v>
      </c>
      <c r="D227" s="78">
        <f>+'1.1 Demanda Histórica'!U23*(D49+1)*'1.2b Proyección CNE'!X321</f>
        <v>14575.375999196453</v>
      </c>
      <c r="E227" s="79">
        <f t="shared" ref="E227:X227" si="213">+D227*(1+E49)</f>
        <v>15049.27785865148</v>
      </c>
      <c r="F227" s="79">
        <f t="shared" si="213"/>
        <v>15548.94021459145</v>
      </c>
      <c r="G227" s="79">
        <f t="shared" si="213"/>
        <v>16054.100617918879</v>
      </c>
      <c r="H227" s="79">
        <f t="shared" si="213"/>
        <v>16562.513049945384</v>
      </c>
      <c r="I227" s="79">
        <f t="shared" si="213"/>
        <v>17074.423504205821</v>
      </c>
      <c r="J227" s="80">
        <f t="shared" si="213"/>
        <v>17589.861442720347</v>
      </c>
      <c r="K227" s="80">
        <f t="shared" si="213"/>
        <v>18108.912179168354</v>
      </c>
      <c r="L227" s="80">
        <f t="shared" si="213"/>
        <v>18631.648709308574</v>
      </c>
      <c r="M227" s="80">
        <f t="shared" si="213"/>
        <v>19158.149169401906</v>
      </c>
      <c r="N227" s="80">
        <f t="shared" si="213"/>
        <v>19688.492414431137</v>
      </c>
      <c r="O227" s="80">
        <f t="shared" si="213"/>
        <v>20222.759189574776</v>
      </c>
      <c r="P227" s="80">
        <f t="shared" si="213"/>
        <v>20761.031881999632</v>
      </c>
      <c r="Q227" s="80">
        <f t="shared" si="213"/>
        <v>21303.394598326024</v>
      </c>
      <c r="R227" s="80">
        <f t="shared" si="213"/>
        <v>21849.933309355838</v>
      </c>
      <c r="S227" s="80">
        <f t="shared" si="213"/>
        <v>22400.735394685678</v>
      </c>
      <c r="T227" s="80">
        <f t="shared" si="213"/>
        <v>22955.891620472576</v>
      </c>
      <c r="U227" s="80">
        <f t="shared" si="213"/>
        <v>23515.488600874458</v>
      </c>
      <c r="V227" s="80">
        <f t="shared" si="213"/>
        <v>24079.6384238588</v>
      </c>
      <c r="W227" s="80">
        <f t="shared" si="213"/>
        <v>24648.363126948585</v>
      </c>
      <c r="X227" s="186">
        <f t="shared" si="213"/>
        <v>25222.05122699741</v>
      </c>
    </row>
    <row r="228" spans="2:24" x14ac:dyDescent="0.2">
      <c r="B228" s="12"/>
      <c r="C228" s="3" t="s">
        <v>61</v>
      </c>
      <c r="D228" s="78">
        <f>+'1.1 Demanda Histórica'!U24*(D50+1)*'1.2b Proyección CNE'!X322</f>
        <v>36403.513141475196</v>
      </c>
      <c r="E228" s="79">
        <f t="shared" ref="E228:X228" si="214">+D228*(1+E50)</f>
        <v>38330.936872028062</v>
      </c>
      <c r="F228" s="79">
        <f t="shared" si="214"/>
        <v>40272.316057006261</v>
      </c>
      <c r="G228" s="79">
        <f t="shared" si="214"/>
        <v>42218.574004272588</v>
      </c>
      <c r="H228" s="79">
        <f t="shared" si="214"/>
        <v>44168.94898125629</v>
      </c>
      <c r="I228" s="79">
        <f t="shared" si="214"/>
        <v>46125.201636774349</v>
      </c>
      <c r="J228" s="80">
        <f t="shared" si="214"/>
        <v>48087.888542472996</v>
      </c>
      <c r="K228" s="80">
        <f t="shared" si="214"/>
        <v>50057.367301800608</v>
      </c>
      <c r="L228" s="80">
        <f t="shared" si="214"/>
        <v>52033.853121166234</v>
      </c>
      <c r="M228" s="80">
        <f t="shared" si="214"/>
        <v>54017.524886767584</v>
      </c>
      <c r="N228" s="80">
        <f t="shared" si="214"/>
        <v>56008.544928041199</v>
      </c>
      <c r="O228" s="80">
        <f t="shared" si="214"/>
        <v>58007.072225919452</v>
      </c>
      <c r="P228" s="80">
        <f t="shared" si="214"/>
        <v>60013.266197863508</v>
      </c>
      <c r="Q228" s="80">
        <f t="shared" si="214"/>
        <v>62027.288501147217</v>
      </c>
      <c r="R228" s="80">
        <f t="shared" si="214"/>
        <v>64049.30395283379</v>
      </c>
      <c r="S228" s="80">
        <f t="shared" si="214"/>
        <v>66079.479907892295</v>
      </c>
      <c r="T228" s="80">
        <f t="shared" si="214"/>
        <v>68117.99014189528</v>
      </c>
      <c r="U228" s="80">
        <f t="shared" si="214"/>
        <v>70165.000459083589</v>
      </c>
      <c r="V228" s="80">
        <f t="shared" si="214"/>
        <v>72220.725414068045</v>
      </c>
      <c r="W228" s="80">
        <f t="shared" si="214"/>
        <v>74285.207191388195</v>
      </c>
      <c r="X228" s="186">
        <f t="shared" si="214"/>
        <v>76359.189455933883</v>
      </c>
    </row>
    <row r="229" spans="2:24" x14ac:dyDescent="0.2">
      <c r="B229" s="12"/>
      <c r="C229" s="3" t="s">
        <v>62</v>
      </c>
      <c r="D229" s="78">
        <f>+'1.1 Demanda Histórica'!U25*(D51+1)*'1.2b Proyección CNE'!X323</f>
        <v>2696.7130595319604</v>
      </c>
      <c r="E229" s="79">
        <f t="shared" ref="E229:X229" si="215">+D229*(1+E51)</f>
        <v>2747.3315702523391</v>
      </c>
      <c r="F229" s="79">
        <f t="shared" si="215"/>
        <v>2797.9480958534414</v>
      </c>
      <c r="G229" s="79">
        <f t="shared" si="215"/>
        <v>2848.5963573346203</v>
      </c>
      <c r="H229" s="79">
        <f t="shared" si="215"/>
        <v>2873.1577253925043</v>
      </c>
      <c r="I229" s="79">
        <f t="shared" si="215"/>
        <v>2964.8087439331716</v>
      </c>
      <c r="J229" s="80">
        <f t="shared" si="215"/>
        <v>3002.7309175034734</v>
      </c>
      <c r="K229" s="80">
        <f t="shared" si="215"/>
        <v>3062.9951506479847</v>
      </c>
      <c r="L229" s="80">
        <f t="shared" si="215"/>
        <v>3101.7107212202113</v>
      </c>
      <c r="M229" s="80">
        <f t="shared" si="215"/>
        <v>3152.2955109412369</v>
      </c>
      <c r="N229" s="80">
        <f t="shared" si="215"/>
        <v>3202.9120365423405</v>
      </c>
      <c r="O229" s="80">
        <f t="shared" si="215"/>
        <v>3253.5602980235203</v>
      </c>
      <c r="P229" s="80">
        <f t="shared" si="215"/>
        <v>3307.2869398721696</v>
      </c>
      <c r="Q229" s="80">
        <f t="shared" si="215"/>
        <v>3360.1884488388164</v>
      </c>
      <c r="R229" s="80">
        <f t="shared" si="215"/>
        <v>3434.8797698033832</v>
      </c>
      <c r="S229" s="80">
        <f t="shared" si="215"/>
        <v>3511.2637854430614</v>
      </c>
      <c r="T229" s="80">
        <f t="shared" si="215"/>
        <v>3588.0317709830251</v>
      </c>
      <c r="U229" s="80">
        <f t="shared" si="215"/>
        <v>3666.4505240500716</v>
      </c>
      <c r="V229" s="80">
        <f t="shared" si="215"/>
        <v>3691.5494866308331</v>
      </c>
      <c r="W229" s="80">
        <f t="shared" si="215"/>
        <v>3722.3268273021113</v>
      </c>
      <c r="X229" s="186">
        <f t="shared" si="215"/>
        <v>3753.3697304810121</v>
      </c>
    </row>
    <row r="230" spans="2:24" x14ac:dyDescent="0.2">
      <c r="B230" s="12"/>
      <c r="C230" s="3" t="s">
        <v>63</v>
      </c>
      <c r="D230" s="78">
        <f>+'1.1 Demanda Histórica'!U26*(D52+1)*'1.2b Proyección CNE'!X324</f>
        <v>271.41654776275533</v>
      </c>
      <c r="E230" s="79">
        <f t="shared" ref="E230:X230" si="216">+D230*(1+E52)</f>
        <v>276.17139862306664</v>
      </c>
      <c r="F230" s="79">
        <f t="shared" si="216"/>
        <v>276.22916549717451</v>
      </c>
      <c r="G230" s="79">
        <f t="shared" si="216"/>
        <v>276.22986730924862</v>
      </c>
      <c r="H230" s="79">
        <f t="shared" si="216"/>
        <v>276.22987583559166</v>
      </c>
      <c r="I230" s="79">
        <f t="shared" si="216"/>
        <v>276.22987593917856</v>
      </c>
      <c r="J230" s="80">
        <f t="shared" si="216"/>
        <v>276.22987594043695</v>
      </c>
      <c r="K230" s="80">
        <f t="shared" si="216"/>
        <v>276.22987594045236</v>
      </c>
      <c r="L230" s="80">
        <f t="shared" si="216"/>
        <v>276.22987594045236</v>
      </c>
      <c r="M230" s="80">
        <f t="shared" si="216"/>
        <v>276.22987594045236</v>
      </c>
      <c r="N230" s="80">
        <f t="shared" si="216"/>
        <v>276.22987594045236</v>
      </c>
      <c r="O230" s="80">
        <f t="shared" si="216"/>
        <v>276.22987594045236</v>
      </c>
      <c r="P230" s="80">
        <f t="shared" si="216"/>
        <v>276.22987594045236</v>
      </c>
      <c r="Q230" s="80">
        <f t="shared" si="216"/>
        <v>276.22987594045236</v>
      </c>
      <c r="R230" s="80">
        <f t="shared" si="216"/>
        <v>276.22987594045236</v>
      </c>
      <c r="S230" s="80">
        <f t="shared" si="216"/>
        <v>276.22987594045236</v>
      </c>
      <c r="T230" s="80">
        <f t="shared" si="216"/>
        <v>276.22987594045236</v>
      </c>
      <c r="U230" s="80">
        <f t="shared" si="216"/>
        <v>276.22987594045236</v>
      </c>
      <c r="V230" s="80">
        <f t="shared" si="216"/>
        <v>276.22987594045236</v>
      </c>
      <c r="W230" s="80">
        <f t="shared" si="216"/>
        <v>276.22987594045236</v>
      </c>
      <c r="X230" s="186">
        <f t="shared" si="216"/>
        <v>276.22987594045236</v>
      </c>
    </row>
    <row r="231" spans="2:24" x14ac:dyDescent="0.2">
      <c r="B231" s="12"/>
      <c r="C231" s="3" t="s">
        <v>64</v>
      </c>
      <c r="D231" s="78">
        <f>+'1.1 Demanda Histórica'!U27*(D53+1)*'1.2b Proyección CNE'!X325</f>
        <v>3204.4267529873505</v>
      </c>
      <c r="E231" s="79">
        <f t="shared" ref="E231:X231" si="217">+D231*(1+E53)</f>
        <v>3237.0885741162228</v>
      </c>
      <c r="F231" s="79">
        <f t="shared" si="217"/>
        <v>3311.638498416009</v>
      </c>
      <c r="G231" s="79">
        <f t="shared" si="217"/>
        <v>3375.9095095475154</v>
      </c>
      <c r="H231" s="79">
        <f t="shared" si="217"/>
        <v>3444.2412658941125</v>
      </c>
      <c r="I231" s="79">
        <f t="shared" si="217"/>
        <v>3510.9688011466847</v>
      </c>
      <c r="J231" s="80">
        <f t="shared" si="217"/>
        <v>3578.3300933041387</v>
      </c>
      <c r="K231" s="80">
        <f t="shared" si="217"/>
        <v>3645.4410160979346</v>
      </c>
      <c r="L231" s="80">
        <f t="shared" si="217"/>
        <v>3712.6508487699116</v>
      </c>
      <c r="M231" s="80">
        <f t="shared" si="217"/>
        <v>3779.8216065173092</v>
      </c>
      <c r="N231" s="80">
        <f t="shared" si="217"/>
        <v>3847.0078010416928</v>
      </c>
      <c r="O231" s="80">
        <f t="shared" si="217"/>
        <v>3914.1878971772398</v>
      </c>
      <c r="P231" s="80">
        <f t="shared" si="217"/>
        <v>3981.3704025168836</v>
      </c>
      <c r="Q231" s="80">
        <f t="shared" si="217"/>
        <v>4048.551956086395</v>
      </c>
      <c r="R231" s="80">
        <f t="shared" si="217"/>
        <v>4115.7338856582437</v>
      </c>
      <c r="S231" s="80">
        <f t="shared" si="217"/>
        <v>4182.9156666881836</v>
      </c>
      <c r="T231" s="80">
        <f t="shared" si="217"/>
        <v>4250.0975064004624</v>
      </c>
      <c r="U231" s="80">
        <f t="shared" si="217"/>
        <v>4317.279322929945</v>
      </c>
      <c r="V231" s="80">
        <f t="shared" si="217"/>
        <v>4384.4611486179319</v>
      </c>
      <c r="W231" s="80">
        <f t="shared" si="217"/>
        <v>4451.642970687798</v>
      </c>
      <c r="X231" s="186">
        <f t="shared" si="217"/>
        <v>4518.824794187015</v>
      </c>
    </row>
    <row r="232" spans="2:24" x14ac:dyDescent="0.2">
      <c r="B232" s="12"/>
      <c r="C232" s="3" t="s">
        <v>65</v>
      </c>
      <c r="D232" s="78">
        <f>+'1.1 Demanda Histórica'!U28*(D54+1)*'1.2b Proyección CNE'!X326</f>
        <v>1618.0225128551351</v>
      </c>
      <c r="E232" s="79">
        <f t="shared" ref="E232:X232" si="218">+D232*(1+E54)</f>
        <v>1663.2576811829811</v>
      </c>
      <c r="F232" s="79">
        <f t="shared" si="218"/>
        <v>1702.4715869018721</v>
      </c>
      <c r="G232" s="79">
        <f t="shared" si="218"/>
        <v>1739.596231899128</v>
      </c>
      <c r="H232" s="79">
        <f t="shared" si="218"/>
        <v>1776.3385330439451</v>
      </c>
      <c r="I232" s="79">
        <f t="shared" si="218"/>
        <v>1813.4818401215014</v>
      </c>
      <c r="J232" s="80">
        <f t="shared" si="218"/>
        <v>1851.2766114100739</v>
      </c>
      <c r="K232" s="80">
        <f t="shared" si="218"/>
        <v>1889.8232170329497</v>
      </c>
      <c r="L232" s="80">
        <f t="shared" si="218"/>
        <v>1929.1649986921461</v>
      </c>
      <c r="M232" s="80">
        <f t="shared" si="218"/>
        <v>1969.328247436973</v>
      </c>
      <c r="N232" s="80">
        <f t="shared" si="218"/>
        <v>2010.3333288633266</v>
      </c>
      <c r="O232" s="80">
        <f t="shared" si="218"/>
        <v>2052.1989877823357</v>
      </c>
      <c r="P232" s="80">
        <f t="shared" si="218"/>
        <v>2094.9436481883567</v>
      </c>
      <c r="Q232" s="80">
        <f t="shared" si="218"/>
        <v>2138.585883497793</v>
      </c>
      <c r="R232" s="80">
        <f t="shared" si="218"/>
        <v>2183.1445999789762</v>
      </c>
      <c r="S232" s="80">
        <f t="shared" si="218"/>
        <v>2228.6389875641589</v>
      </c>
      <c r="T232" s="80">
        <f t="shared" si="218"/>
        <v>2275.0889708799482</v>
      </c>
      <c r="U232" s="80">
        <f t="shared" si="218"/>
        <v>2322.5135604942029</v>
      </c>
      <c r="V232" s="80">
        <f t="shared" si="218"/>
        <v>2370.9373565928622</v>
      </c>
      <c r="W232" s="80">
        <f t="shared" si="218"/>
        <v>2420.3651962937292</v>
      </c>
      <c r="X232" s="186">
        <f t="shared" si="218"/>
        <v>2470.8823453831915</v>
      </c>
    </row>
    <row r="233" spans="2:24" x14ac:dyDescent="0.2">
      <c r="B233" s="12"/>
      <c r="C233" s="3" t="s">
        <v>66</v>
      </c>
      <c r="D233" s="78">
        <f>+'1.1 Demanda Histórica'!U29*(D55+1)*'1.2b Proyección CNE'!X327</f>
        <v>5229.7996207303631</v>
      </c>
      <c r="E233" s="79">
        <f t="shared" ref="E233:X233" si="219">+D233*(1+E55)</f>
        <v>5405.2760238876481</v>
      </c>
      <c r="F233" s="79">
        <f t="shared" si="219"/>
        <v>5545.0659570790131</v>
      </c>
      <c r="G233" s="79">
        <f t="shared" si="219"/>
        <v>5689.6685097658228</v>
      </c>
      <c r="H233" s="79">
        <f t="shared" si="219"/>
        <v>5837.1789740583126</v>
      </c>
      <c r="I233" s="79">
        <f t="shared" si="219"/>
        <v>5987.8184973853422</v>
      </c>
      <c r="J233" s="79">
        <f t="shared" si="219"/>
        <v>6141.6134458670722</v>
      </c>
      <c r="K233" s="79">
        <f t="shared" si="219"/>
        <v>6298.6401349032531</v>
      </c>
      <c r="L233" s="79">
        <f t="shared" si="219"/>
        <v>6458.9638610765096</v>
      </c>
      <c r="M233" s="79">
        <f t="shared" si="219"/>
        <v>6622.6545192792328</v>
      </c>
      <c r="N233" s="79">
        <f t="shared" si="219"/>
        <v>6789.7826473192035</v>
      </c>
      <c r="O233" s="79">
        <f t="shared" si="219"/>
        <v>6960.4204738327653</v>
      </c>
      <c r="P233" s="79">
        <f t="shared" si="219"/>
        <v>7134.6416962569392</v>
      </c>
      <c r="Q233" s="79">
        <f t="shared" si="219"/>
        <v>7312.5215501240418</v>
      </c>
      <c r="R233" s="79">
        <f t="shared" si="219"/>
        <v>7494.1369385248572</v>
      </c>
      <c r="S233" s="79">
        <f t="shared" si="219"/>
        <v>7679.5660247530495</v>
      </c>
      <c r="T233" s="79">
        <f t="shared" si="219"/>
        <v>7868.8900014676938</v>
      </c>
      <c r="U233" s="79">
        <f t="shared" si="219"/>
        <v>8062.1863472579607</v>
      </c>
      <c r="V233" s="79">
        <f t="shared" si="219"/>
        <v>8259.5553276899718</v>
      </c>
      <c r="W233" s="79">
        <f t="shared" si="219"/>
        <v>8461.0166558941692</v>
      </c>
      <c r="X233" s="96">
        <f t="shared" si="219"/>
        <v>8666.9178701762376</v>
      </c>
    </row>
    <row r="234" spans="2:24" x14ac:dyDescent="0.2">
      <c r="B234" s="12"/>
      <c r="C234" s="3" t="s">
        <v>67</v>
      </c>
      <c r="D234" s="78">
        <f>+'1.1 Demanda Histórica'!U30*(D56+1)*'1.2b Proyección CNE'!X328</f>
        <v>6997.704528890451</v>
      </c>
      <c r="E234" s="79">
        <f t="shared" ref="E234:X234" si="220">+D234*(1+E56)</f>
        <v>7513.9346349577945</v>
      </c>
      <c r="F234" s="79">
        <f t="shared" si="220"/>
        <v>8007.5979715357616</v>
      </c>
      <c r="G234" s="79">
        <f t="shared" si="220"/>
        <v>8497.5893245642728</v>
      </c>
      <c r="H234" s="79">
        <f t="shared" si="220"/>
        <v>9146.1980581284279</v>
      </c>
      <c r="I234" s="79">
        <f t="shared" si="220"/>
        <v>9788.1507466464482</v>
      </c>
      <c r="J234" s="80">
        <f t="shared" si="220"/>
        <v>10323.253951284201</v>
      </c>
      <c r="K234" s="80">
        <f t="shared" si="220"/>
        <v>10858.878963693076</v>
      </c>
      <c r="L234" s="80">
        <f t="shared" si="220"/>
        <v>11395.040297493741</v>
      </c>
      <c r="M234" s="80">
        <f t="shared" si="220"/>
        <v>11772.802175872335</v>
      </c>
      <c r="N234" s="80">
        <f t="shared" si="220"/>
        <v>12151.124081480943</v>
      </c>
      <c r="O234" s="80">
        <f t="shared" si="220"/>
        <v>12530.017805063475</v>
      </c>
      <c r="P234" s="80">
        <f t="shared" si="220"/>
        <v>12909.495357999511</v>
      </c>
      <c r="Q234" s="80">
        <f t="shared" si="220"/>
        <v>13289.568998895391</v>
      </c>
      <c r="R234" s="80">
        <f t="shared" si="220"/>
        <v>13670.251257438724</v>
      </c>
      <c r="S234" s="80">
        <f t="shared" si="220"/>
        <v>14051.55486852785</v>
      </c>
      <c r="T234" s="80">
        <f t="shared" si="220"/>
        <v>14433.493060605288</v>
      </c>
      <c r="U234" s="80">
        <f t="shared" si="220"/>
        <v>14816.078456989495</v>
      </c>
      <c r="V234" s="80">
        <f t="shared" si="220"/>
        <v>15199.327393601256</v>
      </c>
      <c r="W234" s="80">
        <f t="shared" si="220"/>
        <v>15583.243082232557</v>
      </c>
      <c r="X234" s="186">
        <f t="shared" si="220"/>
        <v>15967.882146093394</v>
      </c>
    </row>
    <row r="235" spans="2:24" x14ac:dyDescent="0.2">
      <c r="B235" s="12"/>
      <c r="C235" s="3" t="s">
        <v>68</v>
      </c>
      <c r="D235" s="78">
        <f>+'1.1 Demanda Histórica'!U31*(D57+1)*'1.2b Proyección CNE'!X329</f>
        <v>2322.7574965192744</v>
      </c>
      <c r="E235" s="79">
        <f t="shared" ref="E235:X235" si="221">+D235*(1+E57)</f>
        <v>2439.8771134621315</v>
      </c>
      <c r="F235" s="79">
        <f t="shared" si="221"/>
        <v>2571.3743000556697</v>
      </c>
      <c r="G235" s="79">
        <f t="shared" si="221"/>
        <v>2705.3697138215462</v>
      </c>
      <c r="H235" s="79">
        <f t="shared" si="221"/>
        <v>2841.2720934527883</v>
      </c>
      <c r="I235" s="79">
        <f t="shared" si="221"/>
        <v>2979.0724126200394</v>
      </c>
      <c r="J235" s="80">
        <f t="shared" si="221"/>
        <v>3118.7515164432057</v>
      </c>
      <c r="K235" s="80">
        <f t="shared" si="221"/>
        <v>3260.3038903147358</v>
      </c>
      <c r="L235" s="80">
        <f t="shared" si="221"/>
        <v>3403.7241443231296</v>
      </c>
      <c r="M235" s="80">
        <f t="shared" si="221"/>
        <v>3549.0094781974185</v>
      </c>
      <c r="N235" s="80">
        <f t="shared" si="221"/>
        <v>3696.1587953335352</v>
      </c>
      <c r="O235" s="80">
        <f t="shared" si="221"/>
        <v>3845.1727861144122</v>
      </c>
      <c r="P235" s="80">
        <f t="shared" si="221"/>
        <v>3996.053789605181</v>
      </c>
      <c r="Q235" s="80">
        <f t="shared" si="221"/>
        <v>4148.8057217240957</v>
      </c>
      <c r="R235" s="80">
        <f t="shared" si="221"/>
        <v>4303.4340254369235</v>
      </c>
      <c r="S235" s="80">
        <f t="shared" si="221"/>
        <v>4459.9455237785869</v>
      </c>
      <c r="T235" s="80">
        <f t="shared" si="221"/>
        <v>4618.3487118934509</v>
      </c>
      <c r="U235" s="80">
        <f t="shared" si="221"/>
        <v>4778.6523559215038</v>
      </c>
      <c r="V235" s="80">
        <f t="shared" si="221"/>
        <v>4940.870782536831</v>
      </c>
      <c r="W235" s="80">
        <f t="shared" si="221"/>
        <v>5105.0028855704013</v>
      </c>
      <c r="X235" s="186">
        <f t="shared" si="221"/>
        <v>5271.1154513856927</v>
      </c>
    </row>
    <row r="236" spans="2:24" x14ac:dyDescent="0.2">
      <c r="B236" s="12"/>
      <c r="C236" s="3" t="s">
        <v>69</v>
      </c>
      <c r="D236" s="78">
        <f>+'1.1 Demanda Histórica'!U32*(D58+1)*'1.2b Proyección CNE'!X330</f>
        <v>3979.946001781499</v>
      </c>
      <c r="E236" s="79">
        <f t="shared" ref="E236:X236" si="222">+D236*(1+E58)</f>
        <v>4122.6577187309158</v>
      </c>
      <c r="F236" s="79">
        <f t="shared" si="222"/>
        <v>4252.8075080335193</v>
      </c>
      <c r="G236" s="79">
        <f t="shared" si="222"/>
        <v>4402.9760636933888</v>
      </c>
      <c r="H236" s="79">
        <f t="shared" si="222"/>
        <v>4558.9387602672577</v>
      </c>
      <c r="I236" s="79">
        <f t="shared" si="222"/>
        <v>4718.6318101764491</v>
      </c>
      <c r="J236" s="80">
        <f t="shared" si="222"/>
        <v>4882.3127692704311</v>
      </c>
      <c r="K236" s="80">
        <f t="shared" si="222"/>
        <v>5050.0301193932901</v>
      </c>
      <c r="L236" s="80">
        <f t="shared" si="222"/>
        <v>5221.8871103566489</v>
      </c>
      <c r="M236" s="80">
        <f t="shared" si="222"/>
        <v>5397.9757751689967</v>
      </c>
      <c r="N236" s="80">
        <f t="shared" si="222"/>
        <v>5578.3939131520001</v>
      </c>
      <c r="O236" s="80">
        <f t="shared" si="222"/>
        <v>5763.2407923858427</v>
      </c>
      <c r="P236" s="80">
        <f t="shared" si="222"/>
        <v>5952.6183131110975</v>
      </c>
      <c r="Q236" s="80">
        <f t="shared" si="222"/>
        <v>6146.6307811978704</v>
      </c>
      <c r="R236" s="80">
        <f t="shared" si="222"/>
        <v>6345.3850022485876</v>
      </c>
      <c r="S236" s="80">
        <f t="shared" si="222"/>
        <v>6548.9904445032771</v>
      </c>
      <c r="T236" s="80">
        <f t="shared" si="222"/>
        <v>6757.5588020876748</v>
      </c>
      <c r="U236" s="80">
        <f t="shared" si="222"/>
        <v>6971.2060009775823</v>
      </c>
      <c r="V236" s="80">
        <f t="shared" si="222"/>
        <v>7190.0446232098675</v>
      </c>
      <c r="W236" s="80">
        <f t="shared" si="222"/>
        <v>7414.2138796222698</v>
      </c>
      <c r="X236" s="186">
        <f t="shared" si="222"/>
        <v>7643.7624512152861</v>
      </c>
    </row>
    <row r="237" spans="2:24" x14ac:dyDescent="0.2">
      <c r="B237" s="12"/>
      <c r="C237" s="3" t="s">
        <v>70</v>
      </c>
      <c r="D237" s="78">
        <f>+'1.1 Demanda Histórica'!U33*(D59+1)*'1.2b Proyección CNE'!X331</f>
        <v>1147.4712442313737</v>
      </c>
      <c r="E237" s="79">
        <f t="shared" ref="E237:X237" si="223">+D237*(1+E59)</f>
        <v>1222.92190489359</v>
      </c>
      <c r="F237" s="79">
        <f t="shared" si="223"/>
        <v>1296.0116817370413</v>
      </c>
      <c r="G237" s="79">
        <f t="shared" si="223"/>
        <v>1368.2291909871622</v>
      </c>
      <c r="H237" s="79">
        <f t="shared" si="223"/>
        <v>1439.9196531561035</v>
      </c>
      <c r="I237" s="79">
        <f t="shared" si="223"/>
        <v>1511.0429861771818</v>
      </c>
      <c r="J237" s="80">
        <f t="shared" si="223"/>
        <v>1581.5944112989901</v>
      </c>
      <c r="K237" s="80">
        <f t="shared" si="223"/>
        <v>1651.5600966675579</v>
      </c>
      <c r="L237" s="80">
        <f t="shared" si="223"/>
        <v>1720.9282075444366</v>
      </c>
      <c r="M237" s="80">
        <f t="shared" si="223"/>
        <v>1789.6860757663505</v>
      </c>
      <c r="N237" s="80">
        <f t="shared" si="223"/>
        <v>1857.8209166442332</v>
      </c>
      <c r="O237" s="80">
        <f t="shared" si="223"/>
        <v>1925.3196390332619</v>
      </c>
      <c r="P237" s="80">
        <f t="shared" si="223"/>
        <v>1992.1688855744965</v>
      </c>
      <c r="Q237" s="80">
        <f t="shared" si="223"/>
        <v>2058.3550201355283</v>
      </c>
      <c r="R237" s="80">
        <f t="shared" si="223"/>
        <v>2123.8641043457851</v>
      </c>
      <c r="S237" s="80">
        <f t="shared" si="223"/>
        <v>2188.6819714280928</v>
      </c>
      <c r="T237" s="80">
        <f t="shared" si="223"/>
        <v>2252.7939055451761</v>
      </c>
      <c r="U237" s="80">
        <f t="shared" si="223"/>
        <v>2316.1858640197461</v>
      </c>
      <c r="V237" s="80">
        <f t="shared" si="223"/>
        <v>2378.8396741281631</v>
      </c>
      <c r="W237" s="80">
        <f t="shared" si="223"/>
        <v>2440.7517629461881</v>
      </c>
      <c r="X237" s="186">
        <f t="shared" si="223"/>
        <v>2501.8591405778334</v>
      </c>
    </row>
    <row r="238" spans="2:24" x14ac:dyDescent="0.2">
      <c r="B238" s="12"/>
      <c r="C238" s="3" t="s">
        <v>71</v>
      </c>
      <c r="D238" s="78">
        <f>+'1.1 Demanda Histórica'!U34*(D60+1)*'1.2b Proyección CNE'!X332</f>
        <v>574.5340468051777</v>
      </c>
      <c r="E238" s="79">
        <f t="shared" ref="E238:X238" si="224">+D238*(1+E60)</f>
        <v>608.51698242332657</v>
      </c>
      <c r="F238" s="79">
        <f t="shared" si="224"/>
        <v>641.34406648330457</v>
      </c>
      <c r="G238" s="79">
        <f t="shared" si="224"/>
        <v>673.90620779683593</v>
      </c>
      <c r="H238" s="79">
        <f t="shared" si="224"/>
        <v>706.37582199172004</v>
      </c>
      <c r="I238" s="79">
        <f t="shared" si="224"/>
        <v>738.74587235667934</v>
      </c>
      <c r="J238" s="80">
        <f t="shared" si="224"/>
        <v>771.01551994560498</v>
      </c>
      <c r="K238" s="80">
        <f t="shared" si="224"/>
        <v>803.18233647146337</v>
      </c>
      <c r="L238" s="80">
        <f t="shared" si="224"/>
        <v>835.24424425602047</v>
      </c>
      <c r="M238" s="80">
        <f t="shared" si="224"/>
        <v>867.19901930698438</v>
      </c>
      <c r="N238" s="80">
        <f t="shared" si="224"/>
        <v>899.04441717507382</v>
      </c>
      <c r="O238" s="80">
        <f t="shared" si="224"/>
        <v>930.77813961037293</v>
      </c>
      <c r="P238" s="80">
        <f t="shared" si="224"/>
        <v>962.3978416270545</v>
      </c>
      <c r="Q238" s="80">
        <f t="shared" si="224"/>
        <v>993.9011292984892</v>
      </c>
      <c r="R238" s="80">
        <f t="shared" si="224"/>
        <v>1025.2855556378493</v>
      </c>
      <c r="S238" s="80">
        <f t="shared" si="224"/>
        <v>1056.5486335597855</v>
      </c>
      <c r="T238" s="80">
        <f t="shared" si="224"/>
        <v>1087.6877795872822</v>
      </c>
      <c r="U238" s="80">
        <f t="shared" si="224"/>
        <v>1118.7005284216684</v>
      </c>
      <c r="V238" s="80">
        <f t="shared" si="224"/>
        <v>1149.5836897032671</v>
      </c>
      <c r="W238" s="80">
        <f t="shared" si="224"/>
        <v>1180.3366361780866</v>
      </c>
      <c r="X238" s="186">
        <f t="shared" si="224"/>
        <v>1210.9483094914021</v>
      </c>
    </row>
    <row r="239" spans="2:24" x14ac:dyDescent="0.2">
      <c r="B239" s="12"/>
      <c r="C239" s="3" t="s">
        <v>72</v>
      </c>
      <c r="D239" s="78">
        <f>+'1.1 Demanda Histórica'!U35*(D61+1)*'1.2b Proyección CNE'!X333</f>
        <v>1307.5266583123173</v>
      </c>
      <c r="E239" s="79">
        <f t="shared" ref="E239:X239" si="225">+D239*(1+E61)</f>
        <v>1392.1538054459622</v>
      </c>
      <c r="F239" s="79">
        <f t="shared" si="225"/>
        <v>1499.8084090792731</v>
      </c>
      <c r="G239" s="79">
        <f t="shared" si="225"/>
        <v>1596.2601322262299</v>
      </c>
      <c r="H239" s="79">
        <f t="shared" si="225"/>
        <v>1678.245790976863</v>
      </c>
      <c r="I239" s="79">
        <f t="shared" si="225"/>
        <v>1760.2574801526539</v>
      </c>
      <c r="J239" s="80">
        <f t="shared" si="225"/>
        <v>1842.2971793741599</v>
      </c>
      <c r="K239" s="80">
        <f t="shared" si="225"/>
        <v>1924.3651246600107</v>
      </c>
      <c r="L239" s="80">
        <f t="shared" si="225"/>
        <v>2006.4619991541874</v>
      </c>
      <c r="M239" s="80">
        <f t="shared" si="225"/>
        <v>2088.5883873647595</v>
      </c>
      <c r="N239" s="80">
        <f t="shared" si="225"/>
        <v>2170.7449149619742</v>
      </c>
      <c r="O239" s="80">
        <f t="shared" si="225"/>
        <v>2252.9322133711885</v>
      </c>
      <c r="P239" s="80">
        <f t="shared" si="225"/>
        <v>2335.1509291533584</v>
      </c>
      <c r="Q239" s="80">
        <f t="shared" si="225"/>
        <v>2417.401722017541</v>
      </c>
      <c r="R239" s="80">
        <f t="shared" si="225"/>
        <v>2499.6852654411905</v>
      </c>
      <c r="S239" s="80">
        <f t="shared" si="225"/>
        <v>2582.0022478290412</v>
      </c>
      <c r="T239" s="80">
        <f t="shared" si="225"/>
        <v>2664.3533688666639</v>
      </c>
      <c r="U239" s="80">
        <f t="shared" si="225"/>
        <v>2746.7393553572474</v>
      </c>
      <c r="V239" s="80">
        <f t="shared" si="225"/>
        <v>2829.1609008571659</v>
      </c>
      <c r="W239" s="80">
        <f t="shared" si="225"/>
        <v>2911.6189029023981</v>
      </c>
      <c r="X239" s="186">
        <f t="shared" si="225"/>
        <v>2994.1135379567622</v>
      </c>
    </row>
    <row r="240" spans="2:24" x14ac:dyDescent="0.2">
      <c r="B240" s="12"/>
      <c r="C240" s="3" t="s">
        <v>73</v>
      </c>
      <c r="D240" s="78">
        <f>+'1.1 Demanda Histórica'!U36*(D62+1)*'1.2b Proyección CNE'!X334</f>
        <v>0</v>
      </c>
      <c r="E240" s="79">
        <f t="shared" ref="E240:X240" si="226">+D240*(1+E62)</f>
        <v>0</v>
      </c>
      <c r="F240" s="79">
        <f t="shared" si="226"/>
        <v>0</v>
      </c>
      <c r="G240" s="79">
        <f t="shared" si="226"/>
        <v>0</v>
      </c>
      <c r="H240" s="79">
        <f t="shared" si="226"/>
        <v>0</v>
      </c>
      <c r="I240" s="79">
        <f t="shared" si="226"/>
        <v>0</v>
      </c>
      <c r="J240" s="80">
        <f t="shared" si="226"/>
        <v>0</v>
      </c>
      <c r="K240" s="80">
        <f t="shared" si="226"/>
        <v>0</v>
      </c>
      <c r="L240" s="80">
        <f t="shared" si="226"/>
        <v>0</v>
      </c>
      <c r="M240" s="80">
        <f t="shared" si="226"/>
        <v>0</v>
      </c>
      <c r="N240" s="80">
        <f t="shared" si="226"/>
        <v>0</v>
      </c>
      <c r="O240" s="80">
        <f t="shared" si="226"/>
        <v>0</v>
      </c>
      <c r="P240" s="80">
        <f t="shared" si="226"/>
        <v>0</v>
      </c>
      <c r="Q240" s="80">
        <f t="shared" si="226"/>
        <v>0</v>
      </c>
      <c r="R240" s="80">
        <f t="shared" si="226"/>
        <v>0</v>
      </c>
      <c r="S240" s="80">
        <f t="shared" si="226"/>
        <v>0</v>
      </c>
      <c r="T240" s="80">
        <f t="shared" si="226"/>
        <v>0</v>
      </c>
      <c r="U240" s="80">
        <f t="shared" si="226"/>
        <v>0</v>
      </c>
      <c r="V240" s="80">
        <f t="shared" si="226"/>
        <v>0</v>
      </c>
      <c r="W240" s="80">
        <f t="shared" si="226"/>
        <v>0</v>
      </c>
      <c r="X240" s="186">
        <f t="shared" si="226"/>
        <v>0</v>
      </c>
    </row>
    <row r="241" spans="2:24" ht="13.5" thickBot="1" x14ac:dyDescent="0.25">
      <c r="B241" s="12"/>
      <c r="C241" s="76" t="s">
        <v>74</v>
      </c>
      <c r="D241" s="81">
        <f>+'1.1 Demanda Histórica'!U37*(D63+1)*'1.2b Proyección CNE'!X335</f>
        <v>0</v>
      </c>
      <c r="E241" s="211">
        <f t="shared" ref="E241:X241" si="227">+D241*(1+E63)</f>
        <v>0</v>
      </c>
      <c r="F241" s="211">
        <f t="shared" si="227"/>
        <v>0</v>
      </c>
      <c r="G241" s="211">
        <f t="shared" si="227"/>
        <v>0</v>
      </c>
      <c r="H241" s="211">
        <f t="shared" si="227"/>
        <v>0</v>
      </c>
      <c r="I241" s="211">
        <f t="shared" si="227"/>
        <v>0</v>
      </c>
      <c r="J241" s="212">
        <f t="shared" si="227"/>
        <v>0</v>
      </c>
      <c r="K241" s="212">
        <f t="shared" si="227"/>
        <v>0</v>
      </c>
      <c r="L241" s="212">
        <f t="shared" si="227"/>
        <v>0</v>
      </c>
      <c r="M241" s="212">
        <f t="shared" si="227"/>
        <v>0</v>
      </c>
      <c r="N241" s="212">
        <f t="shared" si="227"/>
        <v>0</v>
      </c>
      <c r="O241" s="212">
        <f t="shared" si="227"/>
        <v>0</v>
      </c>
      <c r="P241" s="212">
        <f t="shared" si="227"/>
        <v>0</v>
      </c>
      <c r="Q241" s="212">
        <f t="shared" si="227"/>
        <v>0</v>
      </c>
      <c r="R241" s="212">
        <f t="shared" si="227"/>
        <v>0</v>
      </c>
      <c r="S241" s="212">
        <f t="shared" si="227"/>
        <v>0</v>
      </c>
      <c r="T241" s="212">
        <f t="shared" si="227"/>
        <v>0</v>
      </c>
      <c r="U241" s="212">
        <f t="shared" si="227"/>
        <v>0</v>
      </c>
      <c r="V241" s="212">
        <f t="shared" si="227"/>
        <v>0</v>
      </c>
      <c r="W241" s="212">
        <f t="shared" si="227"/>
        <v>0</v>
      </c>
      <c r="X241" s="213">
        <f t="shared" si="227"/>
        <v>0</v>
      </c>
    </row>
    <row r="242" spans="2:24" ht="13.5" thickBot="1" x14ac:dyDescent="0.25">
      <c r="B242" s="12"/>
      <c r="C242" s="21" t="s">
        <v>75</v>
      </c>
      <c r="D242" s="81">
        <f t="shared" ref="D242:X242" si="228">+SUM(D218:D241)</f>
        <v>532033.50969840633</v>
      </c>
      <c r="E242" s="81">
        <f t="shared" si="228"/>
        <v>543027.61253721791</v>
      </c>
      <c r="F242" s="81">
        <f t="shared" si="228"/>
        <v>555131.09637082368</v>
      </c>
      <c r="G242" s="81">
        <f t="shared" si="228"/>
        <v>567710.2142771146</v>
      </c>
      <c r="H242" s="81">
        <f t="shared" si="228"/>
        <v>580369.41656792525</v>
      </c>
      <c r="I242" s="81">
        <f t="shared" si="228"/>
        <v>593251.8985783424</v>
      </c>
      <c r="J242" s="81">
        <f t="shared" si="228"/>
        <v>606089.65509996796</v>
      </c>
      <c r="K242" s="81">
        <f t="shared" si="228"/>
        <v>619069.84033704107</v>
      </c>
      <c r="L242" s="81">
        <f t="shared" si="228"/>
        <v>632161.5840015962</v>
      </c>
      <c r="M242" s="81">
        <f t="shared" si="228"/>
        <v>645234.17714343732</v>
      </c>
      <c r="N242" s="81">
        <f t="shared" si="228"/>
        <v>658441.49606535758</v>
      </c>
      <c r="O242" s="81">
        <f t="shared" si="228"/>
        <v>671784.85771939636</v>
      </c>
      <c r="P242" s="81">
        <f t="shared" si="228"/>
        <v>685270.45665325772</v>
      </c>
      <c r="Q242" s="81">
        <f t="shared" si="228"/>
        <v>698897.34866015101</v>
      </c>
      <c r="R242" s="81">
        <f t="shared" si="228"/>
        <v>712691.00030944601</v>
      </c>
      <c r="S242" s="81">
        <f t="shared" si="228"/>
        <v>726634.39867934142</v>
      </c>
      <c r="T242" s="81">
        <f t="shared" si="228"/>
        <v>740729.33099631581</v>
      </c>
      <c r="U242" s="81">
        <f t="shared" si="228"/>
        <v>754980.0695621334</v>
      </c>
      <c r="V242" s="81">
        <f t="shared" si="228"/>
        <v>769335.48417496751</v>
      </c>
      <c r="W242" s="81">
        <f t="shared" si="228"/>
        <v>783855.44099048933</v>
      </c>
      <c r="X242" s="140">
        <f t="shared" si="228"/>
        <v>798547.51717384264</v>
      </c>
    </row>
    <row r="243" spans="2:24" x14ac:dyDescent="0.2">
      <c r="B243" s="12"/>
      <c r="D243" s="38"/>
      <c r="E243" s="38"/>
      <c r="F243" s="38"/>
      <c r="G243" s="38"/>
      <c r="H243" s="38"/>
      <c r="I243" s="38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</row>
    <row r="245" spans="2:24" x14ac:dyDescent="0.2">
      <c r="B245" s="12" t="s">
        <v>157</v>
      </c>
    </row>
    <row r="246" spans="2:24" ht="13.5" thickBot="1" x14ac:dyDescent="0.25"/>
    <row r="247" spans="2:24" ht="13.5" thickBot="1" x14ac:dyDescent="0.25">
      <c r="C247" s="106" t="s">
        <v>40</v>
      </c>
      <c r="D247" s="128">
        <f t="shared" ref="D247:X247" si="229">+D67</f>
        <v>2024</v>
      </c>
      <c r="E247" s="129">
        <f t="shared" si="229"/>
        <v>2025</v>
      </c>
      <c r="F247" s="129">
        <f t="shared" si="229"/>
        <v>2026</v>
      </c>
      <c r="G247" s="129">
        <f t="shared" si="229"/>
        <v>2027</v>
      </c>
      <c r="H247" s="129">
        <f t="shared" si="229"/>
        <v>2028</v>
      </c>
      <c r="I247" s="129">
        <f t="shared" si="229"/>
        <v>2029</v>
      </c>
      <c r="J247" s="129">
        <f t="shared" si="229"/>
        <v>2030</v>
      </c>
      <c r="K247" s="129">
        <f t="shared" si="229"/>
        <v>2031</v>
      </c>
      <c r="L247" s="129">
        <f t="shared" si="229"/>
        <v>2032</v>
      </c>
      <c r="M247" s="129">
        <f t="shared" si="229"/>
        <v>2033</v>
      </c>
      <c r="N247" s="129">
        <f t="shared" si="229"/>
        <v>2034</v>
      </c>
      <c r="O247" s="129">
        <f t="shared" si="229"/>
        <v>2035</v>
      </c>
      <c r="P247" s="129">
        <f t="shared" si="229"/>
        <v>2036</v>
      </c>
      <c r="Q247" s="129">
        <f t="shared" si="229"/>
        <v>2037</v>
      </c>
      <c r="R247" s="129">
        <f t="shared" si="229"/>
        <v>2038</v>
      </c>
      <c r="S247" s="129">
        <f t="shared" si="229"/>
        <v>2039</v>
      </c>
      <c r="T247" s="129">
        <f t="shared" si="229"/>
        <v>2040</v>
      </c>
      <c r="U247" s="129">
        <f t="shared" si="229"/>
        <v>2041</v>
      </c>
      <c r="V247" s="129">
        <f t="shared" si="229"/>
        <v>2042</v>
      </c>
      <c r="W247" s="129">
        <f t="shared" si="229"/>
        <v>2043</v>
      </c>
      <c r="X247" s="185">
        <f t="shared" si="229"/>
        <v>2044</v>
      </c>
    </row>
    <row r="248" spans="2:24" x14ac:dyDescent="0.2">
      <c r="C248" s="3" t="s">
        <v>48</v>
      </c>
      <c r="D248" s="137">
        <f>+'1.1 Demanda Histórica'!U11*(D40+1)*'1.2b Proyección CNE'!AB312</f>
        <v>51170.242527475304</v>
      </c>
      <c r="E248" s="283">
        <f t="shared" ref="E248:X248" si="230">+D248*(1+E40)</f>
        <v>51662.312000926337</v>
      </c>
      <c r="F248" s="283">
        <f>+E248*(1+F40)</f>
        <v>52249.559956675279</v>
      </c>
      <c r="G248" s="283">
        <f t="shared" si="230"/>
        <v>52810.884306603271</v>
      </c>
      <c r="H248" s="283">
        <f t="shared" si="230"/>
        <v>53368.255703658651</v>
      </c>
      <c r="I248" s="283">
        <f t="shared" si="230"/>
        <v>53932.300829549204</v>
      </c>
      <c r="J248" s="284">
        <f t="shared" si="230"/>
        <v>54506.424537465733</v>
      </c>
      <c r="K248" s="284">
        <f t="shared" si="230"/>
        <v>55092.026691981002</v>
      </c>
      <c r="L248" s="284">
        <f t="shared" si="230"/>
        <v>55689.726940811197</v>
      </c>
      <c r="M248" s="284">
        <f t="shared" si="230"/>
        <v>56299.912737371014</v>
      </c>
      <c r="N248" s="284">
        <f t="shared" si="230"/>
        <v>56922.889823968842</v>
      </c>
      <c r="O248" s="284">
        <f t="shared" si="230"/>
        <v>57558.941873570875</v>
      </c>
      <c r="P248" s="284">
        <f t="shared" si="230"/>
        <v>58208.348463427574</v>
      </c>
      <c r="Q248" s="284">
        <f t="shared" si="230"/>
        <v>58871.391675555642</v>
      </c>
      <c r="R248" s="284">
        <f t="shared" si="230"/>
        <v>59548.358718708478</v>
      </c>
      <c r="S248" s="284">
        <f t="shared" si="230"/>
        <v>60239.541131648803</v>
      </c>
      <c r="T248" s="284">
        <f t="shared" si="230"/>
        <v>60945.241621100984</v>
      </c>
      <c r="U248" s="284">
        <f t="shared" si="230"/>
        <v>61665.749007882812</v>
      </c>
      <c r="V248" s="284">
        <f t="shared" si="230"/>
        <v>62401.437036607436</v>
      </c>
      <c r="W248" s="284">
        <f t="shared" si="230"/>
        <v>63152.379189905703</v>
      </c>
      <c r="X248" s="285">
        <f t="shared" si="230"/>
        <v>63919.870909092788</v>
      </c>
    </row>
    <row r="249" spans="2:24" x14ac:dyDescent="0.2">
      <c r="C249" s="3" t="s">
        <v>50</v>
      </c>
      <c r="D249" s="78">
        <f>+'1.1 Demanda Histórica'!U13*(D41+1)*'1.2b Proyección CNE'!AB313</f>
        <v>0</v>
      </c>
      <c r="E249" s="79">
        <f t="shared" ref="E249:X249" si="231">+D249*(1+E41)</f>
        <v>0</v>
      </c>
      <c r="F249" s="79">
        <f t="shared" si="231"/>
        <v>0</v>
      </c>
      <c r="G249" s="79">
        <f t="shared" si="231"/>
        <v>0</v>
      </c>
      <c r="H249" s="79">
        <f t="shared" si="231"/>
        <v>0</v>
      </c>
      <c r="I249" s="79">
        <f t="shared" si="231"/>
        <v>0</v>
      </c>
      <c r="J249" s="80">
        <f t="shared" si="231"/>
        <v>0</v>
      </c>
      <c r="K249" s="80">
        <f t="shared" si="231"/>
        <v>0</v>
      </c>
      <c r="L249" s="80">
        <f t="shared" si="231"/>
        <v>0</v>
      </c>
      <c r="M249" s="80">
        <f t="shared" si="231"/>
        <v>0</v>
      </c>
      <c r="N249" s="80">
        <f t="shared" si="231"/>
        <v>0</v>
      </c>
      <c r="O249" s="80">
        <f t="shared" si="231"/>
        <v>0</v>
      </c>
      <c r="P249" s="80">
        <f t="shared" si="231"/>
        <v>0</v>
      </c>
      <c r="Q249" s="80">
        <f t="shared" si="231"/>
        <v>0</v>
      </c>
      <c r="R249" s="80">
        <f t="shared" si="231"/>
        <v>0</v>
      </c>
      <c r="S249" s="80">
        <f t="shared" si="231"/>
        <v>0</v>
      </c>
      <c r="T249" s="80">
        <f t="shared" si="231"/>
        <v>0</v>
      </c>
      <c r="U249" s="80">
        <f t="shared" si="231"/>
        <v>0</v>
      </c>
      <c r="V249" s="80">
        <f t="shared" si="231"/>
        <v>0</v>
      </c>
      <c r="W249" s="80">
        <f t="shared" si="231"/>
        <v>0</v>
      </c>
      <c r="X249" s="186">
        <f t="shared" si="231"/>
        <v>0</v>
      </c>
    </row>
    <row r="250" spans="2:24" x14ac:dyDescent="0.2">
      <c r="C250" s="3" t="s">
        <v>51</v>
      </c>
      <c r="D250" s="78">
        <f>+'1.1 Demanda Histórica'!U14*(D42+1)*'1.2b Proyección CNE'!AB314</f>
        <v>0</v>
      </c>
      <c r="E250" s="79">
        <f t="shared" ref="E250:X250" si="232">+D250*(1+E42)</f>
        <v>0</v>
      </c>
      <c r="F250" s="79">
        <f t="shared" si="232"/>
        <v>0</v>
      </c>
      <c r="G250" s="79">
        <f t="shared" si="232"/>
        <v>0</v>
      </c>
      <c r="H250" s="79">
        <f t="shared" si="232"/>
        <v>0</v>
      </c>
      <c r="I250" s="79">
        <f t="shared" si="232"/>
        <v>0</v>
      </c>
      <c r="J250" s="80">
        <f t="shared" si="232"/>
        <v>0</v>
      </c>
      <c r="K250" s="80">
        <f t="shared" si="232"/>
        <v>0</v>
      </c>
      <c r="L250" s="80">
        <f t="shared" si="232"/>
        <v>0</v>
      </c>
      <c r="M250" s="80">
        <f t="shared" si="232"/>
        <v>0</v>
      </c>
      <c r="N250" s="80">
        <f t="shared" si="232"/>
        <v>0</v>
      </c>
      <c r="O250" s="80">
        <f t="shared" si="232"/>
        <v>0</v>
      </c>
      <c r="P250" s="80">
        <f t="shared" si="232"/>
        <v>0</v>
      </c>
      <c r="Q250" s="80">
        <f t="shared" si="232"/>
        <v>0</v>
      </c>
      <c r="R250" s="80">
        <f t="shared" si="232"/>
        <v>0</v>
      </c>
      <c r="S250" s="80">
        <f t="shared" si="232"/>
        <v>0</v>
      </c>
      <c r="T250" s="80">
        <f t="shared" si="232"/>
        <v>0</v>
      </c>
      <c r="U250" s="80">
        <f t="shared" si="232"/>
        <v>0</v>
      </c>
      <c r="V250" s="80">
        <f t="shared" si="232"/>
        <v>0</v>
      </c>
      <c r="W250" s="80">
        <f t="shared" si="232"/>
        <v>0</v>
      </c>
      <c r="X250" s="186">
        <f t="shared" si="232"/>
        <v>0</v>
      </c>
    </row>
    <row r="251" spans="2:24" x14ac:dyDescent="0.2">
      <c r="C251" s="13" t="s">
        <v>52</v>
      </c>
      <c r="D251" s="78">
        <f>+('1.1 Demanda Histórica'!U15+'1.1 Demanda Histórica'!U16)*(D43+1)*'1.2b Proyección CNE'!AB315</f>
        <v>456870.83325790334</v>
      </c>
      <c r="E251" s="79">
        <f t="shared" ref="E251:X251" si="233">+D251*(1+E43)</f>
        <v>459882.83574196987</v>
      </c>
      <c r="F251" s="79">
        <f t="shared" si="233"/>
        <v>464866.46166719403</v>
      </c>
      <c r="G251" s="79">
        <f t="shared" si="233"/>
        <v>470089.19874584529</v>
      </c>
      <c r="H251" s="79">
        <f t="shared" si="233"/>
        <v>475416.96337307594</v>
      </c>
      <c r="I251" s="79">
        <f t="shared" si="233"/>
        <v>480857.74297789641</v>
      </c>
      <c r="J251" s="80">
        <f t="shared" si="233"/>
        <v>486412.48983369581</v>
      </c>
      <c r="K251" s="80">
        <f t="shared" si="233"/>
        <v>492083.96029441</v>
      </c>
      <c r="L251" s="80">
        <f t="shared" si="233"/>
        <v>497874.51273293496</v>
      </c>
      <c r="M251" s="80">
        <f t="shared" si="233"/>
        <v>503786.67160456209</v>
      </c>
      <c r="N251" s="80">
        <f t="shared" si="233"/>
        <v>509822.98458501248</v>
      </c>
      <c r="O251" s="80">
        <f t="shared" si="233"/>
        <v>515986.06041922589</v>
      </c>
      <c r="P251" s="80">
        <f t="shared" si="233"/>
        <v>522278.56090208003</v>
      </c>
      <c r="Q251" s="80">
        <f t="shared" si="233"/>
        <v>528703.20338118041</v>
      </c>
      <c r="R251" s="80">
        <f t="shared" si="233"/>
        <v>535262.76543286128</v>
      </c>
      <c r="S251" s="80">
        <f t="shared" si="233"/>
        <v>541960.07014906558</v>
      </c>
      <c r="T251" s="80">
        <f t="shared" si="233"/>
        <v>548798.05003693281</v>
      </c>
      <c r="U251" s="80">
        <f t="shared" si="233"/>
        <v>555779.50345556205</v>
      </c>
      <c r="V251" s="80">
        <f t="shared" si="233"/>
        <v>562908.05179581803</v>
      </c>
      <c r="W251" s="80">
        <f t="shared" si="233"/>
        <v>570184.40700880426</v>
      </c>
      <c r="X251" s="186">
        <f t="shared" si="233"/>
        <v>577621.12161518109</v>
      </c>
    </row>
    <row r="252" spans="2:24" x14ac:dyDescent="0.2">
      <c r="C252" s="3" t="s">
        <v>54</v>
      </c>
      <c r="D252" s="78">
        <f>+'1.1 Demanda Histórica'!U17*(D44+1)*'1.2b Proyección CNE'!AB316</f>
        <v>0</v>
      </c>
      <c r="E252" s="79">
        <f t="shared" ref="E252:X252" si="234">+D252*(1+E44)</f>
        <v>0</v>
      </c>
      <c r="F252" s="79">
        <f t="shared" si="234"/>
        <v>0</v>
      </c>
      <c r="G252" s="79">
        <f t="shared" si="234"/>
        <v>0</v>
      </c>
      <c r="H252" s="79">
        <f t="shared" si="234"/>
        <v>0</v>
      </c>
      <c r="I252" s="79">
        <f t="shared" si="234"/>
        <v>0</v>
      </c>
      <c r="J252" s="80">
        <f t="shared" si="234"/>
        <v>0</v>
      </c>
      <c r="K252" s="80">
        <f t="shared" si="234"/>
        <v>0</v>
      </c>
      <c r="L252" s="80">
        <f t="shared" si="234"/>
        <v>0</v>
      </c>
      <c r="M252" s="80">
        <f t="shared" si="234"/>
        <v>0</v>
      </c>
      <c r="N252" s="80">
        <f t="shared" si="234"/>
        <v>0</v>
      </c>
      <c r="O252" s="80">
        <f t="shared" si="234"/>
        <v>0</v>
      </c>
      <c r="P252" s="80">
        <f t="shared" si="234"/>
        <v>0</v>
      </c>
      <c r="Q252" s="80">
        <f t="shared" si="234"/>
        <v>0</v>
      </c>
      <c r="R252" s="80">
        <f t="shared" si="234"/>
        <v>0</v>
      </c>
      <c r="S252" s="80">
        <f t="shared" si="234"/>
        <v>0</v>
      </c>
      <c r="T252" s="80">
        <f t="shared" si="234"/>
        <v>0</v>
      </c>
      <c r="U252" s="80">
        <f t="shared" si="234"/>
        <v>0</v>
      </c>
      <c r="V252" s="80">
        <f t="shared" si="234"/>
        <v>0</v>
      </c>
      <c r="W252" s="80">
        <f t="shared" si="234"/>
        <v>0</v>
      </c>
      <c r="X252" s="186">
        <f t="shared" si="234"/>
        <v>0</v>
      </c>
    </row>
    <row r="253" spans="2:24" x14ac:dyDescent="0.2">
      <c r="C253" s="3" t="s">
        <v>55</v>
      </c>
      <c r="D253" s="78">
        <f>+'1.1 Demanda Histórica'!U18*(D45+1)*'1.2b Proyección CNE'!AB317</f>
        <v>7746.7758346256087</v>
      </c>
      <c r="E253" s="79">
        <f t="shared" ref="E253:X253" si="235">+D253*(1+E45)</f>
        <v>7787.0568897629828</v>
      </c>
      <c r="F253" s="79">
        <f t="shared" si="235"/>
        <v>7861.1041469338998</v>
      </c>
      <c r="G253" s="79">
        <f t="shared" si="235"/>
        <v>7946.3596389677004</v>
      </c>
      <c r="H253" s="79">
        <f t="shared" si="235"/>
        <v>8033.3295920030341</v>
      </c>
      <c r="I253" s="79">
        <f t="shared" si="235"/>
        <v>8122.1443912232407</v>
      </c>
      <c r="J253" s="80">
        <f t="shared" si="235"/>
        <v>8212.8195816965472</v>
      </c>
      <c r="K253" s="80">
        <f t="shared" si="235"/>
        <v>8305.4001578358202</v>
      </c>
      <c r="L253" s="80">
        <f t="shared" si="235"/>
        <v>8399.9246175249373</v>
      </c>
      <c r="M253" s="80">
        <f t="shared" si="235"/>
        <v>8496.4341697420896</v>
      </c>
      <c r="N253" s="80">
        <f t="shared" si="235"/>
        <v>8594.9704025187602</v>
      </c>
      <c r="O253" s="80">
        <f t="shared" si="235"/>
        <v>8695.5759007735196</v>
      </c>
      <c r="P253" s="80">
        <f t="shared" si="235"/>
        <v>8798.2941154077325</v>
      </c>
      <c r="Q253" s="80">
        <f t="shared" si="235"/>
        <v>8903.1694041606643</v>
      </c>
      <c r="R253" s="80">
        <f t="shared" si="235"/>
        <v>9010.2471079389798</v>
      </c>
      <c r="S253" s="80">
        <f t="shared" si="235"/>
        <v>9119.5733106460139</v>
      </c>
      <c r="T253" s="80">
        <f t="shared" si="235"/>
        <v>9231.1958822534507</v>
      </c>
      <c r="U253" s="80">
        <f t="shared" si="235"/>
        <v>9345.1605029731545</v>
      </c>
      <c r="V253" s="80">
        <f t="shared" si="235"/>
        <v>9461.5262878761769</v>
      </c>
      <c r="W253" s="80">
        <f t="shared" si="235"/>
        <v>9580.304859527967</v>
      </c>
      <c r="X253" s="186">
        <f t="shared" si="235"/>
        <v>9701.7011212909583</v>
      </c>
    </row>
    <row r="254" spans="2:24" x14ac:dyDescent="0.2">
      <c r="C254" s="3" t="s">
        <v>57</v>
      </c>
      <c r="D254" s="78">
        <f>+('1.1 Demanda Histórica'!U20)*(D46+1)*'1.2b Proyección CNE'!AB318</f>
        <v>558197.5315778486</v>
      </c>
      <c r="E254" s="79">
        <f t="shared" ref="E254:X254" si="236">+D254*(1+E46)</f>
        <v>574872.0952725556</v>
      </c>
      <c r="F254" s="79">
        <f>+E254*(1+F46)</f>
        <v>591474.39033474878</v>
      </c>
      <c r="G254" s="79">
        <f t="shared" si="236"/>
        <v>609128.38691593159</v>
      </c>
      <c r="H254" s="79">
        <f t="shared" si="236"/>
        <v>626435.02325160394</v>
      </c>
      <c r="I254" s="79">
        <f t="shared" si="236"/>
        <v>643994.16962176794</v>
      </c>
      <c r="J254" s="80">
        <f t="shared" si="236"/>
        <v>661646.43286777323</v>
      </c>
      <c r="K254" s="80">
        <f t="shared" si="236"/>
        <v>679397.51815151074</v>
      </c>
      <c r="L254" s="80">
        <f t="shared" si="236"/>
        <v>697279.86830486997</v>
      </c>
      <c r="M254" s="80">
        <f t="shared" si="236"/>
        <v>715272.12574065675</v>
      </c>
      <c r="N254" s="80">
        <f t="shared" si="236"/>
        <v>733388.87197333248</v>
      </c>
      <c r="O254" s="80">
        <f t="shared" si="236"/>
        <v>751628.23161536863</v>
      </c>
      <c r="P254" s="80">
        <f t="shared" si="236"/>
        <v>769993.71502238722</v>
      </c>
      <c r="Q254" s="80">
        <f t="shared" si="236"/>
        <v>788488.17012533755</v>
      </c>
      <c r="R254" s="80">
        <f t="shared" si="236"/>
        <v>807113.96323872916</v>
      </c>
      <c r="S254" s="80">
        <f t="shared" si="236"/>
        <v>825874.06605965702</v>
      </c>
      <c r="T254" s="80">
        <f t="shared" si="236"/>
        <v>844771.23689227703</v>
      </c>
      <c r="U254" s="80">
        <f t="shared" si="236"/>
        <v>863808.23418946273</v>
      </c>
      <c r="V254" s="80">
        <f t="shared" si="236"/>
        <v>882988.58345943748</v>
      </c>
      <c r="W254" s="80">
        <f t="shared" si="236"/>
        <v>902312.97500129428</v>
      </c>
      <c r="X254" s="186">
        <f t="shared" si="236"/>
        <v>921793.64512969449</v>
      </c>
    </row>
    <row r="255" spans="2:24" x14ac:dyDescent="0.2">
      <c r="C255" s="3" t="s">
        <v>58</v>
      </c>
      <c r="D255" s="78">
        <v>0</v>
      </c>
      <c r="E255" s="79">
        <f t="shared" ref="E255:X255" si="237">+D255*(1+E47)</f>
        <v>0</v>
      </c>
      <c r="F255" s="79">
        <f t="shared" si="237"/>
        <v>0</v>
      </c>
      <c r="G255" s="79">
        <f t="shared" si="237"/>
        <v>0</v>
      </c>
      <c r="H255" s="79">
        <f t="shared" si="237"/>
        <v>0</v>
      </c>
      <c r="I255" s="79">
        <f t="shared" si="237"/>
        <v>0</v>
      </c>
      <c r="J255" s="80">
        <f t="shared" si="237"/>
        <v>0</v>
      </c>
      <c r="K255" s="80">
        <f t="shared" si="237"/>
        <v>0</v>
      </c>
      <c r="L255" s="80">
        <f t="shared" si="237"/>
        <v>0</v>
      </c>
      <c r="M255" s="80">
        <f t="shared" si="237"/>
        <v>0</v>
      </c>
      <c r="N255" s="80">
        <f t="shared" si="237"/>
        <v>0</v>
      </c>
      <c r="O255" s="80">
        <f t="shared" si="237"/>
        <v>0</v>
      </c>
      <c r="P255" s="80">
        <f t="shared" si="237"/>
        <v>0</v>
      </c>
      <c r="Q255" s="80">
        <f t="shared" si="237"/>
        <v>0</v>
      </c>
      <c r="R255" s="80">
        <f t="shared" si="237"/>
        <v>0</v>
      </c>
      <c r="S255" s="80">
        <f t="shared" si="237"/>
        <v>0</v>
      </c>
      <c r="T255" s="80">
        <f t="shared" si="237"/>
        <v>0</v>
      </c>
      <c r="U255" s="80">
        <f t="shared" si="237"/>
        <v>0</v>
      </c>
      <c r="V255" s="80">
        <f t="shared" si="237"/>
        <v>0</v>
      </c>
      <c r="W255" s="80">
        <f t="shared" si="237"/>
        <v>0</v>
      </c>
      <c r="X255" s="186">
        <f t="shared" si="237"/>
        <v>0</v>
      </c>
    </row>
    <row r="256" spans="2:24" x14ac:dyDescent="0.2">
      <c r="C256" s="3" t="s">
        <v>59</v>
      </c>
      <c r="D256" s="78">
        <f>+'1.1 Demanda Histórica'!U22*(D48+1)*'1.2b Proyección CNE'!AB320</f>
        <v>292.54706197103269</v>
      </c>
      <c r="E256" s="79">
        <f t="shared" ref="E256:X256" si="238">+D256*(1+E48)</f>
        <v>306.22146503461829</v>
      </c>
      <c r="F256" s="79">
        <f t="shared" si="238"/>
        <v>319.47787473705853</v>
      </c>
      <c r="G256" s="79">
        <f t="shared" si="238"/>
        <v>332.75599096477498</v>
      </c>
      <c r="H256" s="79">
        <f t="shared" si="238"/>
        <v>346.03762370296761</v>
      </c>
      <c r="I256" s="79">
        <f t="shared" si="238"/>
        <v>359.31963993794204</v>
      </c>
      <c r="J256" s="80">
        <f t="shared" si="238"/>
        <v>372.61930789219787</v>
      </c>
      <c r="K256" s="80">
        <f t="shared" si="238"/>
        <v>385.9462926541612</v>
      </c>
      <c r="L256" s="80">
        <f t="shared" si="238"/>
        <v>399.27923443133074</v>
      </c>
      <c r="M256" s="80">
        <f t="shared" si="238"/>
        <v>412.61217620850022</v>
      </c>
      <c r="N256" s="80">
        <f t="shared" si="238"/>
        <v>425.94511798566913</v>
      </c>
      <c r="O256" s="80">
        <f t="shared" si="238"/>
        <v>439.27805976283776</v>
      </c>
      <c r="P256" s="80">
        <f t="shared" si="238"/>
        <v>452.61100154000712</v>
      </c>
      <c r="Q256" s="80">
        <f t="shared" si="238"/>
        <v>465.94394331717683</v>
      </c>
      <c r="R256" s="80">
        <f t="shared" si="238"/>
        <v>479.2768850943466</v>
      </c>
      <c r="S256" s="80">
        <f t="shared" si="238"/>
        <v>492.60982687151591</v>
      </c>
      <c r="T256" s="80">
        <f t="shared" si="238"/>
        <v>505.94276864868442</v>
      </c>
      <c r="U256" s="80">
        <f t="shared" si="238"/>
        <v>519.2757104258535</v>
      </c>
      <c r="V256" s="80">
        <f t="shared" si="238"/>
        <v>532.60865220302264</v>
      </c>
      <c r="W256" s="80">
        <f t="shared" si="238"/>
        <v>545.94159398019235</v>
      </c>
      <c r="X256" s="186">
        <f t="shared" si="238"/>
        <v>559.27453575736206</v>
      </c>
    </row>
    <row r="257" spans="3:24" x14ac:dyDescent="0.2">
      <c r="C257" s="3" t="s">
        <v>60</v>
      </c>
      <c r="D257" s="78">
        <f>+'1.1 Demanda Histórica'!U23*(D49+1)*'1.2b Proyección CNE'!AB321</f>
        <v>34892.414587296087</v>
      </c>
      <c r="E257" s="79">
        <f t="shared" ref="E257:X257" si="239">+D257*(1+E49)</f>
        <v>36026.901968939412</v>
      </c>
      <c r="F257" s="79">
        <f t="shared" si="239"/>
        <v>37223.058148929813</v>
      </c>
      <c r="G257" s="79">
        <f t="shared" si="239"/>
        <v>38432.376263739206</v>
      </c>
      <c r="H257" s="79">
        <f t="shared" si="239"/>
        <v>39649.479504203278</v>
      </c>
      <c r="I257" s="79">
        <f t="shared" si="239"/>
        <v>40874.956761367073</v>
      </c>
      <c r="J257" s="80">
        <f t="shared" si="239"/>
        <v>42108.878565213614</v>
      </c>
      <c r="K257" s="80">
        <f t="shared" si="239"/>
        <v>43351.449150629982</v>
      </c>
      <c r="L257" s="80">
        <f t="shared" si="239"/>
        <v>44602.843264276358</v>
      </c>
      <c r="M257" s="80">
        <f t="shared" si="239"/>
        <v>45863.247958809894</v>
      </c>
      <c r="N257" s="80">
        <f t="shared" si="239"/>
        <v>47132.852007456873</v>
      </c>
      <c r="O257" s="80">
        <f t="shared" si="239"/>
        <v>48411.84870843785</v>
      </c>
      <c r="P257" s="80">
        <f t="shared" si="239"/>
        <v>49700.435290776695</v>
      </c>
      <c r="Q257" s="80">
        <f t="shared" si="239"/>
        <v>50998.813099746825</v>
      </c>
      <c r="R257" s="80">
        <f t="shared" si="239"/>
        <v>52307.187943339879</v>
      </c>
      <c r="S257" s="80">
        <f t="shared" si="239"/>
        <v>53625.769002101966</v>
      </c>
      <c r="T257" s="80">
        <f t="shared" si="239"/>
        <v>54954.773563764247</v>
      </c>
      <c r="U257" s="80">
        <f t="shared" si="239"/>
        <v>56294.408976467006</v>
      </c>
      <c r="V257" s="80">
        <f t="shared" si="239"/>
        <v>57644.943570840733</v>
      </c>
      <c r="W257" s="80">
        <f t="shared" si="239"/>
        <v>59006.430103149716</v>
      </c>
      <c r="X257" s="186">
        <f t="shared" si="239"/>
        <v>60379.798655138038</v>
      </c>
    </row>
    <row r="258" spans="3:24" x14ac:dyDescent="0.2">
      <c r="C258" s="3" t="s">
        <v>61</v>
      </c>
      <c r="D258" s="78">
        <f>+'1.1 Demanda Histórica'!U24*(D50+1)*'1.2b Proyección CNE'!AB322</f>
        <v>105430.09498367822</v>
      </c>
      <c r="E258" s="79">
        <f t="shared" ref="E258:X258" si="240">+D258*(1+E50)</f>
        <v>111012.20641880961</v>
      </c>
      <c r="F258" s="79">
        <f t="shared" si="240"/>
        <v>116634.73496642915</v>
      </c>
      <c r="G258" s="79">
        <f t="shared" si="240"/>
        <v>122271.39314954406</v>
      </c>
      <c r="H258" s="79">
        <f t="shared" si="240"/>
        <v>127919.97487510573</v>
      </c>
      <c r="I258" s="79">
        <f t="shared" si="240"/>
        <v>133585.57924910664</v>
      </c>
      <c r="J258" s="80">
        <f t="shared" si="240"/>
        <v>139269.81818744345</v>
      </c>
      <c r="K258" s="80">
        <f t="shared" si="240"/>
        <v>144973.72736393654</v>
      </c>
      <c r="L258" s="80">
        <f t="shared" si="240"/>
        <v>150697.9300489845</v>
      </c>
      <c r="M258" s="80">
        <f t="shared" si="240"/>
        <v>156442.94432414565</v>
      </c>
      <c r="N258" s="80">
        <f t="shared" si="240"/>
        <v>162209.24032008692</v>
      </c>
      <c r="O258" s="80">
        <f t="shared" si="240"/>
        <v>167997.27846969941</v>
      </c>
      <c r="P258" s="80">
        <f t="shared" si="240"/>
        <v>173807.52047012775</v>
      </c>
      <c r="Q258" s="80">
        <f t="shared" si="240"/>
        <v>179640.43450535386</v>
      </c>
      <c r="R258" s="80">
        <f t="shared" si="240"/>
        <v>185496.49791058875</v>
      </c>
      <c r="S258" s="80">
        <f t="shared" si="240"/>
        <v>191376.19537120379</v>
      </c>
      <c r="T258" s="80">
        <f t="shared" si="240"/>
        <v>197280.03016761175</v>
      </c>
      <c r="U258" s="80">
        <f t="shared" si="240"/>
        <v>203208.48249403981</v>
      </c>
      <c r="V258" s="80">
        <f t="shared" si="240"/>
        <v>209162.1737331801</v>
      </c>
      <c r="W258" s="80">
        <f t="shared" si="240"/>
        <v>215141.22605785681</v>
      </c>
      <c r="X258" s="186">
        <f t="shared" si="240"/>
        <v>221147.79323437452</v>
      </c>
    </row>
    <row r="259" spans="3:24" x14ac:dyDescent="0.2">
      <c r="C259" s="3" t="s">
        <v>62</v>
      </c>
      <c r="D259" s="78">
        <f>+'1.1 Demanda Histórica'!U25*(D51+1)*'1.2b Proyección CNE'!AB323</f>
        <v>1723.5657296103559</v>
      </c>
      <c r="E259" s="79">
        <f t="shared" ref="E259:X259" si="241">+D259*(1+E51)</f>
        <v>1755.9178295318438</v>
      </c>
      <c r="F259" s="79">
        <f t="shared" si="241"/>
        <v>1788.26866069263</v>
      </c>
      <c r="G259" s="79">
        <f t="shared" si="241"/>
        <v>1820.6397753889985</v>
      </c>
      <c r="H259" s="79">
        <f t="shared" si="241"/>
        <v>1836.3378238362673</v>
      </c>
      <c r="I259" s="79">
        <f t="shared" si="241"/>
        <v>1894.9152665056754</v>
      </c>
      <c r="J259" s="80">
        <f t="shared" si="241"/>
        <v>1919.1526834333229</v>
      </c>
      <c r="K259" s="80">
        <f t="shared" si="241"/>
        <v>1957.6697094112947</v>
      </c>
      <c r="L259" s="80">
        <f t="shared" si="241"/>
        <v>1982.4142147285131</v>
      </c>
      <c r="M259" s="80">
        <f t="shared" si="241"/>
        <v>2014.7447623537164</v>
      </c>
      <c r="N259" s="80">
        <f t="shared" si="241"/>
        <v>2047.0955935145032</v>
      </c>
      <c r="O259" s="80">
        <f t="shared" si="241"/>
        <v>2079.4667082108722</v>
      </c>
      <c r="P259" s="80">
        <f t="shared" si="241"/>
        <v>2113.8053258587775</v>
      </c>
      <c r="Q259" s="80">
        <f t="shared" si="241"/>
        <v>2147.6165715815287</v>
      </c>
      <c r="R259" s="80">
        <f t="shared" si="241"/>
        <v>2195.354465184565</v>
      </c>
      <c r="S259" s="80">
        <f t="shared" si="241"/>
        <v>2244.1742204719221</v>
      </c>
      <c r="T259" s="80">
        <f t="shared" si="241"/>
        <v>2293.2393846502978</v>
      </c>
      <c r="U259" s="80">
        <f t="shared" si="241"/>
        <v>2343.3596133737037</v>
      </c>
      <c r="V259" s="80">
        <f t="shared" si="241"/>
        <v>2359.4012577006984</v>
      </c>
      <c r="W259" s="80">
        <f t="shared" si="241"/>
        <v>2379.0721564795122</v>
      </c>
      <c r="X259" s="186">
        <f t="shared" si="241"/>
        <v>2398.9127857513754</v>
      </c>
    </row>
    <row r="260" spans="3:24" x14ac:dyDescent="0.2">
      <c r="C260" s="3" t="s">
        <v>63</v>
      </c>
      <c r="D260" s="78">
        <f>+'1.1 Demanda Histórica'!U26*(D52+1)*'1.2b Proyección CNE'!AB324</f>
        <v>0</v>
      </c>
      <c r="E260" s="79">
        <f t="shared" ref="E260:X260" si="242">+D260*(1+E52)</f>
        <v>0</v>
      </c>
      <c r="F260" s="79">
        <f t="shared" si="242"/>
        <v>0</v>
      </c>
      <c r="G260" s="79">
        <f t="shared" si="242"/>
        <v>0</v>
      </c>
      <c r="H260" s="79">
        <f t="shared" si="242"/>
        <v>0</v>
      </c>
      <c r="I260" s="79">
        <f t="shared" si="242"/>
        <v>0</v>
      </c>
      <c r="J260" s="80">
        <f t="shared" si="242"/>
        <v>0</v>
      </c>
      <c r="K260" s="80">
        <f t="shared" si="242"/>
        <v>0</v>
      </c>
      <c r="L260" s="80">
        <f t="shared" si="242"/>
        <v>0</v>
      </c>
      <c r="M260" s="80">
        <f t="shared" si="242"/>
        <v>0</v>
      </c>
      <c r="N260" s="80">
        <f t="shared" si="242"/>
        <v>0</v>
      </c>
      <c r="O260" s="80">
        <f t="shared" si="242"/>
        <v>0</v>
      </c>
      <c r="P260" s="80">
        <f t="shared" si="242"/>
        <v>0</v>
      </c>
      <c r="Q260" s="80">
        <f t="shared" si="242"/>
        <v>0</v>
      </c>
      <c r="R260" s="80">
        <f t="shared" si="242"/>
        <v>0</v>
      </c>
      <c r="S260" s="80">
        <f t="shared" si="242"/>
        <v>0</v>
      </c>
      <c r="T260" s="80">
        <f t="shared" si="242"/>
        <v>0</v>
      </c>
      <c r="U260" s="80">
        <f t="shared" si="242"/>
        <v>0</v>
      </c>
      <c r="V260" s="80">
        <f t="shared" si="242"/>
        <v>0</v>
      </c>
      <c r="W260" s="80">
        <f t="shared" si="242"/>
        <v>0</v>
      </c>
      <c r="X260" s="186">
        <f t="shared" si="242"/>
        <v>0</v>
      </c>
    </row>
    <row r="261" spans="3:24" x14ac:dyDescent="0.2">
      <c r="C261" s="3" t="s">
        <v>64</v>
      </c>
      <c r="D261" s="78">
        <f>+'1.1 Demanda Histórica'!U27*(D53+1)*'1.2b Proyección CNE'!AB325</f>
        <v>7668.4873343372756</v>
      </c>
      <c r="E261" s="79">
        <f t="shared" ref="E261:X261" si="243">+D261*(1+E53)</f>
        <v>7746.650070124464</v>
      </c>
      <c r="F261" s="79">
        <f t="shared" si="243"/>
        <v>7925.0548814485974</v>
      </c>
      <c r="G261" s="79">
        <f t="shared" si="243"/>
        <v>8078.8613101234087</v>
      </c>
      <c r="H261" s="79">
        <f t="shared" si="243"/>
        <v>8242.385474808525</v>
      </c>
      <c r="I261" s="79">
        <f t="shared" si="243"/>
        <v>8402.0705911741461</v>
      </c>
      <c r="J261" s="80">
        <f t="shared" si="243"/>
        <v>8563.2723459817607</v>
      </c>
      <c r="K261" s="80">
        <f t="shared" si="243"/>
        <v>8723.874943922292</v>
      </c>
      <c r="L261" s="80">
        <f t="shared" si="243"/>
        <v>8884.7142422796351</v>
      </c>
      <c r="M261" s="80">
        <f t="shared" si="243"/>
        <v>9045.460030756014</v>
      </c>
      <c r="N261" s="80">
        <f t="shared" si="243"/>
        <v>9206.2427608565667</v>
      </c>
      <c r="O261" s="80">
        <f t="shared" si="243"/>
        <v>9367.010896952901</v>
      </c>
      <c r="P261" s="80">
        <f t="shared" si="243"/>
        <v>9527.7847984957643</v>
      </c>
      <c r="Q261" s="80">
        <f t="shared" si="243"/>
        <v>9688.5564223653437</v>
      </c>
      <c r="R261" s="80">
        <f t="shared" si="243"/>
        <v>9849.328946043026</v>
      </c>
      <c r="S261" s="80">
        <f t="shared" si="243"/>
        <v>10010.101114246288</v>
      </c>
      <c r="T261" s="80">
        <f t="shared" si="243"/>
        <v>10170.873422881774</v>
      </c>
      <c r="U261" s="80">
        <f t="shared" si="243"/>
        <v>10331.645676038699</v>
      </c>
      <c r="V261" s="80">
        <f t="shared" si="243"/>
        <v>10492.417951112766</v>
      </c>
      <c r="W261" s="80">
        <f t="shared" si="243"/>
        <v>10653.190217528338</v>
      </c>
      <c r="X261" s="186">
        <f t="shared" si="243"/>
        <v>10813.962487364477</v>
      </c>
    </row>
    <row r="262" spans="3:24" x14ac:dyDescent="0.2">
      <c r="C262" s="3" t="s">
        <v>65</v>
      </c>
      <c r="D262" s="78">
        <f>+'1.1 Demanda Histórica'!U28*(D54+1)*'1.2b Proyección CNE'!AB326</f>
        <v>6581.2008326976074</v>
      </c>
      <c r="E262" s="79">
        <f t="shared" ref="E262:X262" si="244">+D262*(1+E54)</f>
        <v>6765.1919237369502</v>
      </c>
      <c r="F262" s="79">
        <f t="shared" si="244"/>
        <v>6924.6919226059999</v>
      </c>
      <c r="G262" s="79">
        <f t="shared" si="244"/>
        <v>7075.6939900237221</v>
      </c>
      <c r="H262" s="79">
        <f t="shared" si="244"/>
        <v>7225.1408988079547</v>
      </c>
      <c r="I262" s="79">
        <f t="shared" si="244"/>
        <v>7376.2188730177249</v>
      </c>
      <c r="J262" s="80">
        <f t="shared" si="244"/>
        <v>7529.9466353323887</v>
      </c>
      <c r="K262" s="80">
        <f t="shared" si="244"/>
        <v>7686.732434669193</v>
      </c>
      <c r="L262" s="80">
        <f t="shared" si="244"/>
        <v>7846.7525605686978</v>
      </c>
      <c r="M262" s="80">
        <f t="shared" si="244"/>
        <v>8010.1139501558409</v>
      </c>
      <c r="N262" s="80">
        <f t="shared" si="244"/>
        <v>8176.8994391610313</v>
      </c>
      <c r="O262" s="80">
        <f t="shared" si="244"/>
        <v>8347.1852708785555</v>
      </c>
      <c r="P262" s="80">
        <f t="shared" si="244"/>
        <v>8521.0463837014449</v>
      </c>
      <c r="Q262" s="80">
        <f t="shared" si="244"/>
        <v>8698.5583237871397</v>
      </c>
      <c r="R262" s="80">
        <f t="shared" si="244"/>
        <v>8879.7979911465482</v>
      </c>
      <c r="S262" s="80">
        <f t="shared" si="244"/>
        <v>9064.8434395750392</v>
      </c>
      <c r="T262" s="80">
        <f t="shared" si="244"/>
        <v>9253.7757111892552</v>
      </c>
      <c r="U262" s="80">
        <f t="shared" si="244"/>
        <v>9446.6721302316146</v>
      </c>
      <c r="V262" s="80">
        <f t="shared" si="244"/>
        <v>9643.6327563507948</v>
      </c>
      <c r="W262" s="80">
        <f t="shared" si="244"/>
        <v>9844.677264207352</v>
      </c>
      <c r="X262" s="186">
        <f t="shared" si="244"/>
        <v>10050.152466815267</v>
      </c>
    </row>
    <row r="263" spans="3:24" x14ac:dyDescent="0.2">
      <c r="C263" s="3" t="s">
        <v>66</v>
      </c>
      <c r="D263" s="78">
        <f>+'1.1 Demanda Histórica'!U29*(D55+1)*'1.2b Proyección CNE'!AB327</f>
        <v>8842.0200591039938</v>
      </c>
      <c r="E263" s="79">
        <f t="shared" ref="E263:X263" si="245">+D263*(1+E55)</f>
        <v>9138.6979414583948</v>
      </c>
      <c r="F263" s="79">
        <f t="shared" si="245"/>
        <v>9375.0407237782729</v>
      </c>
      <c r="G263" s="79">
        <f t="shared" si="245"/>
        <v>9619.5201998917109</v>
      </c>
      <c r="H263" s="79">
        <f t="shared" si="245"/>
        <v>9868.9160809560399</v>
      </c>
      <c r="I263" s="79">
        <f t="shared" si="245"/>
        <v>10123.602260837908</v>
      </c>
      <c r="J263" s="79">
        <f t="shared" si="245"/>
        <v>10383.623316725783</v>
      </c>
      <c r="K263" s="79">
        <f t="shared" si="245"/>
        <v>10649.10827503451</v>
      </c>
      <c r="L263" s="79">
        <f t="shared" si="245"/>
        <v>10920.167532669368</v>
      </c>
      <c r="M263" s="79">
        <f t="shared" si="245"/>
        <v>11196.919260896057</v>
      </c>
      <c r="N263" s="79">
        <f t="shared" si="245"/>
        <v>11479.482717957066</v>
      </c>
      <c r="O263" s="79">
        <f t="shared" si="245"/>
        <v>11767.980020778032</v>
      </c>
      <c r="P263" s="79">
        <f t="shared" si="245"/>
        <v>12062.535769585293</v>
      </c>
      <c r="Q263" s="79">
        <f t="shared" si="245"/>
        <v>12363.277165062269</v>
      </c>
      <c r="R263" s="79">
        <f t="shared" si="245"/>
        <v>12670.33422723279</v>
      </c>
      <c r="S263" s="79">
        <f t="shared" si="245"/>
        <v>12983.839106745176</v>
      </c>
      <c r="T263" s="79">
        <f t="shared" si="245"/>
        <v>13303.929075994598</v>
      </c>
      <c r="U263" s="79">
        <f t="shared" si="245"/>
        <v>13630.735127999771</v>
      </c>
      <c r="V263" s="79">
        <f t="shared" si="245"/>
        <v>13964.426781711933</v>
      </c>
      <c r="W263" s="79">
        <f t="shared" si="245"/>
        <v>14305.03736611258</v>
      </c>
      <c r="X263" s="96">
        <f t="shared" si="245"/>
        <v>14653.154464071617</v>
      </c>
    </row>
    <row r="264" spans="3:24" x14ac:dyDescent="0.2">
      <c r="C264" s="3" t="s">
        <v>67</v>
      </c>
      <c r="D264" s="78">
        <f>+'1.1 Demanda Histórica'!U30*(D56+1)*'1.2b Proyección CNE'!AB328</f>
        <v>17468.092623337521</v>
      </c>
      <c r="E264" s="79">
        <f t="shared" ref="E264:X264" si="246">+D264*(1+E56)</f>
        <v>18756.737388275818</v>
      </c>
      <c r="F264" s="79">
        <f t="shared" si="246"/>
        <v>19989.04962044963</v>
      </c>
      <c r="G264" s="79">
        <f t="shared" si="246"/>
        <v>21212.195625543052</v>
      </c>
      <c r="H264" s="79">
        <f t="shared" si="246"/>
        <v>22831.291914537236</v>
      </c>
      <c r="I264" s="79">
        <f t="shared" si="246"/>
        <v>24433.772981941114</v>
      </c>
      <c r="J264" s="80">
        <f t="shared" si="246"/>
        <v>25769.529915242085</v>
      </c>
      <c r="K264" s="80">
        <f t="shared" si="246"/>
        <v>27106.589416612325</v>
      </c>
      <c r="L264" s="80">
        <f t="shared" si="246"/>
        <v>28444.9877158282</v>
      </c>
      <c r="M264" s="80">
        <f t="shared" si="246"/>
        <v>29387.97972897191</v>
      </c>
      <c r="N264" s="80">
        <f t="shared" si="246"/>
        <v>30332.369715906174</v>
      </c>
      <c r="O264" s="80">
        <f t="shared" si="246"/>
        <v>31278.187109397972</v>
      </c>
      <c r="P264" s="80">
        <f t="shared" si="246"/>
        <v>32225.461892978354</v>
      </c>
      <c r="Q264" s="80">
        <f t="shared" si="246"/>
        <v>33174.224667320741</v>
      </c>
      <c r="R264" s="80">
        <f t="shared" si="246"/>
        <v>34124.50670978798</v>
      </c>
      <c r="S264" s="80">
        <f t="shared" si="246"/>
        <v>35076.339810002348</v>
      </c>
      <c r="T264" s="80">
        <f t="shared" si="246"/>
        <v>36029.756989600901</v>
      </c>
      <c r="U264" s="80">
        <f t="shared" si="246"/>
        <v>36984.789759673469</v>
      </c>
      <c r="V264" s="80">
        <f t="shared" si="246"/>
        <v>37941.478898932015</v>
      </c>
      <c r="W264" s="80">
        <f t="shared" si="246"/>
        <v>38899.832424845648</v>
      </c>
      <c r="X264" s="186">
        <f t="shared" si="246"/>
        <v>39859.991683690532</v>
      </c>
    </row>
    <row r="265" spans="3:24" x14ac:dyDescent="0.2">
      <c r="C265" s="3" t="s">
        <v>68</v>
      </c>
      <c r="D265" s="78">
        <f>+'1.1 Demanda Histórica'!U31*(D57+1)*'1.2b Proyección CNE'!AB329</f>
        <v>962.1720374619988</v>
      </c>
      <c r="E265" s="79">
        <f t="shared" ref="E265:X265" si="247">+D265*(1+E57)</f>
        <v>1010.6873132191737</v>
      </c>
      <c r="F265" s="79">
        <f t="shared" si="247"/>
        <v>1065.158309926675</v>
      </c>
      <c r="G265" s="79">
        <f t="shared" si="247"/>
        <v>1120.6641646992364</v>
      </c>
      <c r="H265" s="79">
        <f t="shared" si="247"/>
        <v>1176.9599552420186</v>
      </c>
      <c r="I265" s="79">
        <f t="shared" si="247"/>
        <v>1234.0419425156597</v>
      </c>
      <c r="J265" s="80">
        <f t="shared" si="247"/>
        <v>1291.9021918605861</v>
      </c>
      <c r="K265" s="80">
        <f t="shared" si="247"/>
        <v>1350.5384189224508</v>
      </c>
      <c r="L265" s="80">
        <f t="shared" si="247"/>
        <v>1409.9483910006225</v>
      </c>
      <c r="M265" s="80">
        <f t="shared" si="247"/>
        <v>1470.1309481193273</v>
      </c>
      <c r="N265" s="80">
        <f t="shared" si="247"/>
        <v>1531.0856360246148</v>
      </c>
      <c r="O265" s="80">
        <f t="shared" si="247"/>
        <v>1592.8127406986221</v>
      </c>
      <c r="P265" s="80">
        <f t="shared" si="247"/>
        <v>1655.3132310686117</v>
      </c>
      <c r="Q265" s="80">
        <f t="shared" si="247"/>
        <v>1718.5887292527129</v>
      </c>
      <c r="R265" s="80">
        <f t="shared" si="247"/>
        <v>1782.6414899285967</v>
      </c>
      <c r="S265" s="80">
        <f t="shared" si="247"/>
        <v>1847.4743394496052</v>
      </c>
      <c r="T265" s="80">
        <f t="shared" si="247"/>
        <v>1913.0907968186366</v>
      </c>
      <c r="U265" s="80">
        <f t="shared" si="247"/>
        <v>1979.4944932949961</v>
      </c>
      <c r="V265" s="80">
        <f t="shared" si="247"/>
        <v>2046.6913635168094</v>
      </c>
      <c r="W265" s="80">
        <f t="shared" si="247"/>
        <v>2114.6809492679631</v>
      </c>
      <c r="X265" s="186">
        <f t="shared" si="247"/>
        <v>2183.4909159295917</v>
      </c>
    </row>
    <row r="266" spans="3:24" x14ac:dyDescent="0.2">
      <c r="C266" s="3" t="s">
        <v>69</v>
      </c>
      <c r="D266" s="78">
        <f>+'1.1 Demanda Histórica'!U32*(D58+1)*'1.2b Proyección CNE'!AB330</f>
        <v>0</v>
      </c>
      <c r="E266" s="79">
        <f t="shared" ref="E266:X266" si="248">+D266*(1+E58)</f>
        <v>0</v>
      </c>
      <c r="F266" s="79">
        <f t="shared" si="248"/>
        <v>0</v>
      </c>
      <c r="G266" s="79">
        <f t="shared" si="248"/>
        <v>0</v>
      </c>
      <c r="H266" s="79">
        <f t="shared" si="248"/>
        <v>0</v>
      </c>
      <c r="I266" s="79">
        <f t="shared" si="248"/>
        <v>0</v>
      </c>
      <c r="J266" s="80">
        <f t="shared" si="248"/>
        <v>0</v>
      </c>
      <c r="K266" s="80">
        <f t="shared" si="248"/>
        <v>0</v>
      </c>
      <c r="L266" s="80">
        <f t="shared" si="248"/>
        <v>0</v>
      </c>
      <c r="M266" s="80">
        <f t="shared" si="248"/>
        <v>0</v>
      </c>
      <c r="N266" s="80">
        <f t="shared" si="248"/>
        <v>0</v>
      </c>
      <c r="O266" s="80">
        <f t="shared" si="248"/>
        <v>0</v>
      </c>
      <c r="P266" s="80">
        <f t="shared" si="248"/>
        <v>0</v>
      </c>
      <c r="Q266" s="80">
        <f t="shared" si="248"/>
        <v>0</v>
      </c>
      <c r="R266" s="80">
        <f t="shared" si="248"/>
        <v>0</v>
      </c>
      <c r="S266" s="80">
        <f t="shared" si="248"/>
        <v>0</v>
      </c>
      <c r="T266" s="80">
        <f t="shared" si="248"/>
        <v>0</v>
      </c>
      <c r="U266" s="80">
        <f t="shared" si="248"/>
        <v>0</v>
      </c>
      <c r="V266" s="80">
        <f t="shared" si="248"/>
        <v>0</v>
      </c>
      <c r="W266" s="80">
        <f t="shared" si="248"/>
        <v>0</v>
      </c>
      <c r="X266" s="186">
        <f t="shared" si="248"/>
        <v>0</v>
      </c>
    </row>
    <row r="267" spans="3:24" x14ac:dyDescent="0.2">
      <c r="C267" s="3" t="s">
        <v>70</v>
      </c>
      <c r="D267" s="78">
        <f>+'1.1 Demanda Histórica'!U33*(D59+1)*'1.2b Proyección CNE'!AB331</f>
        <v>2869.5695822707971</v>
      </c>
      <c r="E267" s="79">
        <f t="shared" ref="E267:X267" si="249">+D267*(1+E59)</f>
        <v>3058.2548516289498</v>
      </c>
      <c r="F267" s="79">
        <f t="shared" si="249"/>
        <v>3241.0360772669128</v>
      </c>
      <c r="G267" s="79">
        <f t="shared" si="249"/>
        <v>3421.635956255881</v>
      </c>
      <c r="H267" s="79">
        <f t="shared" si="249"/>
        <v>3600.9178080784336</v>
      </c>
      <c r="I267" s="79">
        <f t="shared" si="249"/>
        <v>3778.7813964280599</v>
      </c>
      <c r="J267" s="80">
        <f t="shared" si="249"/>
        <v>3955.2147707136246</v>
      </c>
      <c r="K267" s="80">
        <f t="shared" si="249"/>
        <v>4130.1833405542193</v>
      </c>
      <c r="L267" s="80">
        <f t="shared" si="249"/>
        <v>4303.6575099093006</v>
      </c>
      <c r="M267" s="80">
        <f t="shared" si="249"/>
        <v>4475.6055985287694</v>
      </c>
      <c r="N267" s="80">
        <f t="shared" si="249"/>
        <v>4645.9956347575198</v>
      </c>
      <c r="O267" s="80">
        <f t="shared" si="249"/>
        <v>4814.7948805629703</v>
      </c>
      <c r="P267" s="80">
        <f t="shared" si="249"/>
        <v>4981.9699321704229</v>
      </c>
      <c r="Q267" s="80">
        <f t="shared" si="249"/>
        <v>5147.4866886549298</v>
      </c>
      <c r="R267" s="80">
        <f t="shared" si="249"/>
        <v>5311.3102932613247</v>
      </c>
      <c r="S267" s="80">
        <f t="shared" si="249"/>
        <v>5473.4053180404881</v>
      </c>
      <c r="T267" s="80">
        <f t="shared" si="249"/>
        <v>5633.734961966481</v>
      </c>
      <c r="U267" s="80">
        <f t="shared" si="249"/>
        <v>5792.2641074363082</v>
      </c>
      <c r="V267" s="80">
        <f t="shared" si="249"/>
        <v>5948.9473085224627</v>
      </c>
      <c r="W267" s="80">
        <f t="shared" si="249"/>
        <v>6103.775630138538</v>
      </c>
      <c r="X267" s="186">
        <f t="shared" si="249"/>
        <v>6256.5915486076428</v>
      </c>
    </row>
    <row r="268" spans="3:24" x14ac:dyDescent="0.2">
      <c r="C268" s="3" t="s">
        <v>71</v>
      </c>
      <c r="D268" s="78">
        <f>+'1.1 Demanda Histórica'!U34*(D60+1)*'1.2b Proyección CNE'!AB332</f>
        <v>65.40005984037397</v>
      </c>
      <c r="E268" s="79">
        <f t="shared" ref="E268:X268" si="250">+D268*(1+E60)</f>
        <v>69.268387636328157</v>
      </c>
      <c r="F268" s="79">
        <f t="shared" si="250"/>
        <v>73.005143140803156</v>
      </c>
      <c r="G268" s="79">
        <f t="shared" si="250"/>
        <v>76.71173982080424</v>
      </c>
      <c r="H268" s="79">
        <f t="shared" si="250"/>
        <v>80.407804002113494</v>
      </c>
      <c r="I268" s="79">
        <f t="shared" si="250"/>
        <v>84.092534685484338</v>
      </c>
      <c r="J268" s="80">
        <f t="shared" si="250"/>
        <v>87.765836372441029</v>
      </c>
      <c r="K268" s="80">
        <f t="shared" si="250"/>
        <v>91.427432647480984</v>
      </c>
      <c r="L268" s="80">
        <f t="shared" si="250"/>
        <v>95.077087005419529</v>
      </c>
      <c r="M268" s="80">
        <f t="shared" si="250"/>
        <v>98.714546285926502</v>
      </c>
      <c r="N268" s="80">
        <f t="shared" si="250"/>
        <v>102.33955500002243</v>
      </c>
      <c r="O268" s="80">
        <f t="shared" si="250"/>
        <v>105.95185153452204</v>
      </c>
      <c r="P268" s="80">
        <f t="shared" si="250"/>
        <v>109.55116895622218</v>
      </c>
      <c r="Q268" s="80">
        <f t="shared" si="250"/>
        <v>113.1372347609159</v>
      </c>
      <c r="R268" s="80">
        <f t="shared" si="250"/>
        <v>116.70977040447536</v>
      </c>
      <c r="S268" s="80">
        <f t="shared" si="250"/>
        <v>120.26849277829878</v>
      </c>
      <c r="T268" s="80">
        <f t="shared" si="250"/>
        <v>123.81310780137851</v>
      </c>
      <c r="U268" s="80">
        <f t="shared" si="250"/>
        <v>127.34333484512257</v>
      </c>
      <c r="V268" s="80">
        <f t="shared" si="250"/>
        <v>130.85881074617279</v>
      </c>
      <c r="W268" s="80">
        <f t="shared" si="250"/>
        <v>134.35946410328012</v>
      </c>
      <c r="X268" s="186">
        <f t="shared" si="250"/>
        <v>137.84403612757947</v>
      </c>
    </row>
    <row r="269" spans="3:24" x14ac:dyDescent="0.2">
      <c r="C269" s="3" t="s">
        <v>72</v>
      </c>
      <c r="D269" s="78">
        <f>+'1.1 Demanda Histórica'!U35*(D61+1)*'1.2b Proyección CNE'!AB333</f>
        <v>0</v>
      </c>
      <c r="E269" s="79">
        <f t="shared" ref="E269:X269" si="251">+D269*(1+E61)</f>
        <v>0</v>
      </c>
      <c r="F269" s="79">
        <f t="shared" si="251"/>
        <v>0</v>
      </c>
      <c r="G269" s="79">
        <f t="shared" si="251"/>
        <v>0</v>
      </c>
      <c r="H269" s="79">
        <f t="shared" si="251"/>
        <v>0</v>
      </c>
      <c r="I269" s="79">
        <f t="shared" si="251"/>
        <v>0</v>
      </c>
      <c r="J269" s="80">
        <f t="shared" si="251"/>
        <v>0</v>
      </c>
      <c r="K269" s="80">
        <f t="shared" si="251"/>
        <v>0</v>
      </c>
      <c r="L269" s="80">
        <f t="shared" si="251"/>
        <v>0</v>
      </c>
      <c r="M269" s="80">
        <f t="shared" si="251"/>
        <v>0</v>
      </c>
      <c r="N269" s="80">
        <f t="shared" si="251"/>
        <v>0</v>
      </c>
      <c r="O269" s="80">
        <f t="shared" si="251"/>
        <v>0</v>
      </c>
      <c r="P269" s="80">
        <f t="shared" si="251"/>
        <v>0</v>
      </c>
      <c r="Q269" s="80">
        <f t="shared" si="251"/>
        <v>0</v>
      </c>
      <c r="R269" s="80">
        <f t="shared" si="251"/>
        <v>0</v>
      </c>
      <c r="S269" s="80">
        <f t="shared" si="251"/>
        <v>0</v>
      </c>
      <c r="T269" s="80">
        <f t="shared" si="251"/>
        <v>0</v>
      </c>
      <c r="U269" s="80">
        <f t="shared" si="251"/>
        <v>0</v>
      </c>
      <c r="V269" s="80">
        <f t="shared" si="251"/>
        <v>0</v>
      </c>
      <c r="W269" s="80">
        <f t="shared" si="251"/>
        <v>0</v>
      </c>
      <c r="X269" s="186">
        <f t="shared" si="251"/>
        <v>0</v>
      </c>
    </row>
    <row r="270" spans="3:24" x14ac:dyDescent="0.2">
      <c r="C270" s="3" t="s">
        <v>73</v>
      </c>
      <c r="D270" s="78">
        <f>+'1.1 Demanda Histórica'!U36*(D62+1)*'1.2b Proyección CNE'!AB334</f>
        <v>0</v>
      </c>
      <c r="E270" s="79">
        <f t="shared" ref="E270:X270" si="252">+D270*(1+E62)</f>
        <v>0</v>
      </c>
      <c r="F270" s="79">
        <f t="shared" si="252"/>
        <v>0</v>
      </c>
      <c r="G270" s="79">
        <f t="shared" si="252"/>
        <v>0</v>
      </c>
      <c r="H270" s="79">
        <f t="shared" si="252"/>
        <v>0</v>
      </c>
      <c r="I270" s="79">
        <f t="shared" si="252"/>
        <v>0</v>
      </c>
      <c r="J270" s="80">
        <f t="shared" si="252"/>
        <v>0</v>
      </c>
      <c r="K270" s="80">
        <f t="shared" si="252"/>
        <v>0</v>
      </c>
      <c r="L270" s="80">
        <f t="shared" si="252"/>
        <v>0</v>
      </c>
      <c r="M270" s="80">
        <f t="shared" si="252"/>
        <v>0</v>
      </c>
      <c r="N270" s="80">
        <f t="shared" si="252"/>
        <v>0</v>
      </c>
      <c r="O270" s="80">
        <f t="shared" si="252"/>
        <v>0</v>
      </c>
      <c r="P270" s="80">
        <f t="shared" si="252"/>
        <v>0</v>
      </c>
      <c r="Q270" s="80">
        <f t="shared" si="252"/>
        <v>0</v>
      </c>
      <c r="R270" s="80">
        <f t="shared" si="252"/>
        <v>0</v>
      </c>
      <c r="S270" s="80">
        <f t="shared" si="252"/>
        <v>0</v>
      </c>
      <c r="T270" s="80">
        <f t="shared" si="252"/>
        <v>0</v>
      </c>
      <c r="U270" s="80">
        <f t="shared" si="252"/>
        <v>0</v>
      </c>
      <c r="V270" s="80">
        <f t="shared" si="252"/>
        <v>0</v>
      </c>
      <c r="W270" s="80">
        <f t="shared" si="252"/>
        <v>0</v>
      </c>
      <c r="X270" s="186">
        <f t="shared" si="252"/>
        <v>0</v>
      </c>
    </row>
    <row r="271" spans="3:24" ht="13.5" thickBot="1" x14ac:dyDescent="0.25">
      <c r="C271" s="76" t="s">
        <v>74</v>
      </c>
      <c r="D271" s="81">
        <f>+'1.1 Demanda Histórica'!U37*(D63+1)*'1.2b Proyección CNE'!AB335</f>
        <v>0</v>
      </c>
      <c r="E271" s="211">
        <f t="shared" ref="E271:X271" si="253">+D271*(1+E63)</f>
        <v>0</v>
      </c>
      <c r="F271" s="211">
        <f t="shared" si="253"/>
        <v>0</v>
      </c>
      <c r="G271" s="211">
        <f t="shared" si="253"/>
        <v>0</v>
      </c>
      <c r="H271" s="211">
        <f t="shared" si="253"/>
        <v>0</v>
      </c>
      <c r="I271" s="211">
        <f t="shared" si="253"/>
        <v>0</v>
      </c>
      <c r="J271" s="212">
        <f t="shared" si="253"/>
        <v>0</v>
      </c>
      <c r="K271" s="212">
        <f t="shared" si="253"/>
        <v>0</v>
      </c>
      <c r="L271" s="212">
        <f t="shared" si="253"/>
        <v>0</v>
      </c>
      <c r="M271" s="212">
        <f t="shared" si="253"/>
        <v>0</v>
      </c>
      <c r="N271" s="212">
        <f t="shared" si="253"/>
        <v>0</v>
      </c>
      <c r="O271" s="212">
        <f t="shared" si="253"/>
        <v>0</v>
      </c>
      <c r="P271" s="212">
        <f t="shared" si="253"/>
        <v>0</v>
      </c>
      <c r="Q271" s="212">
        <f t="shared" si="253"/>
        <v>0</v>
      </c>
      <c r="R271" s="212">
        <f t="shared" si="253"/>
        <v>0</v>
      </c>
      <c r="S271" s="212">
        <f t="shared" si="253"/>
        <v>0</v>
      </c>
      <c r="T271" s="212">
        <f t="shared" si="253"/>
        <v>0</v>
      </c>
      <c r="U271" s="212">
        <f t="shared" si="253"/>
        <v>0</v>
      </c>
      <c r="V271" s="212">
        <f t="shared" si="253"/>
        <v>0</v>
      </c>
      <c r="W271" s="212">
        <f t="shared" si="253"/>
        <v>0</v>
      </c>
      <c r="X271" s="213">
        <f t="shared" si="253"/>
        <v>0</v>
      </c>
    </row>
    <row r="272" spans="3:24" ht="13.5" thickBot="1" x14ac:dyDescent="0.25">
      <c r="C272" s="21" t="s">
        <v>75</v>
      </c>
      <c r="D272" s="81">
        <f>+SUM(D248:D271)</f>
        <v>1260780.9480894583</v>
      </c>
      <c r="E272" s="81">
        <f t="shared" ref="E272:X272" si="254">+SUM(E248:E270)</f>
        <v>1289851.0354636109</v>
      </c>
      <c r="F272" s="81">
        <f>+SUM(F248:F270)</f>
        <v>1321010.0924349579</v>
      </c>
      <c r="G272" s="81">
        <f t="shared" si="254"/>
        <v>1353437.2777733433</v>
      </c>
      <c r="H272" s="81">
        <f t="shared" si="254"/>
        <v>1386031.4216836223</v>
      </c>
      <c r="I272" s="81">
        <f t="shared" si="254"/>
        <v>1419053.709317954</v>
      </c>
      <c r="J272" s="81">
        <f t="shared" si="254"/>
        <v>1452029.8905768427</v>
      </c>
      <c r="K272" s="81">
        <f t="shared" si="254"/>
        <v>1485286.1520747319</v>
      </c>
      <c r="L272" s="81">
        <f t="shared" si="254"/>
        <v>1518831.8043978226</v>
      </c>
      <c r="M272" s="81">
        <f t="shared" si="254"/>
        <v>1552273.6175375637</v>
      </c>
      <c r="N272" s="81">
        <f t="shared" si="254"/>
        <v>1586019.2652835394</v>
      </c>
      <c r="O272" s="81">
        <f t="shared" si="254"/>
        <v>1620070.6045258529</v>
      </c>
      <c r="P272" s="81">
        <f t="shared" si="254"/>
        <v>1654436.9537685618</v>
      </c>
      <c r="Q272" s="81">
        <f t="shared" si="254"/>
        <v>1689122.5719374379</v>
      </c>
      <c r="R272" s="81">
        <f t="shared" si="254"/>
        <v>1724148.2811302501</v>
      </c>
      <c r="S272" s="81">
        <f t="shared" si="254"/>
        <v>1759508.2706925035</v>
      </c>
      <c r="T272" s="81">
        <f t="shared" si="254"/>
        <v>1795208.6843834925</v>
      </c>
      <c r="U272" s="81">
        <f t="shared" si="254"/>
        <v>1831257.1185797069</v>
      </c>
      <c r="V272" s="81">
        <f t="shared" si="254"/>
        <v>1867627.1796645566</v>
      </c>
      <c r="W272" s="81">
        <f t="shared" si="254"/>
        <v>1904358.2892872021</v>
      </c>
      <c r="X272" s="81">
        <f t="shared" si="254"/>
        <v>1941477.3055888875</v>
      </c>
    </row>
    <row r="274" spans="3:24" ht="13.5" thickBot="1" x14ac:dyDescent="0.25"/>
    <row r="275" spans="3:24" ht="13.5" thickBot="1" x14ac:dyDescent="0.25">
      <c r="C275" s="41" t="s">
        <v>158</v>
      </c>
      <c r="D275" s="69">
        <f t="shared" ref="D275:X275" si="255">+D272+D92+D122+D152+D182+D212+D242-U31</f>
        <v>0</v>
      </c>
      <c r="E275" s="69">
        <f t="shared" si="255"/>
        <v>0</v>
      </c>
      <c r="F275" s="69">
        <f t="shared" si="255"/>
        <v>0</v>
      </c>
      <c r="G275" s="69">
        <f t="shared" si="255"/>
        <v>0</v>
      </c>
      <c r="H275" s="69">
        <f t="shared" si="255"/>
        <v>0</v>
      </c>
      <c r="I275" s="69">
        <f t="shared" si="255"/>
        <v>0</v>
      </c>
      <c r="J275" s="69">
        <f t="shared" si="255"/>
        <v>0</v>
      </c>
      <c r="K275" s="69">
        <f t="shared" si="255"/>
        <v>0</v>
      </c>
      <c r="L275" s="69">
        <f t="shared" si="255"/>
        <v>0</v>
      </c>
      <c r="M275" s="69">
        <f t="shared" si="255"/>
        <v>0</v>
      </c>
      <c r="N275" s="69">
        <f t="shared" si="255"/>
        <v>0</v>
      </c>
      <c r="O275" s="69">
        <f t="shared" si="255"/>
        <v>0</v>
      </c>
      <c r="P275" s="69">
        <f t="shared" si="255"/>
        <v>0</v>
      </c>
      <c r="Q275" s="69">
        <f t="shared" si="255"/>
        <v>0</v>
      </c>
      <c r="R275" s="69">
        <f t="shared" si="255"/>
        <v>0</v>
      </c>
      <c r="S275" s="69">
        <f t="shared" si="255"/>
        <v>0</v>
      </c>
      <c r="T275" s="69">
        <f t="shared" si="255"/>
        <v>0</v>
      </c>
      <c r="U275" s="69">
        <f t="shared" si="255"/>
        <v>0</v>
      </c>
      <c r="V275" s="69">
        <f t="shared" si="255"/>
        <v>0</v>
      </c>
      <c r="W275" s="69">
        <f t="shared" si="255"/>
        <v>0</v>
      </c>
      <c r="X275" s="286">
        <f t="shared" si="255"/>
        <v>0</v>
      </c>
    </row>
  </sheetData>
  <hyperlinks>
    <hyperlink ref="A1" location="Indice!A1" display="Índice" xr:uid="{00000000-0004-0000-0900-000000000000}"/>
  </hyperlinks>
  <pageMargins left="0.7" right="0.7" top="0.75" bottom="0.75" header="0.3" footer="0.3"/>
  <pageSetup orientation="portrait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AH153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2" width="18" style="10" bestFit="1" customWidth="1"/>
    <col min="3" max="3" width="38.5703125" style="10" customWidth="1"/>
    <col min="4" max="4" width="14.28515625" style="10" customWidth="1"/>
    <col min="5" max="5" width="13.42578125" style="10" customWidth="1"/>
    <col min="6" max="6" width="16.42578125" style="10" customWidth="1"/>
    <col min="7" max="8" width="12.42578125" style="10" customWidth="1"/>
    <col min="9" max="11" width="12.5703125" style="10" customWidth="1"/>
    <col min="12" max="12" width="12.140625" style="10" customWidth="1"/>
    <col min="13" max="13" width="13.140625" style="10" customWidth="1"/>
    <col min="14" max="14" width="13.28515625" style="10" customWidth="1"/>
    <col min="15" max="28" width="11.5703125" style="10" customWidth="1"/>
    <col min="29" max="29" width="14.7109375" style="10" customWidth="1"/>
    <col min="30" max="31" width="14.85546875" style="10" bestFit="1" customWidth="1"/>
    <col min="32" max="32" width="15" style="10" bestFit="1" customWidth="1"/>
    <col min="33" max="33" width="14.7109375" style="10" bestFit="1" customWidth="1"/>
    <col min="34" max="34" width="15.28515625" style="10" bestFit="1" customWidth="1"/>
    <col min="35" max="35" width="14.140625" style="10" bestFit="1" customWidth="1"/>
    <col min="36" max="16384" width="11.42578125" style="10"/>
  </cols>
  <sheetData>
    <row r="1" spans="1:34" ht="15.75" thickBot="1" x14ac:dyDescent="0.3">
      <c r="A1" s="67" t="s">
        <v>36</v>
      </c>
    </row>
    <row r="3" spans="1:34" x14ac:dyDescent="0.2"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5"/>
      <c r="Z3" s="65"/>
      <c r="AA3" s="65"/>
      <c r="AB3" s="65"/>
      <c r="AC3" s="65"/>
      <c r="AD3" s="65"/>
      <c r="AE3" s="65"/>
      <c r="AF3" s="65"/>
      <c r="AG3" s="65"/>
      <c r="AH3" s="65"/>
    </row>
    <row r="4" spans="1:34" x14ac:dyDescent="0.2"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5"/>
      <c r="Z4" s="65"/>
      <c r="AA4" s="65"/>
      <c r="AB4" s="65"/>
      <c r="AC4" s="65"/>
      <c r="AD4" s="65"/>
      <c r="AE4" s="65"/>
      <c r="AF4" s="65"/>
      <c r="AG4" s="65"/>
      <c r="AH4" s="65"/>
    </row>
    <row r="5" spans="1:34" x14ac:dyDescent="0.2">
      <c r="B5" s="12" t="s">
        <v>159</v>
      </c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4"/>
      <c r="Y5" s="65"/>
      <c r="Z5" s="65"/>
      <c r="AA5" s="65"/>
      <c r="AB5" s="65"/>
      <c r="AC5" s="65"/>
      <c r="AD5" s="65"/>
      <c r="AE5" s="65"/>
      <c r="AF5" s="65"/>
      <c r="AG5" s="65"/>
      <c r="AH5" s="65"/>
    </row>
    <row r="6" spans="1:34" ht="13.5" thickBot="1" x14ac:dyDescent="0.25"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5"/>
      <c r="Z6" s="65"/>
      <c r="AA6" s="65"/>
      <c r="AB6" s="65"/>
      <c r="AC6" s="65"/>
      <c r="AD6" s="65"/>
      <c r="AE6" s="65"/>
      <c r="AF6" s="65"/>
      <c r="AG6" s="65"/>
      <c r="AH6" s="65"/>
    </row>
    <row r="7" spans="1:34" ht="13.5" thickBot="1" x14ac:dyDescent="0.25">
      <c r="C7" s="1" t="s">
        <v>40</v>
      </c>
      <c r="D7" s="6">
        <v>2024</v>
      </c>
      <c r="E7" s="2">
        <f t="shared" ref="E7:X7" si="0">+D7+1</f>
        <v>2025</v>
      </c>
      <c r="F7" s="2">
        <f t="shared" si="0"/>
        <v>2026</v>
      </c>
      <c r="G7" s="2">
        <f t="shared" si="0"/>
        <v>2027</v>
      </c>
      <c r="H7" s="2">
        <f t="shared" si="0"/>
        <v>2028</v>
      </c>
      <c r="I7" s="2">
        <f t="shared" si="0"/>
        <v>2029</v>
      </c>
      <c r="J7" s="2">
        <f t="shared" si="0"/>
        <v>2030</v>
      </c>
      <c r="K7" s="2">
        <f t="shared" si="0"/>
        <v>2031</v>
      </c>
      <c r="L7" s="2">
        <f t="shared" si="0"/>
        <v>2032</v>
      </c>
      <c r="M7" s="2">
        <f t="shared" si="0"/>
        <v>2033</v>
      </c>
      <c r="N7" s="2">
        <f t="shared" si="0"/>
        <v>2034</v>
      </c>
      <c r="O7" s="2">
        <f t="shared" si="0"/>
        <v>2035</v>
      </c>
      <c r="P7" s="2">
        <f t="shared" si="0"/>
        <v>2036</v>
      </c>
      <c r="Q7" s="2">
        <f t="shared" si="0"/>
        <v>2037</v>
      </c>
      <c r="R7" s="2">
        <f t="shared" si="0"/>
        <v>2038</v>
      </c>
      <c r="S7" s="2">
        <f t="shared" si="0"/>
        <v>2039</v>
      </c>
      <c r="T7" s="2">
        <f t="shared" si="0"/>
        <v>2040</v>
      </c>
      <c r="U7" s="2">
        <f t="shared" si="0"/>
        <v>2041</v>
      </c>
      <c r="V7" s="2">
        <f t="shared" si="0"/>
        <v>2042</v>
      </c>
      <c r="W7" s="2">
        <f t="shared" si="0"/>
        <v>2043</v>
      </c>
      <c r="X7" s="2">
        <f t="shared" si="0"/>
        <v>2044</v>
      </c>
      <c r="Y7" s="65"/>
      <c r="Z7" s="65"/>
      <c r="AA7" s="65"/>
      <c r="AB7" s="65"/>
      <c r="AC7" s="65"/>
      <c r="AD7" s="65"/>
      <c r="AE7" s="65"/>
      <c r="AF7" s="65"/>
      <c r="AG7" s="65"/>
      <c r="AH7" s="65"/>
    </row>
    <row r="8" spans="1:34" x14ac:dyDescent="0.2">
      <c r="C8" s="13" t="s">
        <v>48</v>
      </c>
      <c r="D8" s="78">
        <f>+('2.1 Previsión BAU'!D68+'2.1 Previsión BAU'!D98+'2.1 Previsión BAU'!D128+'2.1 Previsión BAU'!D158+'2.1 Previsión BAU'!D188+'2.1 Previsión BAU'!D218)*(1-'1.6 Proyección Ef. Energética'!C7)</f>
        <v>2469887.3574141678</v>
      </c>
      <c r="E8" s="79">
        <f>+('2.1 Previsión BAU'!E68+'2.1 Previsión BAU'!E98+'2.1 Previsión BAU'!E128+'2.1 Previsión BAU'!E158+'2.1 Previsión BAU'!E188+'2.1 Previsión BAU'!E218)*(1-'1.6 Proyección Ef. Energética'!D7)</f>
        <v>2500035.7953301053</v>
      </c>
      <c r="F8" s="79">
        <f>+('2.1 Previsión BAU'!F68+'2.1 Previsión BAU'!F98+'2.1 Previsión BAU'!F128+'2.1 Previsión BAU'!F158+'2.1 Previsión BAU'!F188+'2.1 Previsión BAU'!F218)*(1-'1.6 Proyección Ef. Energética'!E7)</f>
        <v>2535368.0078674881</v>
      </c>
      <c r="G8" s="79">
        <f>+('2.1 Previsión BAU'!G68+'2.1 Previsión BAU'!G98+'2.1 Previsión BAU'!G128+'2.1 Previsión BAU'!G158+'2.1 Previsión BAU'!G188+'2.1 Previsión BAU'!G218)*(1-'1.6 Proyección Ef. Energética'!F7)</f>
        <v>2569457.9795376053</v>
      </c>
      <c r="H8" s="79">
        <f>+('2.1 Previsión BAU'!H68+'2.1 Previsión BAU'!H98+'2.1 Previsión BAU'!H128+'2.1 Previsión BAU'!H158+'2.1 Previsión BAU'!H188+'2.1 Previsión BAU'!H218)*(1-'1.6 Proyección Ef. Energética'!G7)</f>
        <v>2602781.6324253785</v>
      </c>
      <c r="I8" s="79">
        <f>+('2.1 Previsión BAU'!I68+'2.1 Previsión BAU'!I98+'2.1 Previsión BAU'!I128+'2.1 Previsión BAU'!I158+'2.1 Previsión BAU'!I188+'2.1 Previsión BAU'!I218)*(1-'1.6 Proyección Ef. Energética'!H7)</f>
        <v>2635375.3894066601</v>
      </c>
      <c r="J8" s="79">
        <f>+('2.1 Previsión BAU'!J68+'2.1 Previsión BAU'!J98+'2.1 Previsión BAU'!J128+'2.1 Previsión BAU'!J158+'2.1 Previsión BAU'!J188+'2.1 Previsión BAU'!J218)*(1-'1.6 Proyección Ef. Energética'!I7)</f>
        <v>2667223.9058015468</v>
      </c>
      <c r="K8" s="79">
        <f>+('2.1 Previsión BAU'!K68+'2.1 Previsión BAU'!K98+'2.1 Previsión BAU'!K128+'2.1 Previsión BAU'!K158+'2.1 Previsión BAU'!K188+'2.1 Previsión BAU'!K218)*(1-'1.6 Proyección Ef. Energética'!J7)</f>
        <v>2698475.5807238771</v>
      </c>
      <c r="L8" s="79">
        <f>+('2.1 Previsión BAU'!L68+'2.1 Previsión BAU'!L98+'2.1 Previsión BAU'!L128+'2.1 Previsión BAU'!L158+'2.1 Previsión BAU'!L188+'2.1 Previsión BAU'!L218)*(1-'1.6 Proyección Ef. Energética'!K7)</f>
        <v>2729405.4303261288</v>
      </c>
      <c r="M8" s="79">
        <f>+('2.1 Previsión BAU'!M68+'2.1 Previsión BAU'!M98+'2.1 Previsión BAU'!M128+'2.1 Previsión BAU'!M158+'2.1 Previsión BAU'!M188+'2.1 Previsión BAU'!M218)*(1-'1.6 Proyección Ef. Energética'!L7)</f>
        <v>2760340.7305611786</v>
      </c>
      <c r="N8" s="79">
        <f>+('2.1 Previsión BAU'!N68+'2.1 Previsión BAU'!N98+'2.1 Previsión BAU'!N128+'2.1 Previsión BAU'!N158+'2.1 Previsión BAU'!N188+'2.1 Previsión BAU'!N218)*(1-'1.6 Proyección Ef. Energética'!M7)</f>
        <v>2785305.4509865078</v>
      </c>
      <c r="O8" s="79">
        <f>+('2.1 Previsión BAU'!O68+'2.1 Previsión BAU'!O98+'2.1 Previsión BAU'!O128+'2.1 Previsión BAU'!O158+'2.1 Previsión BAU'!O188+'2.1 Previsión BAU'!O218)*(1-'1.6 Proyección Ef. Energética'!N7)</f>
        <v>2810693.4598821052</v>
      </c>
      <c r="P8" s="79">
        <f>+('2.1 Previsión BAU'!P68+'2.1 Previsión BAU'!P98+'2.1 Previsión BAU'!P128+'2.1 Previsión BAU'!P158+'2.1 Previsión BAU'!P188+'2.1 Previsión BAU'!P218)*(1-'1.6 Proyección Ef. Energética'!O7)</f>
        <v>2836539.2470191624</v>
      </c>
      <c r="Q8" s="79">
        <f>+('2.1 Previsión BAU'!Q68+'2.1 Previsión BAU'!Q98+'2.1 Previsión BAU'!Q128+'2.1 Previsión BAU'!Q158+'2.1 Previsión BAU'!Q188+'2.1 Previsión BAU'!Q218)*(1-'1.6 Proyección Ef. Energética'!P7)</f>
        <v>2862671.8800084684</v>
      </c>
      <c r="R8" s="79">
        <f>+('2.1 Previsión BAU'!R68+'2.1 Previsión BAU'!R98+'2.1 Previsión BAU'!R128+'2.1 Previsión BAU'!R158+'2.1 Previsión BAU'!R188+'2.1 Previsión BAU'!R218)*(1-'1.6 Proyección Ef. Energética'!Q7)</f>
        <v>2888963.5937779387</v>
      </c>
      <c r="S8" s="79">
        <f>+('2.1 Previsión BAU'!S68+'2.1 Previsión BAU'!S98+'2.1 Previsión BAU'!S128+'2.1 Previsión BAU'!S158+'2.1 Previsión BAU'!S188+'2.1 Previsión BAU'!S218)*(1-'1.6 Proyección Ef. Energética'!R7)</f>
        <v>2915339.6349125472</v>
      </c>
      <c r="T8" s="79">
        <f>+('2.1 Previsión BAU'!T68+'2.1 Previsión BAU'!T98+'2.1 Previsión BAU'!T128+'2.1 Previsión BAU'!T158+'2.1 Previsión BAU'!T188+'2.1 Previsión BAU'!T218)*(1-'1.6 Proyección Ef. Energética'!S7)</f>
        <v>2941781.8474602136</v>
      </c>
      <c r="U8" s="79">
        <f>+('2.1 Previsión BAU'!U68+'2.1 Previsión BAU'!U98+'2.1 Previsión BAU'!U128+'2.1 Previsión BAU'!U158+'2.1 Previsión BAU'!U188+'2.1 Previsión BAU'!U218)*(1-'1.6 Proyección Ef. Energética'!T7)</f>
        <v>2968216.0454625688</v>
      </c>
      <c r="V8" s="79">
        <f>+('2.1 Previsión BAU'!V68+'2.1 Previsión BAU'!V98+'2.1 Previsión BAU'!V128+'2.1 Previsión BAU'!V158+'2.1 Previsión BAU'!V188+'2.1 Previsión BAU'!V218)*(1-'1.6 Proyección Ef. Energética'!U7)</f>
        <v>2994835.1606448581</v>
      </c>
      <c r="W8" s="79">
        <f>+('2.1 Previsión BAU'!W68+'2.1 Previsión BAU'!W98+'2.1 Previsión BAU'!W128+'2.1 Previsión BAU'!W158+'2.1 Previsión BAU'!W188+'2.1 Previsión BAU'!W218)*(1-'1.6 Proyección Ef. Energética'!V7)</f>
        <v>3021700.586264478</v>
      </c>
      <c r="X8" s="79">
        <f>+('2.1 Previsión BAU'!X68+'2.1 Previsión BAU'!X98+'2.1 Previsión BAU'!X128+'2.1 Previsión BAU'!X158+'2.1 Previsión BAU'!X188+'2.1 Previsión BAU'!X218)*(1-'1.6 Proyección Ef. Energética'!W7)</f>
        <v>3048971.8053405178</v>
      </c>
      <c r="Y8" s="65"/>
      <c r="Z8" s="65"/>
      <c r="AA8" s="65"/>
      <c r="AB8" s="65"/>
      <c r="AC8" s="65"/>
      <c r="AD8" s="65"/>
      <c r="AE8" s="65"/>
      <c r="AF8" s="65"/>
      <c r="AG8" s="65"/>
      <c r="AH8" s="65"/>
    </row>
    <row r="9" spans="1:34" x14ac:dyDescent="0.2">
      <c r="C9" s="3" t="s">
        <v>50</v>
      </c>
      <c r="D9" s="78">
        <f>+('2.1 Previsión BAU'!D69+'2.1 Previsión BAU'!D99+'2.1 Previsión BAU'!D129+'2.1 Previsión BAU'!D159+'2.1 Previsión BAU'!D189+'2.1 Previsión BAU'!D219)*(1-'1.6 Proyección Ef. Energética'!C8)</f>
        <v>24794.42937256995</v>
      </c>
      <c r="E9" s="79">
        <f>+('2.1 Previsión BAU'!E69+'2.1 Previsión BAU'!E99+'2.1 Previsión BAU'!E129+'2.1 Previsión BAU'!E159+'2.1 Previsión BAU'!E189+'2.1 Previsión BAU'!E219)*(1-'1.6 Proyección Ef. Energética'!D8)</f>
        <v>25939.875487394693</v>
      </c>
      <c r="F9" s="79">
        <f>+('2.1 Previsión BAU'!F69+'2.1 Previsión BAU'!F99+'2.1 Previsión BAU'!F129+'2.1 Previsión BAU'!F159+'2.1 Previsión BAU'!F189+'2.1 Previsión BAU'!F219)*(1-'1.6 Proyección Ef. Energética'!E8)</f>
        <v>27071.282212105576</v>
      </c>
      <c r="G9" s="79">
        <f>+('2.1 Previsión BAU'!G69+'2.1 Previsión BAU'!G99+'2.1 Previsión BAU'!G129+'2.1 Previsión BAU'!G159+'2.1 Previsión BAU'!G189+'2.1 Previsión BAU'!G219)*(1-'1.6 Proyección Ef. Energética'!F8)</f>
        <v>28157.842661348241</v>
      </c>
      <c r="H9" s="79">
        <f>+('2.1 Previsión BAU'!H69+'2.1 Previsión BAU'!H99+'2.1 Previsión BAU'!H129+'2.1 Previsión BAU'!H159+'2.1 Previsión BAU'!H189+'2.1 Previsión BAU'!H219)*(1-'1.6 Proyección Ef. Energética'!G8)</f>
        <v>29241.787498591217</v>
      </c>
      <c r="I9" s="79">
        <f>+('2.1 Previsión BAU'!I69+'2.1 Previsión BAU'!I99+'2.1 Previsión BAU'!I129+'2.1 Previsión BAU'!I159+'2.1 Previsión BAU'!I189+'2.1 Previsión BAU'!I219)*(1-'1.6 Proyección Ef. Energética'!H8)</f>
        <v>30316.939132470623</v>
      </c>
      <c r="J9" s="79">
        <f>+('2.1 Previsión BAU'!J69+'2.1 Previsión BAU'!J99+'2.1 Previsión BAU'!J129+'2.1 Previsión BAU'!J159+'2.1 Previsión BAU'!J189+'2.1 Previsión BAU'!J219)*(1-'1.6 Proyección Ef. Energética'!I8)</f>
        <v>31380.197204258136</v>
      </c>
      <c r="K9" s="79">
        <f>+('2.1 Previsión BAU'!K69+'2.1 Previsión BAU'!K99+'2.1 Previsión BAU'!K129+'2.1 Previsión BAU'!K159+'2.1 Previsión BAU'!K189+'2.1 Previsión BAU'!K219)*(1-'1.6 Proyección Ef. Energética'!J8)</f>
        <v>32431.463507932909</v>
      </c>
      <c r="L9" s="79">
        <f>+('2.1 Previsión BAU'!L69+'2.1 Previsión BAU'!L99+'2.1 Previsión BAU'!L129+'2.1 Previsión BAU'!L159+'2.1 Previsión BAU'!L189+'2.1 Previsión BAU'!L219)*(1-'1.6 Proyección Ef. Energética'!K8)</f>
        <v>33472.796380657928</v>
      </c>
      <c r="M9" s="79">
        <f>+('2.1 Previsión BAU'!M69+'2.1 Previsión BAU'!M99+'2.1 Previsión BAU'!M129+'2.1 Previsión BAU'!M159+'2.1 Previsión BAU'!M189+'2.1 Previsión BAU'!M219)*(1-'1.6 Proyección Ef. Energética'!L8)</f>
        <v>34507.337265935414</v>
      </c>
      <c r="N9" s="79">
        <f>+('2.1 Previsión BAU'!N69+'2.1 Previsión BAU'!N99+'2.1 Previsión BAU'!N129+'2.1 Previsión BAU'!N159+'2.1 Previsión BAU'!N189+'2.1 Previsión BAU'!N219)*(1-'1.6 Proyección Ef. Energética'!M8)</f>
        <v>35458.36103468114</v>
      </c>
      <c r="O9" s="79">
        <f>+('2.1 Previsión BAU'!O69+'2.1 Previsión BAU'!O99+'2.1 Previsión BAU'!O129+'2.1 Previsión BAU'!O159+'2.1 Previsión BAU'!O189+'2.1 Previsión BAU'!O219)*(1-'1.6 Proyección Ef. Energética'!N8)</f>
        <v>36404.092788484093</v>
      </c>
      <c r="P9" s="79">
        <f>+('2.1 Previsión BAU'!P69+'2.1 Previsión BAU'!P99+'2.1 Previsión BAU'!P129+'2.1 Previsión BAU'!P159+'2.1 Previsión BAU'!P189+'2.1 Previsión BAU'!P219)*(1-'1.6 Proyección Ef. Energética'!O8)</f>
        <v>37344.79818702698</v>
      </c>
      <c r="Q9" s="79">
        <f>+('2.1 Previsión BAU'!Q69+'2.1 Previsión BAU'!Q99+'2.1 Previsión BAU'!Q129+'2.1 Previsión BAU'!Q159+'2.1 Previsión BAU'!Q189+'2.1 Previsión BAU'!Q219)*(1-'1.6 Proyección Ef. Energética'!P8)</f>
        <v>38278.020642955002</v>
      </c>
      <c r="R9" s="79">
        <f>+('2.1 Previsión BAU'!R69+'2.1 Previsión BAU'!R99+'2.1 Previsión BAU'!R129+'2.1 Previsión BAU'!R159+'2.1 Previsión BAU'!R189+'2.1 Previsión BAU'!R219)*(1-'1.6 Proyección Ef. Energética'!Q8)</f>
        <v>39201.747440571758</v>
      </c>
      <c r="S9" s="79">
        <f>+('2.1 Previsión BAU'!S69+'2.1 Previsión BAU'!S99+'2.1 Previsión BAU'!S129+'2.1 Previsión BAU'!S159+'2.1 Previsión BAU'!S189+'2.1 Previsión BAU'!S219)*(1-'1.6 Proyección Ef. Energética'!R8)</f>
        <v>40114.600586887093</v>
      </c>
      <c r="T9" s="79">
        <f>+('2.1 Previsión BAU'!T69+'2.1 Previsión BAU'!T99+'2.1 Previsión BAU'!T129+'2.1 Previsión BAU'!T159+'2.1 Previsión BAU'!T189+'2.1 Previsión BAU'!T219)*(1-'1.6 Proyección Ef. Energética'!S8)</f>
        <v>41015.940939495718</v>
      </c>
      <c r="U9" s="79">
        <f>+('2.1 Previsión BAU'!U69+'2.1 Previsión BAU'!U99+'2.1 Previsión BAU'!U129+'2.1 Previsión BAU'!U159+'2.1 Previsión BAU'!U189+'2.1 Previsión BAU'!U219)*(1-'1.6 Proyección Ef. Energética'!T8)</f>
        <v>41904.350642257115</v>
      </c>
      <c r="V9" s="79">
        <f>+('2.1 Previsión BAU'!V69+'2.1 Previsión BAU'!V99+'2.1 Previsión BAU'!V129+'2.1 Previsión BAU'!V159+'2.1 Previsión BAU'!V189+'2.1 Previsión BAU'!V219)*(1-'1.6 Proyección Ef. Energética'!U8)</f>
        <v>42782.137014986904</v>
      </c>
      <c r="W9" s="79">
        <f>+('2.1 Previsión BAU'!W69+'2.1 Previsión BAU'!W99+'2.1 Previsión BAU'!W129+'2.1 Previsión BAU'!W159+'2.1 Previsión BAU'!W189+'2.1 Previsión BAU'!W219)*(1-'1.6 Proyección Ef. Energética'!V8)</f>
        <v>43650.057499244736</v>
      </c>
      <c r="X9" s="79">
        <f>+('2.1 Previsión BAU'!X69+'2.1 Previsión BAU'!X99+'2.1 Previsión BAU'!X129+'2.1 Previsión BAU'!X159+'2.1 Previsión BAU'!X189+'2.1 Previsión BAU'!X219)*(1-'1.6 Proyección Ef. Energética'!W8)</f>
        <v>44509.505558473822</v>
      </c>
      <c r="Y9" s="65"/>
      <c r="Z9" s="65"/>
      <c r="AA9" s="65"/>
      <c r="AB9" s="65"/>
      <c r="AC9" s="65"/>
      <c r="AD9" s="65"/>
      <c r="AE9" s="65"/>
      <c r="AF9" s="65"/>
      <c r="AG9" s="65"/>
      <c r="AH9" s="65"/>
    </row>
    <row r="10" spans="1:34" x14ac:dyDescent="0.2">
      <c r="C10" s="13" t="s">
        <v>51</v>
      </c>
      <c r="D10" s="78">
        <f>+('2.1 Previsión BAU'!D70+'2.1 Previsión BAU'!D100+'2.1 Previsión BAU'!D130+'2.1 Previsión BAU'!D160+'2.1 Previsión BAU'!D190+'2.1 Previsión BAU'!D220)*(1-'1.6 Proyección Ef. Energética'!C9)</f>
        <v>156924.05097809312</v>
      </c>
      <c r="E10" s="79">
        <f>+('2.1 Previsión BAU'!E70+'2.1 Previsión BAU'!E100+'2.1 Previsión BAU'!E130+'2.1 Previsión BAU'!E160+'2.1 Previsión BAU'!E190+'2.1 Previsión BAU'!E220)*(1-'1.6 Proyección Ef. Energética'!D9)</f>
        <v>160639.66531017827</v>
      </c>
      <c r="F10" s="79">
        <f>+('2.1 Previsión BAU'!F70+'2.1 Previsión BAU'!F100+'2.1 Previsión BAU'!F130+'2.1 Previsión BAU'!F160+'2.1 Previsión BAU'!F190+'2.1 Previsión BAU'!F220)*(1-'1.6 Proyección Ef. Energética'!E9)</f>
        <v>164935.39912694914</v>
      </c>
      <c r="G10" s="79">
        <f>+('2.1 Previsión BAU'!G70+'2.1 Previsión BAU'!G100+'2.1 Previsión BAU'!G130+'2.1 Previsión BAU'!G160+'2.1 Previsión BAU'!G190+'2.1 Previsión BAU'!G220)*(1-'1.6 Proyección Ef. Energética'!F9)</f>
        <v>169405.88311290284</v>
      </c>
      <c r="H10" s="79">
        <f>+('2.1 Previsión BAU'!H70+'2.1 Previsión BAU'!H100+'2.1 Previsión BAU'!H130+'2.1 Previsión BAU'!H160+'2.1 Previsión BAU'!H190+'2.1 Previsión BAU'!H220)*(1-'1.6 Proyección Ef. Energética'!G9)</f>
        <v>173932.37863240245</v>
      </c>
      <c r="I10" s="79">
        <f>+('2.1 Previsión BAU'!I70+'2.1 Previsión BAU'!I100+'2.1 Previsión BAU'!I130+'2.1 Previsión BAU'!I160+'2.1 Previsión BAU'!I190+'2.1 Previsión BAU'!I220)*(1-'1.6 Proyección Ef. Energética'!H9)</f>
        <v>178485.92488280317</v>
      </c>
      <c r="J10" s="79">
        <f>+('2.1 Previsión BAU'!J70+'2.1 Previsión BAU'!J100+'2.1 Previsión BAU'!J130+'2.1 Previsión BAU'!J160+'2.1 Previsión BAU'!J190+'2.1 Previsión BAU'!J220)*(1-'1.6 Proyección Ef. Energética'!I9)</f>
        <v>183051.94714362398</v>
      </c>
      <c r="K10" s="79">
        <f>+('2.1 Previsión BAU'!K70+'2.1 Previsión BAU'!K100+'2.1 Previsión BAU'!K130+'2.1 Previsión BAU'!K160+'2.1 Previsión BAU'!K190+'2.1 Previsión BAU'!K220)*(1-'1.6 Proyección Ef. Energética'!J9)</f>
        <v>187634.80012667875</v>
      </c>
      <c r="L10" s="79">
        <f>+('2.1 Previsión BAU'!L70+'2.1 Previsión BAU'!L100+'2.1 Previsión BAU'!L130+'2.1 Previsión BAU'!L160+'2.1 Previsión BAU'!L190+'2.1 Previsión BAU'!L220)*(1-'1.6 Proyección Ef. Energética'!K9)</f>
        <v>192250.40888908674</v>
      </c>
      <c r="M10" s="79">
        <f>+('2.1 Previsión BAU'!M70+'2.1 Previsión BAU'!M100+'2.1 Previsión BAU'!M130+'2.1 Previsión BAU'!M160+'2.1 Previsión BAU'!M190+'2.1 Previsión BAU'!M220)*(1-'1.6 Proyección Ef. Energética'!L9)</f>
        <v>196920.24849963214</v>
      </c>
      <c r="N10" s="79">
        <f>+('2.1 Previsión BAU'!N70+'2.1 Previsión BAU'!N100+'2.1 Previsión BAU'!N130+'2.1 Previsión BAU'!N160+'2.1 Previsión BAU'!N190+'2.1 Previsión BAU'!N220)*(1-'1.6 Proyección Ef. Energética'!M9)</f>
        <v>201211.86125171621</v>
      </c>
      <c r="O10" s="79">
        <f>+('2.1 Previsión BAU'!O70+'2.1 Previsión BAU'!O100+'2.1 Previsión BAU'!O130+'2.1 Previsión BAU'!O160+'2.1 Previsión BAU'!O190+'2.1 Previsión BAU'!O220)*(1-'1.6 Proyección Ef. Energética'!N9)</f>
        <v>205576.08957182959</v>
      </c>
      <c r="P10" s="79">
        <f>+('2.1 Previsión BAU'!P70+'2.1 Previsión BAU'!P100+'2.1 Previsión BAU'!P130+'2.1 Previsión BAU'!P160+'2.1 Previsión BAU'!P190+'2.1 Previsión BAU'!P220)*(1-'1.6 Proyección Ef. Energética'!O9)</f>
        <v>210015.978419869</v>
      </c>
      <c r="Q10" s="79">
        <f>+('2.1 Previsión BAU'!Q70+'2.1 Previsión BAU'!Q100+'2.1 Previsión BAU'!Q130+'2.1 Previsión BAU'!Q160+'2.1 Previsión BAU'!Q190+'2.1 Previsión BAU'!Q220)*(1-'1.6 Proyección Ef. Energética'!P9)</f>
        <v>214519.29404507016</v>
      </c>
      <c r="R10" s="79">
        <f>+('2.1 Previsión BAU'!R70+'2.1 Previsión BAU'!R100+'2.1 Previsión BAU'!R130+'2.1 Previsión BAU'!R160+'2.1 Previsión BAU'!R190+'2.1 Previsión BAU'!R220)*(1-'1.6 Proyección Ef. Energética'!Q9)</f>
        <v>219076.44862665652</v>
      </c>
      <c r="S10" s="79">
        <f>+('2.1 Previsión BAU'!S70+'2.1 Previsión BAU'!S100+'2.1 Previsión BAU'!S130+'2.1 Previsión BAU'!S160+'2.1 Previsión BAU'!S190+'2.1 Previsión BAU'!S220)*(1-'1.6 Proyección Ef. Energética'!R9)</f>
        <v>223681.44289092586</v>
      </c>
      <c r="T10" s="79">
        <f>+('2.1 Previsión BAU'!T70+'2.1 Previsión BAU'!T100+'2.1 Previsión BAU'!T130+'2.1 Previsión BAU'!T160+'2.1 Previsión BAU'!T190+'2.1 Previsión BAU'!T220)*(1-'1.6 Proyección Ef. Energética'!S9)</f>
        <v>228332.40673323005</v>
      </c>
      <c r="U10" s="79">
        <f>+('2.1 Previsión BAU'!U70+'2.1 Previsión BAU'!U100+'2.1 Previsión BAU'!U130+'2.1 Previsión BAU'!U160+'2.1 Previsión BAU'!U190+'2.1 Previsión BAU'!U220)*(1-'1.6 Proyección Ef. Energética'!T9)</f>
        <v>233022.91815024972</v>
      </c>
      <c r="V10" s="79">
        <f>+('2.1 Previsión BAU'!V70+'2.1 Previsión BAU'!V100+'2.1 Previsión BAU'!V130+'2.1 Previsión BAU'!V160+'2.1 Previsión BAU'!V190+'2.1 Previsión BAU'!V220)*(1-'1.6 Proyección Ef. Energética'!U9)</f>
        <v>237767.76739842381</v>
      </c>
      <c r="W10" s="79">
        <f>+('2.1 Previsión BAU'!W70+'2.1 Previsión BAU'!W100+'2.1 Previsión BAU'!W130+'2.1 Previsión BAU'!W160+'2.1 Previsión BAU'!W190+'2.1 Previsión BAU'!W220)*(1-'1.6 Proyección Ef. Energética'!V9)</f>
        <v>242570.76678582773</v>
      </c>
      <c r="X10" s="79">
        <f>+('2.1 Previsión BAU'!X70+'2.1 Previsión BAU'!X100+'2.1 Previsión BAU'!X130+'2.1 Previsión BAU'!X160+'2.1 Previsión BAU'!X190+'2.1 Previsión BAU'!X220)*(1-'1.6 Proyección Ef. Energética'!W9)</f>
        <v>247448.13334427765</v>
      </c>
      <c r="Y10" s="65"/>
      <c r="Z10" s="65"/>
      <c r="AA10" s="65"/>
      <c r="AB10" s="65"/>
      <c r="AC10" s="65"/>
      <c r="AD10" s="65"/>
      <c r="AE10" s="65"/>
      <c r="AF10" s="65"/>
      <c r="AG10" s="65"/>
      <c r="AH10" s="65"/>
    </row>
    <row r="11" spans="1:34" x14ac:dyDescent="0.2">
      <c r="C11" s="13" t="s">
        <v>52</v>
      </c>
      <c r="D11" s="78">
        <f>+('2.1 Previsión BAU'!D71+'2.1 Previsión BAU'!D101+'2.1 Previsión BAU'!D131+'2.1 Previsión BAU'!D161+'2.1 Previsión BAU'!D191+'2.1 Previsión BAU'!D221)*(1-'1.6 Proyección Ef. Energética'!C10)</f>
        <v>9572478.9815905988</v>
      </c>
      <c r="E11" s="79">
        <f>+('2.1 Previsión BAU'!E71+'2.1 Previsión BAU'!E101+'2.1 Previsión BAU'!E131+'2.1 Previsión BAU'!E161+'2.1 Previsión BAU'!E191+'2.1 Previsión BAU'!E221)*(1-'1.6 Proyección Ef. Energética'!D10)</f>
        <v>9791237.9342702571</v>
      </c>
      <c r="F11" s="79">
        <f>+('2.1 Previsión BAU'!F71+'2.1 Previsión BAU'!F101+'2.1 Previsión BAU'!F131+'2.1 Previsión BAU'!F161+'2.1 Previsión BAU'!F191+'2.1 Previsión BAU'!F221)*(1-'1.6 Proyección Ef. Energética'!E10)</f>
        <v>10095309.545635851</v>
      </c>
      <c r="G11" s="79">
        <f>+('2.1 Previsión BAU'!G71+'2.1 Previsión BAU'!G101+'2.1 Previsión BAU'!G131+'2.1 Previsión BAU'!G161+'2.1 Previsión BAU'!G191+'2.1 Previsión BAU'!G221)*(1-'1.6 Proyección Ef. Energética'!F10)</f>
        <v>10430409.100946818</v>
      </c>
      <c r="H11" s="79">
        <f>+('2.1 Previsión BAU'!H71+'2.1 Previsión BAU'!H101+'2.1 Previsión BAU'!H131+'2.1 Previsión BAU'!H161+'2.1 Previsión BAU'!H191+'2.1 Previsión BAU'!H221)*(1-'1.6 Proyección Ef. Energética'!G10)</f>
        <v>10766465.823800612</v>
      </c>
      <c r="I11" s="79">
        <f>+('2.1 Previsión BAU'!I71+'2.1 Previsión BAU'!I101+'2.1 Previsión BAU'!I131+'2.1 Previsión BAU'!I161+'2.1 Previsión BAU'!I191+'2.1 Previsión BAU'!I221)*(1-'1.6 Proyección Ef. Energética'!H10)</f>
        <v>11076035.89227419</v>
      </c>
      <c r="J11" s="79">
        <f>+('2.1 Previsión BAU'!J71+'2.1 Previsión BAU'!J101+'2.1 Previsión BAU'!J131+'2.1 Previsión BAU'!J161+'2.1 Previsión BAU'!J191+'2.1 Previsión BAU'!J221)*(1-'1.6 Proyección Ef. Energética'!I10)</f>
        <v>11338380.153467936</v>
      </c>
      <c r="K11" s="79">
        <f>+('2.1 Previsión BAU'!K71+'2.1 Previsión BAU'!K101+'2.1 Previsión BAU'!K131+'2.1 Previsión BAU'!K161+'2.1 Previsión BAU'!K191+'2.1 Previsión BAU'!K221)*(1-'1.6 Proyección Ef. Energética'!J10)</f>
        <v>11542966.2121746</v>
      </c>
      <c r="L11" s="79">
        <f>+('2.1 Previsión BAU'!L71+'2.1 Previsión BAU'!L101+'2.1 Previsión BAU'!L131+'2.1 Previsión BAU'!L161+'2.1 Previsión BAU'!L191+'2.1 Previsión BAU'!L221)*(1-'1.6 Proyección Ef. Energética'!K10)</f>
        <v>11690210.869587675</v>
      </c>
      <c r="M11" s="79">
        <f>+('2.1 Previsión BAU'!M71+'2.1 Previsión BAU'!M101+'2.1 Previsión BAU'!M131+'2.1 Previsión BAU'!M161+'2.1 Previsión BAU'!M191+'2.1 Previsión BAU'!M221)*(1-'1.6 Proyección Ef. Energética'!L10)</f>
        <v>11786713.103388363</v>
      </c>
      <c r="N11" s="79">
        <f>+('2.1 Previsión BAU'!N71+'2.1 Previsión BAU'!N101+'2.1 Previsión BAU'!N131+'2.1 Previsión BAU'!N161+'2.1 Previsión BAU'!N191+'2.1 Previsión BAU'!N221)*(1-'1.6 Proyección Ef. Energética'!M10)</f>
        <v>11826797.204704026</v>
      </c>
      <c r="O11" s="79">
        <f>+('2.1 Previsión BAU'!O71+'2.1 Previsión BAU'!O101+'2.1 Previsión BAU'!O131+'2.1 Previsión BAU'!O161+'2.1 Previsión BAU'!O191+'2.1 Previsión BAU'!O221)*(1-'1.6 Proyección Ef. Energética'!N10)</f>
        <v>11834786.274234934</v>
      </c>
      <c r="P11" s="79">
        <f>+('2.1 Previsión BAU'!P71+'2.1 Previsión BAU'!P101+'2.1 Previsión BAU'!P131+'2.1 Previsión BAU'!P161+'2.1 Previsión BAU'!P191+'2.1 Previsión BAU'!P221)*(1-'1.6 Proyección Ef. Energética'!O10)</f>
        <v>11818015.167568777</v>
      </c>
      <c r="Q11" s="79">
        <f>+('2.1 Previsión BAU'!Q71+'2.1 Previsión BAU'!Q101+'2.1 Previsión BAU'!Q131+'2.1 Previsión BAU'!Q161+'2.1 Previsión BAU'!Q191+'2.1 Previsión BAU'!Q221)*(1-'1.6 Proyección Ef. Energética'!P10)</f>
        <v>11782719.651479855</v>
      </c>
      <c r="R11" s="79">
        <f>+('2.1 Previsión BAU'!R71+'2.1 Previsión BAU'!R101+'2.1 Previsión BAU'!R131+'2.1 Previsión BAU'!R161+'2.1 Previsión BAU'!R191+'2.1 Previsión BAU'!R221)*(1-'1.6 Proyección Ef. Energética'!Q10)</f>
        <v>11733576.286395524</v>
      </c>
      <c r="S11" s="79">
        <f>+('2.1 Previsión BAU'!S71+'2.1 Previsión BAU'!S101+'2.1 Previsión BAU'!S131+'2.1 Previsión BAU'!S161+'2.1 Previsión BAU'!S191+'2.1 Previsión BAU'!S221)*(1-'1.6 Proyección Ef. Energética'!R10)</f>
        <v>11674266.937599774</v>
      </c>
      <c r="T11" s="79">
        <f>+('2.1 Previsión BAU'!T71+'2.1 Previsión BAU'!T101+'2.1 Previsión BAU'!T131+'2.1 Previsión BAU'!T161+'2.1 Previsión BAU'!T191+'2.1 Previsión BAU'!T221)*(1-'1.6 Proyección Ef. Energética'!S10)</f>
        <v>11608443.288121585</v>
      </c>
      <c r="U11" s="79">
        <f>+('2.1 Previsión BAU'!U71+'2.1 Previsión BAU'!U101+'2.1 Previsión BAU'!U131+'2.1 Previsión BAU'!U161+'2.1 Previsión BAU'!U191+'2.1 Previsión BAU'!U221)*(1-'1.6 Proyección Ef. Energética'!T10)</f>
        <v>11529408.922095696</v>
      </c>
      <c r="V11" s="79">
        <f>+('2.1 Previsión BAU'!V71+'2.1 Previsión BAU'!V101+'2.1 Previsión BAU'!V131+'2.1 Previsión BAU'!V161+'2.1 Previsión BAU'!V191+'2.1 Previsión BAU'!V221)*(1-'1.6 Proyección Ef. Energética'!U10)</f>
        <v>11449160.984716602</v>
      </c>
      <c r="W11" s="79">
        <f>+('2.1 Previsión BAU'!W71+'2.1 Previsión BAU'!W101+'2.1 Previsión BAU'!W131+'2.1 Previsión BAU'!W161+'2.1 Previsión BAU'!W191+'2.1 Previsión BAU'!W221)*(1-'1.6 Proyección Ef. Energética'!V10)</f>
        <v>11370266.696720732</v>
      </c>
      <c r="X11" s="79">
        <f>+('2.1 Previsión BAU'!X71+'2.1 Previsión BAU'!X101+'2.1 Previsión BAU'!X131+'2.1 Previsión BAU'!X161+'2.1 Previsión BAU'!X191+'2.1 Previsión BAU'!X221)*(1-'1.6 Proyección Ef. Energética'!W10)</f>
        <v>11295124.995535485</v>
      </c>
      <c r="Y11" s="65"/>
      <c r="Z11" s="65"/>
      <c r="AA11" s="65"/>
      <c r="AB11" s="65"/>
      <c r="AC11" s="65"/>
      <c r="AD11" s="65"/>
      <c r="AE11" s="65"/>
      <c r="AF11" s="65"/>
      <c r="AG11" s="65"/>
      <c r="AH11" s="65"/>
    </row>
    <row r="12" spans="1:34" x14ac:dyDescent="0.2">
      <c r="C12" s="13" t="s">
        <v>54</v>
      </c>
      <c r="D12" s="78">
        <f>+('2.1 Previsión BAU'!D72+'2.1 Previsión BAU'!D102+'2.1 Previsión BAU'!D132+'2.1 Previsión BAU'!D162+'2.1 Previsión BAU'!D192+'2.1 Previsión BAU'!D222)*(1-'1.6 Proyección Ef. Energética'!C11)</f>
        <v>18083.873210803806</v>
      </c>
      <c r="E12" s="79">
        <f>+('2.1 Previsión BAU'!E72+'2.1 Previsión BAU'!E102+'2.1 Previsión BAU'!E132+'2.1 Previsión BAU'!E162+'2.1 Previsión BAU'!E192+'2.1 Previsión BAU'!E222)*(1-'1.6 Proyección Ef. Energética'!D11)</f>
        <v>18897.856660263653</v>
      </c>
      <c r="F12" s="79">
        <f>+('2.1 Previsión BAU'!F72+'2.1 Previsión BAU'!F102+'2.1 Previsión BAU'!F132+'2.1 Previsión BAU'!F162+'2.1 Previsión BAU'!F192+'2.1 Previsión BAU'!F222)*(1-'1.6 Proyección Ef. Energética'!E11)</f>
        <v>19667.807869753044</v>
      </c>
      <c r="G12" s="79">
        <f>+('2.1 Previsión BAU'!G72+'2.1 Previsión BAU'!G102+'2.1 Previsión BAU'!G132+'2.1 Previsión BAU'!G162+'2.1 Previsión BAU'!G192+'2.1 Previsión BAU'!G222)*(1-'1.6 Proyección Ef. Energética'!F11)</f>
        <v>20495.179234286919</v>
      </c>
      <c r="H12" s="79">
        <f>+('2.1 Previsión BAU'!H72+'2.1 Previsión BAU'!H102+'2.1 Previsión BAU'!H132+'2.1 Previsión BAU'!H162+'2.1 Previsión BAU'!H192+'2.1 Previsión BAU'!H222)*(1-'1.6 Proyección Ef. Energética'!G11)</f>
        <v>21327.108819633235</v>
      </c>
      <c r="I12" s="79">
        <f>+('2.1 Previsión BAU'!I72+'2.1 Previsión BAU'!I102+'2.1 Previsión BAU'!I132+'2.1 Previsión BAU'!I162+'2.1 Previsión BAU'!I192+'2.1 Previsión BAU'!I222)*(1-'1.6 Proyección Ef. Energética'!H11)</f>
        <v>22108.61958800317</v>
      </c>
      <c r="J12" s="79">
        <f>+('2.1 Previsión BAU'!J72+'2.1 Previsión BAU'!J102+'2.1 Previsión BAU'!J132+'2.1 Previsión BAU'!J162+'2.1 Previsión BAU'!J192+'2.1 Previsión BAU'!J222)*(1-'1.6 Proyección Ef. Energética'!I11)</f>
        <v>22796.760486653206</v>
      </c>
      <c r="K12" s="79">
        <f>+('2.1 Previsión BAU'!K72+'2.1 Previsión BAU'!K102+'2.1 Previsión BAU'!K132+'2.1 Previsión BAU'!K162+'2.1 Previsión BAU'!K192+'2.1 Previsión BAU'!K222)*(1-'1.6 Proyección Ef. Energética'!J11)</f>
        <v>23367.89279093366</v>
      </c>
      <c r="L12" s="79">
        <f>+('2.1 Previsión BAU'!L72+'2.1 Previsión BAU'!L102+'2.1 Previsión BAU'!L132+'2.1 Previsión BAU'!L162+'2.1 Previsión BAU'!L192+'2.1 Previsión BAU'!L222)*(1-'1.6 Proyección Ef. Energética'!K11)</f>
        <v>23820.093695916017</v>
      </c>
      <c r="M12" s="79">
        <f>+('2.1 Previsión BAU'!M72+'2.1 Previsión BAU'!M102+'2.1 Previsión BAU'!M132+'2.1 Previsión BAU'!M162+'2.1 Previsión BAU'!M192+'2.1 Previsión BAU'!M222)*(1-'1.6 Proyección Ef. Energética'!L11)</f>
        <v>24164.237319810349</v>
      </c>
      <c r="N12" s="79">
        <f>+('2.1 Previsión BAU'!N72+'2.1 Previsión BAU'!N102+'2.1 Previsión BAU'!N132+'2.1 Previsión BAU'!N162+'2.1 Previsión BAU'!N192+'2.1 Previsión BAU'!N222)*(1-'1.6 Proyección Ef. Energética'!M11)</f>
        <v>24386.029209620476</v>
      </c>
      <c r="O12" s="79">
        <f>+('2.1 Previsión BAU'!O72+'2.1 Previsión BAU'!O102+'2.1 Previsión BAU'!O132+'2.1 Previsión BAU'!O162+'2.1 Previsión BAU'!O192+'2.1 Previsión BAU'!O222)*(1-'1.6 Proyección Ef. Energética'!N11)</f>
        <v>24534.028834806548</v>
      </c>
      <c r="P12" s="79">
        <f>+('2.1 Previsión BAU'!P72+'2.1 Previsión BAU'!P102+'2.1 Previsión BAU'!P132+'2.1 Previsión BAU'!P162+'2.1 Previsión BAU'!P192+'2.1 Previsión BAU'!P222)*(1-'1.6 Proyección Ef. Energética'!O11)</f>
        <v>24622.35128348551</v>
      </c>
      <c r="Q12" s="79">
        <f>+('2.1 Previsión BAU'!Q72+'2.1 Previsión BAU'!Q102+'2.1 Previsión BAU'!Q132+'2.1 Previsión BAU'!Q162+'2.1 Previsión BAU'!Q192+'2.1 Previsión BAU'!Q222)*(1-'1.6 Proyección Ef. Energética'!P11)</f>
        <v>24663.237184841833</v>
      </c>
      <c r="R12" s="79">
        <f>+('2.1 Previsión BAU'!R72+'2.1 Previsión BAU'!R102+'2.1 Previsión BAU'!R132+'2.1 Previsión BAU'!R162+'2.1 Previsión BAU'!R192+'2.1 Previsión BAU'!R222)*(1-'1.6 Proyección Ef. Energética'!Q11)</f>
        <v>24666.028773836024</v>
      </c>
      <c r="S12" s="79">
        <f>+('2.1 Previsión BAU'!S72+'2.1 Previsión BAU'!S102+'2.1 Previsión BAU'!S132+'2.1 Previsión BAU'!S162+'2.1 Previsión BAU'!S192+'2.1 Previsión BAU'!S222)*(1-'1.6 Proyección Ef. Energética'!R11)</f>
        <v>24638.236717704793</v>
      </c>
      <c r="T12" s="79">
        <f>+('2.1 Previsión BAU'!T72+'2.1 Previsión BAU'!T102+'2.1 Previsión BAU'!T132+'2.1 Previsión BAU'!T162+'2.1 Previsión BAU'!T192+'2.1 Previsión BAU'!T222)*(1-'1.6 Proyección Ef. Energética'!S11)</f>
        <v>24587.477832802881</v>
      </c>
      <c r="U12" s="79">
        <f>+('2.1 Previsión BAU'!U72+'2.1 Previsión BAU'!U102+'2.1 Previsión BAU'!U132+'2.1 Previsión BAU'!U162+'2.1 Previsión BAU'!U192+'2.1 Previsión BAU'!U222)*(1-'1.6 Proyección Ef. Energética'!T11)</f>
        <v>24499.873269465363</v>
      </c>
      <c r="V12" s="79">
        <f>+('2.1 Previsión BAU'!V72+'2.1 Previsión BAU'!V102+'2.1 Previsión BAU'!V132+'2.1 Previsión BAU'!V162+'2.1 Previsión BAU'!V192+'2.1 Previsión BAU'!V222)*(1-'1.6 Proyección Ef. Energética'!U11)</f>
        <v>24400.607257475418</v>
      </c>
      <c r="W12" s="79">
        <f>+('2.1 Previsión BAU'!W72+'2.1 Previsión BAU'!W102+'2.1 Previsión BAU'!W132+'2.1 Previsión BAU'!W162+'2.1 Previsión BAU'!W192+'2.1 Previsión BAU'!W222)*(1-'1.6 Proyección Ef. Energética'!V11)</f>
        <v>24295.451472813551</v>
      </c>
      <c r="X12" s="79">
        <f>+('2.1 Previsión BAU'!X72+'2.1 Previsión BAU'!X102+'2.1 Previsión BAU'!X132+'2.1 Previsión BAU'!X162+'2.1 Previsión BAU'!X192+'2.1 Previsión BAU'!X222)*(1-'1.6 Proyección Ef. Energética'!W11)</f>
        <v>24189.383935838792</v>
      </c>
      <c r="Y12" s="65"/>
      <c r="Z12" s="65"/>
      <c r="AA12" s="65"/>
      <c r="AB12" s="65"/>
      <c r="AC12" s="65"/>
      <c r="AD12" s="65"/>
      <c r="AE12" s="65"/>
      <c r="AF12" s="65"/>
      <c r="AG12" s="65"/>
      <c r="AH12" s="65"/>
    </row>
    <row r="13" spans="1:34" x14ac:dyDescent="0.2">
      <c r="C13" s="13" t="s">
        <v>55</v>
      </c>
      <c r="D13" s="78">
        <f>+('2.1 Previsión BAU'!D73+'2.1 Previsión BAU'!D103+'2.1 Previsión BAU'!D133+'2.1 Previsión BAU'!D163+'2.1 Previsión BAU'!D193+'2.1 Previsión BAU'!D223)*(1-'1.6 Proyección Ef. Energética'!C12)</f>
        <v>224416.60582621137</v>
      </c>
      <c r="E13" s="79">
        <f>+('2.1 Previsión BAU'!E73+'2.1 Previsión BAU'!E103+'2.1 Previsión BAU'!E133+'2.1 Previsión BAU'!E163+'2.1 Previsión BAU'!E193+'2.1 Previsión BAU'!E223)*(1-'1.6 Proyección Ef. Energética'!D12)</f>
        <v>229227.52419406452</v>
      </c>
      <c r="F13" s="79">
        <f>+('2.1 Previsión BAU'!F73+'2.1 Previsión BAU'!F103+'2.1 Previsión BAU'!F133+'2.1 Previsión BAU'!F163+'2.1 Previsión BAU'!F193+'2.1 Previsión BAU'!F223)*(1-'1.6 Proyección Ef. Energética'!E12)</f>
        <v>236035.85958390948</v>
      </c>
      <c r="G13" s="79">
        <f>+('2.1 Previsión BAU'!G73+'2.1 Previsión BAU'!G103+'2.1 Previsión BAU'!G133+'2.1 Previsión BAU'!G163+'2.1 Previsión BAU'!G193+'2.1 Previsión BAU'!G223)*(1-'1.6 Proyección Ef. Energética'!F12)</f>
        <v>243776.75924634153</v>
      </c>
      <c r="H13" s="79">
        <f>+('2.1 Previsión BAU'!H73+'2.1 Previsión BAU'!H103+'2.1 Previsión BAU'!H133+'2.1 Previsión BAU'!H163+'2.1 Previsión BAU'!H193+'2.1 Previsión BAU'!H223)*(1-'1.6 Proyección Ef. Energética'!G12)</f>
        <v>251534.22779979542</v>
      </c>
      <c r="I13" s="79">
        <f>+('2.1 Previsión BAU'!I73+'2.1 Previsión BAU'!I103+'2.1 Previsión BAU'!I133+'2.1 Previsión BAU'!I163+'2.1 Previsión BAU'!I193+'2.1 Previsión BAU'!I223)*(1-'1.6 Proyección Ef. Energética'!H12)</f>
        <v>258667.25789578888</v>
      </c>
      <c r="J13" s="79">
        <f>+('2.1 Previsión BAU'!J73+'2.1 Previsión BAU'!J103+'2.1 Previsión BAU'!J133+'2.1 Previsión BAU'!J163+'2.1 Previsión BAU'!J193+'2.1 Previsión BAU'!J223)*(1-'1.6 Proyección Ef. Energética'!I12)</f>
        <v>264692.47259341378</v>
      </c>
      <c r="K13" s="79">
        <f>+('2.1 Previsión BAU'!K73+'2.1 Previsión BAU'!K103+'2.1 Previsión BAU'!K133+'2.1 Previsión BAU'!K163+'2.1 Previsión BAU'!K193+'2.1 Previsión BAU'!K223)*(1-'1.6 Proyección Ef. Energética'!J12)</f>
        <v>269365.38739954552</v>
      </c>
      <c r="L13" s="79">
        <f>+('2.1 Previsión BAU'!L73+'2.1 Previsión BAU'!L103+'2.1 Previsión BAU'!L133+'2.1 Previsión BAU'!L163+'2.1 Previsión BAU'!L193+'2.1 Previsión BAU'!L223)*(1-'1.6 Proyección Ef. Energética'!K12)</f>
        <v>272697.30873418908</v>
      </c>
      <c r="M13" s="79">
        <f>+('2.1 Previsión BAU'!M73+'2.1 Previsión BAU'!M103+'2.1 Previsión BAU'!M133+'2.1 Previsión BAU'!M163+'2.1 Previsión BAU'!M193+'2.1 Previsión BAU'!M223)*(1-'1.6 Proyección Ef. Energética'!L12)</f>
        <v>274843.67602493224</v>
      </c>
      <c r="N13" s="79">
        <f>+('2.1 Previsión BAU'!N73+'2.1 Previsión BAU'!N103+'2.1 Previsión BAU'!N133+'2.1 Previsión BAU'!N163+'2.1 Previsión BAU'!N193+'2.1 Previsión BAU'!N223)*(1-'1.6 Proyección Ef. Energética'!M12)</f>
        <v>275673.57412227365</v>
      </c>
      <c r="O13" s="79">
        <f>+('2.1 Previsión BAU'!O73+'2.1 Previsión BAU'!O103+'2.1 Previsión BAU'!O133+'2.1 Previsión BAU'!O163+'2.1 Previsión BAU'!O193+'2.1 Previsión BAU'!O223)*(1-'1.6 Proyección Ef. Energética'!N12)</f>
        <v>275755.26488666772</v>
      </c>
      <c r="P13" s="79">
        <f>+('2.1 Previsión BAU'!P73+'2.1 Previsión BAU'!P103+'2.1 Previsión BAU'!P133+'2.1 Previsión BAU'!P163+'2.1 Previsión BAU'!P193+'2.1 Previsión BAU'!P223)*(1-'1.6 Proyección Ef. Energética'!O12)</f>
        <v>275260.46078944061</v>
      </c>
      <c r="Q13" s="79">
        <f>+('2.1 Previsión BAU'!Q73+'2.1 Previsión BAU'!Q103+'2.1 Previsión BAU'!Q133+'2.1 Previsión BAU'!Q163+'2.1 Previsión BAU'!Q193+'2.1 Previsión BAU'!Q223)*(1-'1.6 Proyección Ef. Energética'!P12)</f>
        <v>274335.02102297597</v>
      </c>
      <c r="R13" s="79">
        <f>+('2.1 Previsión BAU'!R73+'2.1 Previsión BAU'!R103+'2.1 Previsión BAU'!R133+'2.1 Previsión BAU'!R163+'2.1 Previsión BAU'!R193+'2.1 Previsión BAU'!R223)*(1-'1.6 Proyección Ef. Energética'!Q12)</f>
        <v>273088.29250260693</v>
      </c>
      <c r="S13" s="79">
        <f>+('2.1 Previsión BAU'!S73+'2.1 Previsión BAU'!S103+'2.1 Previsión BAU'!S133+'2.1 Previsión BAU'!S163+'2.1 Previsión BAU'!S193+'2.1 Previsión BAU'!S223)*(1-'1.6 Proyección Ef. Energética'!R12)</f>
        <v>271606.31326774991</v>
      </c>
      <c r="T13" s="79">
        <f>+('2.1 Previsión BAU'!T73+'2.1 Previsión BAU'!T103+'2.1 Previsión BAU'!T133+'2.1 Previsión BAU'!T163+'2.1 Previsión BAU'!T193+'2.1 Previsión BAU'!T223)*(1-'1.6 Proyección Ef. Energética'!S12)</f>
        <v>269974.28743390343</v>
      </c>
      <c r="U13" s="79">
        <f>+('2.1 Previsión BAU'!U73+'2.1 Previsión BAU'!U103+'2.1 Previsión BAU'!U133+'2.1 Previsión BAU'!U163+'2.1 Previsión BAU'!U193+'2.1 Previsión BAU'!U223)*(1-'1.6 Proyección Ef. Energética'!T12)</f>
        <v>268036.71938300569</v>
      </c>
      <c r="V13" s="79">
        <f>+('2.1 Previsión BAU'!V73+'2.1 Previsión BAU'!V103+'2.1 Previsión BAU'!V133+'2.1 Previsión BAU'!V163+'2.1 Previsión BAU'!V193+'2.1 Previsión BAU'!V223)*(1-'1.6 Proyección Ef. Energética'!U12)</f>
        <v>266072.75962371437</v>
      </c>
      <c r="W13" s="79">
        <f>+('2.1 Previsión BAU'!W73+'2.1 Previsión BAU'!W103+'2.1 Previsión BAU'!W133+'2.1 Previsión BAU'!W163+'2.1 Previsión BAU'!W193+'2.1 Previsión BAU'!W223)*(1-'1.6 Proyección Ef. Energética'!V12)</f>
        <v>264142.11857257131</v>
      </c>
      <c r="X13" s="79">
        <f>+('2.1 Previsión BAU'!X73+'2.1 Previsión BAU'!X103+'2.1 Previsión BAU'!X133+'2.1 Previsión BAU'!X163+'2.1 Previsión BAU'!X193+'2.1 Previsión BAU'!X223)*(1-'1.6 Proyección Ef. Energética'!W12)</f>
        <v>262300.35574645444</v>
      </c>
      <c r="Y13" s="65"/>
      <c r="Z13" s="65"/>
      <c r="AA13" s="65"/>
      <c r="AB13" s="65"/>
      <c r="AC13" s="65"/>
      <c r="AD13" s="65"/>
      <c r="AE13" s="65"/>
      <c r="AF13" s="65"/>
      <c r="AG13" s="65"/>
      <c r="AH13" s="65"/>
    </row>
    <row r="14" spans="1:34" x14ac:dyDescent="0.2">
      <c r="C14" s="13" t="s">
        <v>57</v>
      </c>
      <c r="D14" s="78">
        <f>+('2.1 Previsión BAU'!D74+'2.1 Previsión BAU'!D104+'2.1 Previsión BAU'!D134+'2.1 Previsión BAU'!D164+'2.1 Previsión BAU'!D194+'2.1 Previsión BAU'!D224)*(1-'1.6 Proyección Ef. Energética'!C13)</f>
        <v>12871151.916543409</v>
      </c>
      <c r="E14" s="79">
        <f>+('2.1 Previsión BAU'!E74+'2.1 Previsión BAU'!E104+'2.1 Previsión BAU'!E134+'2.1 Previsión BAU'!E164+'2.1 Previsión BAU'!E194+'2.1 Previsión BAU'!E224)*(1-'1.6 Proyección Ef. Energética'!D13)</f>
        <v>13303956.605493251</v>
      </c>
      <c r="F14" s="79">
        <f>+('2.1 Previsión BAU'!F74+'2.1 Previsión BAU'!F104+'2.1 Previsión BAU'!F134+'2.1 Previsión BAU'!F164+'2.1 Previsión BAU'!F194+'2.1 Previsión BAU'!F224)*(1-'1.6 Proyección Ef. Energética'!E13)</f>
        <v>13752715.397366734</v>
      </c>
      <c r="G14" s="79">
        <f>+('2.1 Previsión BAU'!G74+'2.1 Previsión BAU'!G104+'2.1 Previsión BAU'!G134+'2.1 Previsión BAU'!G164+'2.1 Previsión BAU'!G194+'2.1 Previsión BAU'!G224)*(1-'1.6 Proyección Ef. Energética'!F13)</f>
        <v>14239989.493488023</v>
      </c>
      <c r="H14" s="79">
        <f>+('2.1 Previsión BAU'!H74+'2.1 Previsión BAU'!H104+'2.1 Previsión BAU'!H134+'2.1 Previsión BAU'!H164+'2.1 Previsión BAU'!H194+'2.1 Previsión BAU'!H224)*(1-'1.6 Proyección Ef. Energética'!G13)</f>
        <v>14726072.946788833</v>
      </c>
      <c r="I14" s="79">
        <f>+('2.1 Previsión BAU'!I74+'2.1 Previsión BAU'!I104+'2.1 Previsión BAU'!I134+'2.1 Previsión BAU'!I164+'2.1 Previsión BAU'!I194+'2.1 Previsión BAU'!I224)*(1-'1.6 Proyección Ef. Energética'!H13)</f>
        <v>15216546.871359592</v>
      </c>
      <c r="J14" s="79">
        <f>+('2.1 Previsión BAU'!J74+'2.1 Previsión BAU'!J104+'2.1 Previsión BAU'!J134+'2.1 Previsión BAU'!J164+'2.1 Previsión BAU'!J194+'2.1 Previsión BAU'!J224)*(1-'1.6 Proyección Ef. Energética'!I13)</f>
        <v>15700222.163568931</v>
      </c>
      <c r="K14" s="79">
        <f>+('2.1 Previsión BAU'!K74+'2.1 Previsión BAU'!K104+'2.1 Previsión BAU'!K134+'2.1 Previsión BAU'!K164+'2.1 Previsión BAU'!K194+'2.1 Previsión BAU'!K224)*(1-'1.6 Proyección Ef. Energética'!J13)</f>
        <v>16172177.035727933</v>
      </c>
      <c r="L14" s="79">
        <f>+('2.1 Previsión BAU'!L74+'2.1 Previsión BAU'!L104+'2.1 Previsión BAU'!L134+'2.1 Previsión BAU'!L164+'2.1 Previsión BAU'!L194+'2.1 Previsión BAU'!L224)*(1-'1.6 Proyección Ef. Energética'!K13)</f>
        <v>16631206.795218827</v>
      </c>
      <c r="M14" s="79">
        <f>+('2.1 Previsión BAU'!M74+'2.1 Previsión BAU'!M104+'2.1 Previsión BAU'!M134+'2.1 Previsión BAU'!M164+'2.1 Previsión BAU'!M194+'2.1 Previsión BAU'!M224)*(1-'1.6 Proyección Ef. Energética'!L13)</f>
        <v>17077052.653689221</v>
      </c>
      <c r="N14" s="79">
        <f>+('2.1 Previsión BAU'!N74+'2.1 Previsión BAU'!N104+'2.1 Previsión BAU'!N134+'2.1 Previsión BAU'!N164+'2.1 Previsión BAU'!N194+'2.1 Previsión BAU'!N224)*(1-'1.6 Proyección Ef. Energética'!M13)</f>
        <v>17476517.953389712</v>
      </c>
      <c r="O14" s="79">
        <f>+('2.1 Previsión BAU'!O74+'2.1 Previsión BAU'!O104+'2.1 Previsión BAU'!O134+'2.1 Previsión BAU'!O164+'2.1 Previsión BAU'!O194+'2.1 Previsión BAU'!O224)*(1-'1.6 Proyección Ef. Energética'!N13)</f>
        <v>17864524.320991024</v>
      </c>
      <c r="P14" s="79">
        <f>+('2.1 Previsión BAU'!P74+'2.1 Previsión BAU'!P104+'2.1 Previsión BAU'!P134+'2.1 Previsión BAU'!P164+'2.1 Previsión BAU'!P194+'2.1 Previsión BAU'!P224)*(1-'1.6 Proyección Ef. Energética'!O13)</f>
        <v>18241777.460637115</v>
      </c>
      <c r="Q14" s="79">
        <f>+('2.1 Previsión BAU'!Q74+'2.1 Previsión BAU'!Q104+'2.1 Previsión BAU'!Q134+'2.1 Previsión BAU'!Q164+'2.1 Previsión BAU'!Q194+'2.1 Previsión BAU'!Q224)*(1-'1.6 Proyección Ef. Energética'!P13)</f>
        <v>18608718.424204402</v>
      </c>
      <c r="R14" s="79">
        <f>+('2.1 Previsión BAU'!R74+'2.1 Previsión BAU'!R104+'2.1 Previsión BAU'!R134+'2.1 Previsión BAU'!R164+'2.1 Previsión BAU'!R194+'2.1 Previsión BAU'!R224)*(1-'1.6 Proyección Ef. Energética'!Q13)</f>
        <v>18965519.557872131</v>
      </c>
      <c r="S14" s="79">
        <f>+('2.1 Previsión BAU'!S74+'2.1 Previsión BAU'!S104+'2.1 Previsión BAU'!S134+'2.1 Previsión BAU'!S164+'2.1 Previsión BAU'!S194+'2.1 Previsión BAU'!S224)*(1-'1.6 Proyección Ef. Energética'!R13)</f>
        <v>19312503.978870586</v>
      </c>
      <c r="T14" s="79">
        <f>+('2.1 Previsión BAU'!T74+'2.1 Previsión BAU'!T104+'2.1 Previsión BAU'!T134+'2.1 Previsión BAU'!T164+'2.1 Previsión BAU'!T194+'2.1 Previsión BAU'!T224)*(1-'1.6 Proyección Ef. Energética'!S13)</f>
        <v>19650554.153056975</v>
      </c>
      <c r="U14" s="79">
        <f>+('2.1 Previsión BAU'!U74+'2.1 Previsión BAU'!U104+'2.1 Previsión BAU'!U134+'2.1 Previsión BAU'!U164+'2.1 Previsión BAU'!U194+'2.1 Previsión BAU'!U224)*(1-'1.6 Proyección Ef. Energética'!T13)</f>
        <v>19976749.821363274</v>
      </c>
      <c r="V14" s="79">
        <f>+('2.1 Previsión BAU'!V74+'2.1 Previsión BAU'!V104+'2.1 Previsión BAU'!V134+'2.1 Previsión BAU'!V164+'2.1 Previsión BAU'!V194+'2.1 Previsión BAU'!V224)*(1-'1.6 Proyección Ef. Energética'!U13)</f>
        <v>20296532.64864162</v>
      </c>
      <c r="W14" s="79">
        <f>+('2.1 Previsión BAU'!W74+'2.1 Previsión BAU'!W104+'2.1 Previsión BAU'!W134+'2.1 Previsión BAU'!W164+'2.1 Previsión BAU'!W194+'2.1 Previsión BAU'!W224)*(1-'1.6 Proyección Ef. Energética'!V13)</f>
        <v>20611534.221334856</v>
      </c>
      <c r="X14" s="79">
        <f>+('2.1 Previsión BAU'!X74+'2.1 Previsión BAU'!X104+'2.1 Previsión BAU'!X134+'2.1 Previsión BAU'!X164+'2.1 Previsión BAU'!X194+'2.1 Previsión BAU'!X224)*(1-'1.6 Proyección Ef. Energética'!W13)</f>
        <v>20923806.281499192</v>
      </c>
      <c r="Y14" s="65"/>
      <c r="Z14" s="65"/>
      <c r="AA14" s="65"/>
      <c r="AB14" s="65"/>
      <c r="AC14" s="65"/>
      <c r="AD14" s="65"/>
      <c r="AE14" s="65"/>
      <c r="AF14" s="65"/>
      <c r="AG14" s="65"/>
      <c r="AH14" s="65"/>
    </row>
    <row r="15" spans="1:34" x14ac:dyDescent="0.2">
      <c r="C15" s="13" t="s">
        <v>58</v>
      </c>
      <c r="D15" s="78">
        <f>+('2.1 Previsión BAU'!D75+'2.1 Previsión BAU'!D105+'2.1 Previsión BAU'!D135+'2.1 Previsión BAU'!D165+'2.1 Previsión BAU'!D195+'2.1 Previsión BAU'!D225)*(1-'1.6 Proyección Ef. Energética'!C14)</f>
        <v>1801.7501538099559</v>
      </c>
      <c r="E15" s="79">
        <f>+('2.1 Previsión BAU'!E75+'2.1 Previsión BAU'!E105+'2.1 Previsión BAU'!E135+'2.1 Previsión BAU'!E165+'2.1 Previsión BAU'!E195+'2.1 Previsión BAU'!E225)*(1-'1.6 Proyección Ef. Energética'!D14)</f>
        <v>1868.0836591123173</v>
      </c>
      <c r="F15" s="79">
        <f>+('2.1 Previsión BAU'!F75+'2.1 Previsión BAU'!F105+'2.1 Previsión BAU'!F135+'2.1 Previsión BAU'!F165+'2.1 Previsión BAU'!F195+'2.1 Previsión BAU'!F225)*(1-'1.6 Proyección Ef. Energética'!E14)</f>
        <v>1937.182447488271</v>
      </c>
      <c r="G15" s="79">
        <f>+('2.1 Previsión BAU'!G75+'2.1 Previsión BAU'!G105+'2.1 Previsión BAU'!G135+'2.1 Previsión BAU'!G165+'2.1 Previsión BAU'!G195+'2.1 Previsión BAU'!G225)*(1-'1.6 Proyección Ef. Energética'!F14)</f>
        <v>2009.3640990339015</v>
      </c>
      <c r="H15" s="79">
        <f>+('2.1 Previsión BAU'!H75+'2.1 Previsión BAU'!H105+'2.1 Previsión BAU'!H135+'2.1 Previsión BAU'!H165+'2.1 Previsión BAU'!H195+'2.1 Previsión BAU'!H225)*(1-'1.6 Proyección Ef. Energética'!G14)</f>
        <v>2084.8923910972499</v>
      </c>
      <c r="I15" s="79">
        <f>+('2.1 Previsión BAU'!I75+'2.1 Previsión BAU'!I105+'2.1 Previsión BAU'!I135+'2.1 Previsión BAU'!I165+'2.1 Previsión BAU'!I195+'2.1 Previsión BAU'!I225)*(1-'1.6 Proyección Ef. Energética'!H14)</f>
        <v>2164.1013393155868</v>
      </c>
      <c r="J15" s="79">
        <f>+('2.1 Previsión BAU'!J75+'2.1 Previsión BAU'!J105+'2.1 Previsión BAU'!J135+'2.1 Previsión BAU'!J165+'2.1 Previsión BAU'!J195+'2.1 Previsión BAU'!J225)*(1-'1.6 Proyección Ef. Energética'!I14)</f>
        <v>2247.300743664809</v>
      </c>
      <c r="K15" s="79">
        <f>+('2.1 Previsión BAU'!K75+'2.1 Previsión BAU'!K105+'2.1 Previsión BAU'!K135+'2.1 Previsión BAU'!K165+'2.1 Previsión BAU'!K195+'2.1 Previsión BAU'!K225)*(1-'1.6 Proyección Ef. Energética'!J14)</f>
        <v>2334.7414150017717</v>
      </c>
      <c r="L15" s="79">
        <f>+('2.1 Previsión BAU'!L75+'2.1 Previsión BAU'!L105+'2.1 Previsión BAU'!L135+'2.1 Previsión BAU'!L165+'2.1 Previsión BAU'!L195+'2.1 Previsión BAU'!L225)*(1-'1.6 Proyección Ef. Energética'!K14)</f>
        <v>2426.6160833289182</v>
      </c>
      <c r="M15" s="79">
        <f>+('2.1 Previsión BAU'!M75+'2.1 Previsión BAU'!M105+'2.1 Previsión BAU'!M135+'2.1 Previsión BAU'!M165+'2.1 Previsión BAU'!M195+'2.1 Previsión BAU'!M225)*(1-'1.6 Proyección Ef. Energética'!L14)</f>
        <v>2523.1204892580176</v>
      </c>
      <c r="N15" s="79">
        <f>+('2.1 Previsión BAU'!N75+'2.1 Previsión BAU'!N105+'2.1 Previsión BAU'!N135+'2.1 Previsión BAU'!N165+'2.1 Previsión BAU'!N195+'2.1 Previsión BAU'!N225)*(1-'1.6 Proyección Ef. Energética'!M14)</f>
        <v>2618.8041747106804</v>
      </c>
      <c r="O15" s="79">
        <f>+('2.1 Previsión BAU'!O75+'2.1 Previsión BAU'!O105+'2.1 Previsión BAU'!O135+'2.1 Previsión BAU'!O165+'2.1 Previsión BAU'!O195+'2.1 Previsión BAU'!O225)*(1-'1.6 Proyección Ef. Energética'!N14)</f>
        <v>2718.6478119724961</v>
      </c>
      <c r="P15" s="79">
        <f>+('2.1 Previsión BAU'!P75+'2.1 Previsión BAU'!P105+'2.1 Previsión BAU'!P135+'2.1 Previsión BAU'!P165+'2.1 Previsión BAU'!P195+'2.1 Previsión BAU'!P225)*(1-'1.6 Proyección Ef. Energética'!O14)</f>
        <v>2822.3395197574073</v>
      </c>
      <c r="Q15" s="79">
        <f>+('2.1 Previsión BAU'!Q75+'2.1 Previsión BAU'!Q105+'2.1 Previsión BAU'!Q135+'2.1 Previsión BAU'!Q165+'2.1 Previsión BAU'!Q195+'2.1 Previsión BAU'!Q225)*(1-'1.6 Proyección Ef. Energética'!P14)</f>
        <v>2929.3927141955114</v>
      </c>
      <c r="R15" s="79">
        <f>+('2.1 Previsión BAU'!R75+'2.1 Previsión BAU'!R105+'2.1 Previsión BAU'!R135+'2.1 Previsión BAU'!R165+'2.1 Previsión BAU'!R195+'2.1 Previsión BAU'!R225)*(1-'1.6 Proyección Ef. Energética'!Q14)</f>
        <v>3039.4303560104381</v>
      </c>
      <c r="S15" s="79">
        <f>+('2.1 Previsión BAU'!S75+'2.1 Previsión BAU'!S105+'2.1 Previsión BAU'!S135+'2.1 Previsión BAU'!S165+'2.1 Previsión BAU'!S195+'2.1 Previsión BAU'!S225)*(1-'1.6 Proyección Ef. Energética'!R14)</f>
        <v>3152.1690486393632</v>
      </c>
      <c r="T15" s="79">
        <f>+('2.1 Previsión BAU'!T75+'2.1 Previsión BAU'!T105+'2.1 Previsión BAU'!T135+'2.1 Previsión BAU'!T165+'2.1 Previsión BAU'!T195+'2.1 Previsión BAU'!T225)*(1-'1.6 Proyección Ef. Energética'!S14)</f>
        <v>3267.4686050874834</v>
      </c>
      <c r="U15" s="79">
        <f>+('2.1 Previsión BAU'!U75+'2.1 Previsión BAU'!U105+'2.1 Previsión BAU'!U135+'2.1 Previsión BAU'!U165+'2.1 Previsión BAU'!U195+'2.1 Previsión BAU'!U225)*(1-'1.6 Proyección Ef. Energética'!T14)</f>
        <v>3385.3246967315176</v>
      </c>
      <c r="V15" s="79">
        <f>+('2.1 Previsión BAU'!V75+'2.1 Previsión BAU'!V105+'2.1 Previsión BAU'!V135+'2.1 Previsión BAU'!V165+'2.1 Previsión BAU'!V195+'2.1 Previsión BAU'!V225)*(1-'1.6 Proyección Ef. Energética'!U14)</f>
        <v>3505.9431380927208</v>
      </c>
      <c r="W15" s="79">
        <f>+('2.1 Previsión BAU'!W75+'2.1 Previsión BAU'!W105+'2.1 Previsión BAU'!W135+'2.1 Previsión BAU'!W165+'2.1 Previsión BAU'!W195+'2.1 Previsión BAU'!W225)*(1-'1.6 Proyección Ef. Energética'!V14)</f>
        <v>3629.5202547912227</v>
      </c>
      <c r="X15" s="79">
        <f>+('2.1 Previsión BAU'!X75+'2.1 Previsión BAU'!X105+'2.1 Previsión BAU'!X135+'2.1 Previsión BAU'!X165+'2.1 Previsión BAU'!X195+'2.1 Previsión BAU'!X225)*(1-'1.6 Proyección Ef. Energética'!W14)</f>
        <v>3756.407727380024</v>
      </c>
      <c r="Y15" s="65"/>
      <c r="Z15" s="65"/>
      <c r="AA15" s="65"/>
      <c r="AB15" s="65"/>
      <c r="AC15" s="65"/>
      <c r="AD15" s="65"/>
      <c r="AE15" s="65"/>
      <c r="AF15" s="65"/>
      <c r="AG15" s="65"/>
      <c r="AH15" s="65"/>
    </row>
    <row r="16" spans="1:34" x14ac:dyDescent="0.2">
      <c r="C16" s="13" t="s">
        <v>59</v>
      </c>
      <c r="D16" s="78">
        <f>+('2.1 Previsión BAU'!D76+'2.1 Previsión BAU'!D106+'2.1 Previsión BAU'!D136+'2.1 Previsión BAU'!D166+'2.1 Previsión BAU'!D196+'2.1 Previsión BAU'!D226)*(1-'1.6 Proyección Ef. Energética'!C15)</f>
        <v>137972.89244799622</v>
      </c>
      <c r="E16" s="79">
        <f>+('2.1 Previsión BAU'!E76+'2.1 Previsión BAU'!E106+'2.1 Previsión BAU'!E136+'2.1 Previsión BAU'!E166+'2.1 Previsión BAU'!E196+'2.1 Previsión BAU'!E226)*(1-'1.6 Proyección Ef. Energética'!D15)</f>
        <v>144706.34003812648</v>
      </c>
      <c r="F16" s="79">
        <f>+('2.1 Previsión BAU'!F76+'2.1 Previsión BAU'!F106+'2.1 Previsión BAU'!F136+'2.1 Previsión BAU'!F166+'2.1 Previsión BAU'!F196+'2.1 Previsión BAU'!F226)*(1-'1.6 Proyección Ef. Energética'!E15)</f>
        <v>151387.56058675714</v>
      </c>
      <c r="G16" s="79">
        <f>+('2.1 Previsión BAU'!G76+'2.1 Previsión BAU'!G106+'2.1 Previsión BAU'!G136+'2.1 Previsión BAU'!G166+'2.1 Previsión BAU'!G196+'2.1 Previsión BAU'!G226)*(1-'1.6 Proyección Ef. Energética'!F15)</f>
        <v>158258.59306861181</v>
      </c>
      <c r="H16" s="79">
        <f>+('2.1 Previsión BAU'!H76+'2.1 Previsión BAU'!H106+'2.1 Previsión BAU'!H136+'2.1 Previsión BAU'!H166+'2.1 Previsión BAU'!H196+'2.1 Previsión BAU'!H226)*(1-'1.6 Proyección Ef. Energética'!G15)</f>
        <v>165311.89855527363</v>
      </c>
      <c r="I16" s="79">
        <f>+('2.1 Previsión BAU'!I76+'2.1 Previsión BAU'!I106+'2.1 Previsión BAU'!I136+'2.1 Previsión BAU'!I166+'2.1 Previsión BAU'!I196+'2.1 Previsión BAU'!I226)*(1-'1.6 Proyección Ef. Energética'!H15)</f>
        <v>172502.57114739294</v>
      </c>
      <c r="J16" s="79">
        <f>+('2.1 Previsión BAU'!J76+'2.1 Previsión BAU'!J106+'2.1 Previsión BAU'!J136+'2.1 Previsión BAU'!J166+'2.1 Previsión BAU'!J196+'2.1 Previsión BAU'!J226)*(1-'1.6 Proyección Ef. Energética'!I15)</f>
        <v>179755.62418206071</v>
      </c>
      <c r="K16" s="79">
        <f>+('2.1 Previsión BAU'!K76+'2.1 Previsión BAU'!K106+'2.1 Previsión BAU'!K136+'2.1 Previsión BAU'!K166+'2.1 Previsión BAU'!K196+'2.1 Previsión BAU'!K226)*(1-'1.6 Proyección Ef. Energética'!J15)</f>
        <v>186976.12044230092</v>
      </c>
      <c r="L16" s="79">
        <f>+('2.1 Previsión BAU'!L76+'2.1 Previsión BAU'!L106+'2.1 Previsión BAU'!L136+'2.1 Previsión BAU'!L166+'2.1 Previsión BAU'!L196+'2.1 Previsión BAU'!L226)*(1-'1.6 Proyección Ef. Energética'!K15)</f>
        <v>194063.38589011916</v>
      </c>
      <c r="M16" s="79">
        <f>+('2.1 Previsión BAU'!M76+'2.1 Previsión BAU'!M106+'2.1 Previsión BAU'!M136+'2.1 Previsión BAU'!M166+'2.1 Previsión BAU'!M196+'2.1 Previsión BAU'!M226)*(1-'1.6 Proyección Ef. Energética'!L15)</f>
        <v>200956.72876576</v>
      </c>
      <c r="N16" s="79">
        <f>+('2.1 Previsión BAU'!N76+'2.1 Previsión BAU'!N106+'2.1 Previsión BAU'!N136+'2.1 Previsión BAU'!N166+'2.1 Previsión BAU'!N196+'2.1 Previsión BAU'!N226)*(1-'1.6 Proyección Ef. Energética'!M15)</f>
        <v>207148.60442818748</v>
      </c>
      <c r="O16" s="79">
        <f>+('2.1 Previsión BAU'!O76+'2.1 Previsión BAU'!O106+'2.1 Previsión BAU'!O136+'2.1 Previsión BAU'!O166+'2.1 Previsión BAU'!O196+'2.1 Previsión BAU'!O226)*(1-'1.6 Proyección Ef. Energética'!N15)</f>
        <v>213108.81055918994</v>
      </c>
      <c r="P16" s="79">
        <f>+('2.1 Previsión BAU'!P76+'2.1 Previsión BAU'!P106+'2.1 Previsión BAU'!P136+'2.1 Previsión BAU'!P166+'2.1 Previsión BAU'!P196+'2.1 Previsión BAU'!P226)*(1-'1.6 Proyección Ef. Energética'!O15)</f>
        <v>218849.48918498421</v>
      </c>
      <c r="Q16" s="79">
        <f>+('2.1 Previsión BAU'!Q76+'2.1 Previsión BAU'!Q106+'2.1 Previsión BAU'!Q136+'2.1 Previsión BAU'!Q166+'2.1 Previsión BAU'!Q196+'2.1 Previsión BAU'!Q226)*(1-'1.6 Proyección Ef. Energética'!P15)</f>
        <v>224414.40858309573</v>
      </c>
      <c r="R16" s="79">
        <f>+('2.1 Previsión BAU'!R76+'2.1 Previsión BAU'!R106+'2.1 Previsión BAU'!R136+'2.1 Previsión BAU'!R166+'2.1 Previsión BAU'!R196+'2.1 Previsión BAU'!R226)*(1-'1.6 Proyección Ef. Energética'!Q15)</f>
        <v>229832.90135987708</v>
      </c>
      <c r="S16" s="79">
        <f>+('2.1 Previsión BAU'!S76+'2.1 Previsión BAU'!S106+'2.1 Previsión BAU'!S136+'2.1 Previsión BAU'!S166+'2.1 Previsión BAU'!S196+'2.1 Previsión BAU'!S226)*(1-'1.6 Proyección Ef. Energética'!R15)</f>
        <v>235132.49834744819</v>
      </c>
      <c r="T16" s="79">
        <f>+('2.1 Previsión BAU'!T76+'2.1 Previsión BAU'!T106+'2.1 Previsión BAU'!T136+'2.1 Previsión BAU'!T166+'2.1 Previsión BAU'!T196+'2.1 Previsión BAU'!T226)*(1-'1.6 Proyección Ef. Energética'!S15)</f>
        <v>240334.37235761475</v>
      </c>
      <c r="U16" s="79">
        <f>+('2.1 Previsión BAU'!U76+'2.1 Previsión BAU'!U106+'2.1 Previsión BAU'!U136+'2.1 Previsión BAU'!U166+'2.1 Previsión BAU'!U196+'2.1 Previsión BAU'!U226)*(1-'1.6 Proyección Ef. Energética'!T15)</f>
        <v>245440.63764170985</v>
      </c>
      <c r="V16" s="79">
        <f>+('2.1 Previsión BAU'!V76+'2.1 Previsión BAU'!V106+'2.1 Previsión BAU'!V136+'2.1 Previsión BAU'!V166+'2.1 Previsión BAU'!V196+'2.1 Previsión BAU'!V226)*(1-'1.6 Proyección Ef. Energética'!U15)</f>
        <v>250485.87970527625</v>
      </c>
      <c r="W16" s="79">
        <f>+('2.1 Previsión BAU'!W76+'2.1 Previsión BAU'!W106+'2.1 Previsión BAU'!W136+'2.1 Previsión BAU'!W166+'2.1 Previsión BAU'!W196+'2.1 Previsión BAU'!W226)*(1-'1.6 Proyección Ef. Energética'!V15)</f>
        <v>255482.1543225655</v>
      </c>
      <c r="X16" s="79">
        <f>+('2.1 Previsión BAU'!X76+'2.1 Previsión BAU'!X106+'2.1 Previsión BAU'!X136+'2.1 Previsión BAU'!X166+'2.1 Previsión BAU'!X196+'2.1 Previsión BAU'!X226)*(1-'1.6 Proyección Ef. Energética'!W15)</f>
        <v>260439.5981458601</v>
      </c>
      <c r="Y16" s="65"/>
      <c r="Z16" s="65"/>
      <c r="AA16" s="65"/>
      <c r="AB16" s="65"/>
      <c r="AC16" s="65"/>
      <c r="AD16" s="65"/>
      <c r="AE16" s="65"/>
      <c r="AF16" s="65"/>
      <c r="AG16" s="65"/>
      <c r="AH16" s="65"/>
    </row>
    <row r="17" spans="3:34" x14ac:dyDescent="0.2">
      <c r="C17" s="13" t="s">
        <v>60</v>
      </c>
      <c r="D17" s="78">
        <f>+('2.1 Previsión BAU'!D77+'2.1 Previsión BAU'!D107+'2.1 Previsión BAU'!D137+'2.1 Previsión BAU'!D167+'2.1 Previsión BAU'!D197+'2.1 Previsión BAU'!D227)*(1-'1.6 Proyección Ef. Energética'!C16)</f>
        <v>1205517.5523766207</v>
      </c>
      <c r="E17" s="79">
        <f>+('2.1 Previsión BAU'!E77+'2.1 Previsión BAU'!E107+'2.1 Previsión BAU'!E137+'2.1 Previsión BAU'!E167+'2.1 Previsión BAU'!E197+'2.1 Previsión BAU'!E227)*(1-'1.6 Proyección Ef. Energética'!D16)</f>
        <v>1245788.2087293507</v>
      </c>
      <c r="F17" s="79">
        <f>+('2.1 Previsión BAU'!F77+'2.1 Previsión BAU'!F107+'2.1 Previsión BAU'!F137+'2.1 Previsión BAU'!F167+'2.1 Previsión BAU'!F197+'2.1 Previsión BAU'!F227)*(1-'1.6 Proyección Ef. Energética'!E16)</f>
        <v>1288839.2094510372</v>
      </c>
      <c r="G17" s="79">
        <f>+('2.1 Previsión BAU'!G77+'2.1 Previsión BAU'!G107+'2.1 Previsión BAU'!G137+'2.1 Previsión BAU'!G167+'2.1 Previsión BAU'!G197+'2.1 Previsión BAU'!G227)*(1-'1.6 Proyección Ef. Energética'!F16)</f>
        <v>1333174.0942298891</v>
      </c>
      <c r="H17" s="79">
        <f>+('2.1 Previsión BAU'!H77+'2.1 Previsión BAU'!H107+'2.1 Previsión BAU'!H137+'2.1 Previsión BAU'!H167+'2.1 Previsión BAU'!H197+'2.1 Previsión BAU'!H227)*(1-'1.6 Proyección Ef. Energética'!G16)</f>
        <v>1378625.2452823033</v>
      </c>
      <c r="I17" s="79">
        <f>+('2.1 Previsión BAU'!I77+'2.1 Previsión BAU'!I107+'2.1 Previsión BAU'!I137+'2.1 Previsión BAU'!I167+'2.1 Previsión BAU'!I197+'2.1 Previsión BAU'!I227)*(1-'1.6 Proyección Ef. Energética'!H16)</f>
        <v>1425083.5130370632</v>
      </c>
      <c r="J17" s="79">
        <f>+('2.1 Previsión BAU'!J77+'2.1 Previsión BAU'!J107+'2.1 Previsión BAU'!J137+'2.1 Previsión BAU'!J167+'2.1 Previsión BAU'!J197+'2.1 Previsión BAU'!J227)*(1-'1.6 Proyección Ef. Energética'!I16)</f>
        <v>1472260.4105752041</v>
      </c>
      <c r="K17" s="79">
        <f>+('2.1 Previsión BAU'!K77+'2.1 Previsión BAU'!K107+'2.1 Previsión BAU'!K137+'2.1 Previsión BAU'!K167+'2.1 Previsión BAU'!K197+'2.1 Previsión BAU'!K227)*(1-'1.6 Proyección Ef. Energética'!J16)</f>
        <v>1519822.9677983448</v>
      </c>
      <c r="L17" s="79">
        <f>+('2.1 Previsión BAU'!L77+'2.1 Previsión BAU'!L107+'2.1 Previsión BAU'!L137+'2.1 Previsión BAU'!L167+'2.1 Previsión BAU'!L197+'2.1 Previsión BAU'!L227)*(1-'1.6 Proyección Ef. Energética'!K16)</f>
        <v>1567475.1543809522</v>
      </c>
      <c r="M17" s="79">
        <f>+('2.1 Previsión BAU'!M77+'2.1 Previsión BAU'!M107+'2.1 Previsión BAU'!M137+'2.1 Previsión BAU'!M167+'2.1 Previsión BAU'!M197+'2.1 Previsión BAU'!M227)*(1-'1.6 Proyección Ef. Energética'!L16)</f>
        <v>1615087.8956844728</v>
      </c>
      <c r="N17" s="79">
        <f>+('2.1 Previsión BAU'!N77+'2.1 Previsión BAU'!N107+'2.1 Previsión BAU'!N137+'2.1 Previsión BAU'!N167+'2.1 Previsión BAU'!N197+'2.1 Previsión BAU'!N227)*(1-'1.6 Proyección Ef. Energética'!M16)</f>
        <v>1658740.1618694842</v>
      </c>
      <c r="O17" s="79">
        <f>+('2.1 Previsión BAU'!O77+'2.1 Previsión BAU'!O107+'2.1 Previsión BAU'!O137+'2.1 Previsión BAU'!O167+'2.1 Previsión BAU'!O197+'2.1 Previsión BAU'!O227)*(1-'1.6 Proyección Ef. Energética'!N16)</f>
        <v>1702207.6646400234</v>
      </c>
      <c r="P17" s="79">
        <f>+('2.1 Previsión BAU'!P77+'2.1 Previsión BAU'!P107+'2.1 Previsión BAU'!P137+'2.1 Previsión BAU'!P167+'2.1 Previsión BAU'!P197+'2.1 Previsión BAU'!P227)*(1-'1.6 Proyección Ef. Energética'!O16)</f>
        <v>1745479.2351473938</v>
      </c>
      <c r="Q17" s="79">
        <f>+('2.1 Previsión BAU'!Q77+'2.1 Previsión BAU'!Q107+'2.1 Previsión BAU'!Q137+'2.1 Previsión BAU'!Q167+'2.1 Previsión BAU'!Q197+'2.1 Previsión BAU'!Q227)*(1-'1.6 Proyección Ef. Energética'!P16)</f>
        <v>1788661.1306546635</v>
      </c>
      <c r="R17" s="79">
        <f>+('2.1 Previsión BAU'!R77+'2.1 Previsión BAU'!R107+'2.1 Previsión BAU'!R137+'2.1 Previsión BAU'!R167+'2.1 Previsión BAU'!R197+'2.1 Previsión BAU'!R227)*(1-'1.6 Proyección Ef. Energética'!Q16)</f>
        <v>1831757.2995042871</v>
      </c>
      <c r="S17" s="79">
        <f>+('2.1 Previsión BAU'!S77+'2.1 Previsión BAU'!S107+'2.1 Previsión BAU'!S137+'2.1 Previsión BAU'!S167+'2.1 Previsión BAU'!S197+'2.1 Previsión BAU'!S227)*(1-'1.6 Proyección Ef. Energética'!R16)</f>
        <v>1874710.3869509529</v>
      </c>
      <c r="T17" s="79">
        <f>+('2.1 Previsión BAU'!T77+'2.1 Previsión BAU'!T107+'2.1 Previsión BAU'!T137+'2.1 Previsión BAU'!T167+'2.1 Previsión BAU'!T197+'2.1 Previsión BAU'!T227)*(1-'1.6 Proyección Ef. Energética'!S16)</f>
        <v>1917431.7026567596</v>
      </c>
      <c r="U17" s="79">
        <f>+('2.1 Previsión BAU'!U77+'2.1 Previsión BAU'!U107+'2.1 Previsión BAU'!U137+'2.1 Previsión BAU'!U167+'2.1 Previsión BAU'!U197+'2.1 Previsión BAU'!U227)*(1-'1.6 Proyección Ef. Energética'!T16)</f>
        <v>1959704.2367045076</v>
      </c>
      <c r="V17" s="79">
        <f>+('2.1 Previsión BAU'!V77+'2.1 Previsión BAU'!V107+'2.1 Previsión BAU'!V137+'2.1 Previsión BAU'!V167+'2.1 Previsión BAU'!V197+'2.1 Previsión BAU'!V227)*(1-'1.6 Proyección Ef. Energética'!U16)</f>
        <v>2001508.9669606574</v>
      </c>
      <c r="W17" s="79">
        <f>+('2.1 Previsión BAU'!W77+'2.1 Previsión BAU'!W107+'2.1 Previsión BAU'!W137+'2.1 Previsión BAU'!W167+'2.1 Previsión BAU'!W197+'2.1 Previsión BAU'!W227)*(1-'1.6 Proyección Ef. Energética'!V16)</f>
        <v>2042808.5142683464</v>
      </c>
      <c r="X17" s="79">
        <f>+('2.1 Previsión BAU'!X77+'2.1 Previsión BAU'!X107+'2.1 Previsión BAU'!X137+'2.1 Previsión BAU'!X167+'2.1 Previsión BAU'!X197+'2.1 Previsión BAU'!X227)*(1-'1.6 Proyección Ef. Energética'!W16)</f>
        <v>2083667.940735172</v>
      </c>
      <c r="Y17" s="65"/>
      <c r="Z17" s="65"/>
      <c r="AA17" s="65"/>
      <c r="AB17" s="65"/>
      <c r="AC17" s="65"/>
      <c r="AD17" s="65"/>
      <c r="AE17" s="65"/>
      <c r="AF17" s="65"/>
      <c r="AG17" s="65"/>
      <c r="AH17" s="65"/>
    </row>
    <row r="18" spans="3:34" x14ac:dyDescent="0.2">
      <c r="C18" s="13" t="s">
        <v>61</v>
      </c>
      <c r="D18" s="78">
        <f>+('2.1 Previsión BAU'!D78+'2.1 Previsión BAU'!D108+'2.1 Previsión BAU'!D138+'2.1 Previsión BAU'!D168+'2.1 Previsión BAU'!D198+'2.1 Previsión BAU'!D228)*(1-'1.6 Proyección Ef. Energética'!C17)</f>
        <v>1972802.8275333582</v>
      </c>
      <c r="E18" s="79">
        <f>+('2.1 Previsión BAU'!E78+'2.1 Previsión BAU'!E108+'2.1 Previsión BAU'!E138+'2.1 Previsión BAU'!E168+'2.1 Previsión BAU'!E198+'2.1 Previsión BAU'!E228)*(1-'1.6 Proyección Ef. Energética'!D17)</f>
        <v>2076589.9306131243</v>
      </c>
      <c r="F18" s="79">
        <f>+('2.1 Previsión BAU'!F78+'2.1 Previsión BAU'!F108+'2.1 Previsión BAU'!F138+'2.1 Previsión BAU'!F168+'2.1 Previsión BAU'!F198+'2.1 Previsión BAU'!F228)*(1-'1.6 Proyección Ef. Energética'!E17)</f>
        <v>2181229.1055955854</v>
      </c>
      <c r="G18" s="79">
        <f>+('2.1 Previsión BAU'!G78+'2.1 Previsión BAU'!G108+'2.1 Previsión BAU'!G138+'2.1 Previsión BAU'!G168+'2.1 Previsión BAU'!G198+'2.1 Previsión BAU'!G228)*(1-'1.6 Proyección Ef. Energética'!F17)</f>
        <v>2286394.2343343948</v>
      </c>
      <c r="H18" s="79">
        <f>+('2.1 Previsión BAU'!H78+'2.1 Previsión BAU'!H108+'2.1 Previsión BAU'!H138+'2.1 Previsión BAU'!H168+'2.1 Previsión BAU'!H198+'2.1 Previsión BAU'!H228)*(1-'1.6 Proyección Ef. Energética'!G17)</f>
        <v>2392283.537350683</v>
      </c>
      <c r="I18" s="79">
        <f>+('2.1 Previsión BAU'!I78+'2.1 Previsión BAU'!I108+'2.1 Previsión BAU'!I138+'2.1 Previsión BAU'!I168+'2.1 Previsión BAU'!I198+'2.1 Previsión BAU'!I228)*(1-'1.6 Proyección Ef. Energética'!H17)</f>
        <v>2499339.268712251</v>
      </c>
      <c r="J18" s="79">
        <f>+('2.1 Previsión BAU'!J78+'2.1 Previsión BAU'!J108+'2.1 Previsión BAU'!J138+'2.1 Previsión BAU'!J168+'2.1 Previsión BAU'!J198+'2.1 Previsión BAU'!J228)*(1-'1.6 Proyección Ef. Energética'!I17)</f>
        <v>2608068.5681354632</v>
      </c>
      <c r="K18" s="79">
        <f>+('2.1 Previsión BAU'!K78+'2.1 Previsión BAU'!K108+'2.1 Previsión BAU'!K138+'2.1 Previsión BAU'!K168+'2.1 Previsión BAU'!K198+'2.1 Previsión BAU'!K228)*(1-'1.6 Proyección Ef. Energética'!J17)</f>
        <v>2719098.9206007449</v>
      </c>
      <c r="L18" s="79">
        <f>+('2.1 Previsión BAU'!L78+'2.1 Previsión BAU'!L108+'2.1 Previsión BAU'!L138+'2.1 Previsión BAU'!L168+'2.1 Previsión BAU'!L198+'2.1 Previsión BAU'!L228)*(1-'1.6 Proyección Ef. Energética'!K17)</f>
        <v>2832877.0169544173</v>
      </c>
      <c r="M18" s="79">
        <f>+('2.1 Previsión BAU'!M78+'2.1 Previsión BAU'!M108+'2.1 Previsión BAU'!M138+'2.1 Previsión BAU'!M168+'2.1 Previsión BAU'!M198+'2.1 Previsión BAU'!M228)*(1-'1.6 Proyección Ef. Energética'!L17)</f>
        <v>2949792.9669416407</v>
      </c>
      <c r="N18" s="79">
        <f>+('2.1 Previsión BAU'!N78+'2.1 Previsión BAU'!N108+'2.1 Previsión BAU'!N138+'2.1 Previsión BAU'!N168+'2.1 Previsión BAU'!N198+'2.1 Previsión BAU'!N228)*(1-'1.6 Proyección Ef. Energética'!M17)</f>
        <v>3062750.1828285139</v>
      </c>
      <c r="O18" s="79">
        <f>+('2.1 Previsión BAU'!O78+'2.1 Previsión BAU'!O108+'2.1 Previsión BAU'!O138+'2.1 Previsión BAU'!O168+'2.1 Previsión BAU'!O198+'2.1 Previsión BAU'!O228)*(1-'1.6 Proyección Ef. Energética'!N17)</f>
        <v>3178228.4553859853</v>
      </c>
      <c r="P18" s="79">
        <f>+('2.1 Previsión BAU'!P78+'2.1 Previsión BAU'!P108+'2.1 Previsión BAU'!P138+'2.1 Previsión BAU'!P168+'2.1 Previsión BAU'!P198+'2.1 Previsión BAU'!P228)*(1-'1.6 Proyección Ef. Energética'!O17)</f>
        <v>3295630.1724330219</v>
      </c>
      <c r="Q18" s="79">
        <f>+('2.1 Previsión BAU'!Q78+'2.1 Previsión BAU'!Q108+'2.1 Previsión BAU'!Q138+'2.1 Previsión BAU'!Q168+'2.1 Previsión BAU'!Q198+'2.1 Previsión BAU'!Q228)*(1-'1.6 Proyección Ef. Energética'!P17)</f>
        <v>3414315.4137005573</v>
      </c>
      <c r="R18" s="79">
        <f>+('2.1 Previsión BAU'!R78+'2.1 Previsión BAU'!R108+'2.1 Previsión BAU'!R138+'2.1 Previsión BAU'!R168+'2.1 Previsión BAU'!R198+'2.1 Previsión BAU'!R228)*(1-'1.6 Proyección Ef. Energética'!Q17)</f>
        <v>3533557.4023350431</v>
      </c>
      <c r="S18" s="79">
        <f>+('2.1 Previsión BAU'!S78+'2.1 Previsión BAU'!S108+'2.1 Previsión BAU'!S138+'2.1 Previsión BAU'!S168+'2.1 Previsión BAU'!S198+'2.1 Previsión BAU'!S228)*(1-'1.6 Proyección Ef. Energética'!R17)</f>
        <v>3652654.1377653573</v>
      </c>
      <c r="T18" s="79">
        <f>+('2.1 Previsión BAU'!T78+'2.1 Previsión BAU'!T108+'2.1 Previsión BAU'!T138+'2.1 Previsión BAU'!T168+'2.1 Previsión BAU'!T198+'2.1 Previsión BAU'!T228)*(1-'1.6 Proyección Ef. Energética'!S17)</f>
        <v>3770789.1857967484</v>
      </c>
      <c r="U18" s="79">
        <f>+('2.1 Previsión BAU'!U78+'2.1 Previsión BAU'!U108+'2.1 Previsión BAU'!U138+'2.1 Previsión BAU'!U168+'2.1 Previsión BAU'!U198+'2.1 Previsión BAU'!U228)*(1-'1.6 Proyección Ef. Energética'!T17)</f>
        <v>3887058.5735157249</v>
      </c>
      <c r="V18" s="79">
        <f>+('2.1 Previsión BAU'!V78+'2.1 Previsión BAU'!V108+'2.1 Previsión BAU'!V138+'2.1 Previsión BAU'!V168+'2.1 Previsión BAU'!V198+'2.1 Previsión BAU'!V228)*(1-'1.6 Proyección Ef. Energética'!U17)</f>
        <v>4001012.6509807906</v>
      </c>
      <c r="W18" s="79">
        <f>+('2.1 Previsión BAU'!W78+'2.1 Previsión BAU'!W108+'2.1 Previsión BAU'!W138+'2.1 Previsión BAU'!W168+'2.1 Previsión BAU'!W198+'2.1 Previsión BAU'!W228)*(1-'1.6 Proyección Ef. Energética'!V17)</f>
        <v>4112264.7920801444</v>
      </c>
      <c r="X18" s="79">
        <f>+('2.1 Previsión BAU'!X78+'2.1 Previsión BAU'!X108+'2.1 Previsión BAU'!X138+'2.1 Previsión BAU'!X168+'2.1 Previsión BAU'!X198+'2.1 Previsión BAU'!X228)*(1-'1.6 Proyección Ef. Energética'!W17)</f>
        <v>4220904.0049253246</v>
      </c>
      <c r="Y18" s="65"/>
      <c r="Z18" s="65"/>
      <c r="AA18" s="65"/>
      <c r="AB18" s="65"/>
      <c r="AC18" s="65"/>
      <c r="AD18" s="65"/>
      <c r="AE18" s="65"/>
      <c r="AF18" s="65"/>
      <c r="AG18" s="65"/>
      <c r="AH18" s="65"/>
    </row>
    <row r="19" spans="3:34" x14ac:dyDescent="0.2">
      <c r="C19" s="13" t="s">
        <v>62</v>
      </c>
      <c r="D19" s="78">
        <f>+('2.1 Previsión BAU'!D79+'2.1 Previsión BAU'!D109+'2.1 Previsión BAU'!D139+'2.1 Previsión BAU'!D169+'2.1 Previsión BAU'!D199+'2.1 Previsión BAU'!D229)*(1-'1.6 Proyección Ef. Energética'!C18)</f>
        <v>81040.434749039981</v>
      </c>
      <c r="E19" s="79">
        <f>+('2.1 Previsión BAU'!E79+'2.1 Previsión BAU'!E109+'2.1 Previsión BAU'!E139+'2.1 Previsión BAU'!E169+'2.1 Previsión BAU'!E199+'2.1 Previsión BAU'!E229)*(1-'1.6 Proyección Ef. Energética'!D18)</f>
        <v>82528.889394575352</v>
      </c>
      <c r="F19" s="79">
        <f>+('2.1 Previsión BAU'!F79+'2.1 Previsión BAU'!F109+'2.1 Previsión BAU'!F139+'2.1 Previsión BAU'!F169+'2.1 Previsión BAU'!F199+'2.1 Previsión BAU'!F229)*(1-'1.6 Proyección Ef. Energética'!E18)</f>
        <v>84020.466154538852</v>
      </c>
      <c r="G19" s="79">
        <f>+('2.1 Previsión BAU'!G79+'2.1 Previsión BAU'!G109+'2.1 Previsión BAU'!G139+'2.1 Previsión BAU'!G169+'2.1 Previsión BAU'!G199+'2.1 Previsión BAU'!G229)*(1-'1.6 Proyección Ef. Energética'!F18)</f>
        <v>85521.039905489713</v>
      </c>
      <c r="H19" s="79">
        <f>+('2.1 Previsión BAU'!H79+'2.1 Previsión BAU'!H109+'2.1 Previsión BAU'!H139+'2.1 Previsión BAU'!H169+'2.1 Previsión BAU'!H199+'2.1 Previsión BAU'!H229)*(1-'1.6 Proyección Ef. Energética'!G18)</f>
        <v>86250.009161178372</v>
      </c>
      <c r="I19" s="79">
        <f>+('2.1 Previsión BAU'!I79+'2.1 Previsión BAU'!I109+'2.1 Previsión BAU'!I139+'2.1 Previsión BAU'!I169+'2.1 Previsión BAU'!I199+'2.1 Previsión BAU'!I229)*(1-'1.6 Proyección Ef. Energética'!H18)</f>
        <v>89014.071181271618</v>
      </c>
      <c r="J19" s="79">
        <f>+('2.1 Previsión BAU'!J79+'2.1 Previsión BAU'!J109+'2.1 Previsión BAU'!J139+'2.1 Previsión BAU'!J169+'2.1 Previsión BAU'!J199+'2.1 Previsión BAU'!J229)*(1-'1.6 Proyección Ef. Energética'!I18)</f>
        <v>90196.195817718035</v>
      </c>
      <c r="K19" s="79">
        <f>+('2.1 Previsión BAU'!K79+'2.1 Previsión BAU'!K109+'2.1 Previsión BAU'!K139+'2.1 Previsión BAU'!K169+'2.1 Previsión BAU'!K199+'2.1 Previsión BAU'!K229)*(1-'1.6 Proyección Ef. Energética'!J18)</f>
        <v>92091.788931083429</v>
      </c>
      <c r="L19" s="79">
        <f>+('2.1 Previsión BAU'!L79+'2.1 Previsión BAU'!L109+'2.1 Previsión BAU'!L139+'2.1 Previsión BAU'!L169+'2.1 Previsión BAU'!L199+'2.1 Previsión BAU'!L229)*(1-'1.6 Proyección Ef. Energética'!K18)</f>
        <v>93390.816178615598</v>
      </c>
      <c r="M19" s="79">
        <f>+('2.1 Previsión BAU'!M79+'2.1 Previsión BAU'!M109+'2.1 Previsión BAU'!M139+'2.1 Previsión BAU'!M169+'2.1 Previsión BAU'!M199+'2.1 Previsión BAU'!M229)*(1-'1.6 Proyección Ef. Energética'!L18)</f>
        <v>95109.208758291919</v>
      </c>
      <c r="N19" s="79">
        <f>+('2.1 Previsión BAU'!N79+'2.1 Previsión BAU'!N109+'2.1 Previsión BAU'!N139+'2.1 Previsión BAU'!N169+'2.1 Previsión BAU'!N199+'2.1 Previsión BAU'!N229)*(1-'1.6 Proyección Ef. Energética'!M18)</f>
        <v>96667.474855345979</v>
      </c>
      <c r="O19" s="79">
        <f>+('2.1 Previsión BAU'!O79+'2.1 Previsión BAU'!O109+'2.1 Previsión BAU'!O139+'2.1 Previsión BAU'!O169+'2.1 Previsión BAU'!O199+'2.1 Previsión BAU'!O229)*(1-'1.6 Proyección Ef. Energética'!N18)</f>
        <v>98284.853815971233</v>
      </c>
      <c r="P19" s="79">
        <f>+('2.1 Previsión BAU'!P79+'2.1 Previsión BAU'!P109+'2.1 Previsión BAU'!P139+'2.1 Previsión BAU'!P169+'2.1 Previsión BAU'!P199+'2.1 Previsión BAU'!P229)*(1-'1.6 Proyección Ef. Energética'!O18)</f>
        <v>100041.82682476263</v>
      </c>
      <c r="Q19" s="79">
        <f>+('2.1 Previsión BAU'!Q79+'2.1 Previsión BAU'!Q109+'2.1 Previsión BAU'!Q139+'2.1 Previsión BAU'!Q169+'2.1 Previsión BAU'!Q199+'2.1 Previsión BAU'!Q229)*(1-'1.6 Proyección Ef. Energética'!P18)</f>
        <v>101807.60811814468</v>
      </c>
      <c r="R19" s="79">
        <f>+('2.1 Previsión BAU'!R79+'2.1 Previsión BAU'!R109+'2.1 Previsión BAU'!R139+'2.1 Previsión BAU'!R169+'2.1 Previsión BAU'!R199+'2.1 Previsión BAU'!R229)*(1-'1.6 Proyección Ef. Energética'!Q18)</f>
        <v>104251.5896072046</v>
      </c>
      <c r="S19" s="79">
        <f>+('2.1 Previsión BAU'!S79+'2.1 Previsión BAU'!S109+'2.1 Previsión BAU'!S139+'2.1 Previsión BAU'!S169+'2.1 Previsión BAU'!S199+'2.1 Previsión BAU'!S229)*(1-'1.6 Proyección Ef. Energética'!R18)</f>
        <v>106743.65927838482</v>
      </c>
      <c r="T19" s="79">
        <f>+('2.1 Previsión BAU'!T79+'2.1 Previsión BAU'!T109+'2.1 Previsión BAU'!T139+'2.1 Previsión BAU'!T169+'2.1 Previsión BAU'!T199+'2.1 Previsión BAU'!T229)*(1-'1.6 Proyección Ef. Energética'!S18)</f>
        <v>109221.69429837054</v>
      </c>
      <c r="U19" s="79">
        <f>+('2.1 Previsión BAU'!U79+'2.1 Previsión BAU'!U109+'2.1 Previsión BAU'!U139+'2.1 Previsión BAU'!U169+'2.1 Previsión BAU'!U199+'2.1 Previsión BAU'!U229)*(1-'1.6 Proyección Ef. Energética'!T18)</f>
        <v>111696.4774548938</v>
      </c>
      <c r="V19" s="79">
        <f>+('2.1 Previsión BAU'!V79+'2.1 Previsión BAU'!V109+'2.1 Previsión BAU'!V139+'2.1 Previsión BAU'!V169+'2.1 Previsión BAU'!V199+'2.1 Previsión BAU'!V229)*(1-'1.6 Proyección Ef. Energética'!U18)</f>
        <v>112472.8335979198</v>
      </c>
      <c r="W19" s="79">
        <f>+('2.1 Previsión BAU'!W79+'2.1 Previsión BAU'!W109+'2.1 Previsión BAU'!W139+'2.1 Previsión BAU'!W169+'2.1 Previsión BAU'!W199+'2.1 Previsión BAU'!W229)*(1-'1.6 Proyección Ef. Energética'!V18)</f>
        <v>113340.26888369597</v>
      </c>
      <c r="X19" s="79">
        <f>+('2.1 Previsión BAU'!X79+'2.1 Previsión BAU'!X109+'2.1 Previsión BAU'!X139+'2.1 Previsión BAU'!X169+'2.1 Previsión BAU'!X199+'2.1 Previsión BAU'!X229)*(1-'1.6 Proyección Ef. Energética'!W18)</f>
        <v>114136.71811344681</v>
      </c>
      <c r="Y19" s="65"/>
      <c r="Z19" s="65"/>
      <c r="AA19" s="65"/>
      <c r="AB19" s="65"/>
      <c r="AC19" s="65"/>
      <c r="AD19" s="65"/>
      <c r="AE19" s="65"/>
      <c r="AF19" s="65"/>
      <c r="AG19" s="65"/>
      <c r="AH19" s="65"/>
    </row>
    <row r="20" spans="3:34" x14ac:dyDescent="0.2">
      <c r="C20" s="13" t="s">
        <v>63</v>
      </c>
      <c r="D20" s="78">
        <f>+('2.1 Previsión BAU'!D80+'2.1 Previsión BAU'!D110+'2.1 Previsión BAU'!D140+'2.1 Previsión BAU'!D170+'2.1 Previsión BAU'!D200+'2.1 Previsión BAU'!D230)*(1-'1.6 Proyección Ef. Energética'!C19)</f>
        <v>52786.614428846631</v>
      </c>
      <c r="E20" s="79">
        <f>+('2.1 Previsión BAU'!E80+'2.1 Previsión BAU'!E110+'2.1 Previsión BAU'!E140+'2.1 Previsión BAU'!E170+'2.1 Previsión BAU'!E200+'2.1 Previsión BAU'!E230)*(1-'1.6 Proyección Ef. Energética'!D19)</f>
        <v>53849.156264779063</v>
      </c>
      <c r="F20" s="79">
        <f>+('2.1 Previsión BAU'!F80+'2.1 Previsión BAU'!F110+'2.1 Previsión BAU'!F140+'2.1 Previsión BAU'!F170+'2.1 Previsión BAU'!F200+'2.1 Previsión BAU'!F230)*(1-'1.6 Proyección Ef. Energética'!E19)</f>
        <v>54007.703997408818</v>
      </c>
      <c r="G20" s="79">
        <f>+('2.1 Previsión BAU'!G80+'2.1 Previsión BAU'!G110+'2.1 Previsión BAU'!G140+'2.1 Previsión BAU'!G170+'2.1 Previsión BAU'!G200+'2.1 Previsión BAU'!G230)*(1-'1.6 Proyección Ef. Energética'!F19)</f>
        <v>54152.252905140405</v>
      </c>
      <c r="H20" s="79">
        <f>+('2.1 Previsión BAU'!H80+'2.1 Previsión BAU'!H110+'2.1 Previsión BAU'!H140+'2.1 Previsión BAU'!H170+'2.1 Previsión BAU'!H200+'2.1 Previsión BAU'!H230)*(1-'1.6 Proyección Ef. Energética'!G19)</f>
        <v>54281.668391617131</v>
      </c>
      <c r="I20" s="79">
        <f>+('2.1 Previsión BAU'!I80+'2.1 Previsión BAU'!I110+'2.1 Previsión BAU'!I140+'2.1 Previsión BAU'!I170+'2.1 Previsión BAU'!I200+'2.1 Previsión BAU'!I230)*(1-'1.6 Proyección Ef. Energética'!H19)</f>
        <v>54386.611395594111</v>
      </c>
      <c r="J20" s="79">
        <f>+('2.1 Previsión BAU'!J80+'2.1 Previsión BAU'!J110+'2.1 Previsión BAU'!J140+'2.1 Previsión BAU'!J170+'2.1 Previsión BAU'!J200+'2.1 Previsión BAU'!J230)*(1-'1.6 Proyección Ef. Energética'!I19)</f>
        <v>54464.088959695131</v>
      </c>
      <c r="K20" s="79">
        <f>+('2.1 Previsión BAU'!K80+'2.1 Previsión BAU'!K110+'2.1 Previsión BAU'!K140+'2.1 Previsión BAU'!K170+'2.1 Previsión BAU'!K200+'2.1 Previsión BAU'!K230)*(1-'1.6 Proyección Ef. Energética'!J19)</f>
        <v>54516.530133378721</v>
      </c>
      <c r="L20" s="79">
        <f>+('2.1 Previsión BAU'!L80+'2.1 Previsión BAU'!L110+'2.1 Previsión BAU'!L140+'2.1 Previsión BAU'!L170+'2.1 Previsión BAU'!L200+'2.1 Previsión BAU'!L230)*(1-'1.6 Proyección Ef. Energética'!K19)</f>
        <v>54549.581838816543</v>
      </c>
      <c r="M20" s="79">
        <f>+('2.1 Previsión BAU'!M80+'2.1 Previsión BAU'!M110+'2.1 Previsión BAU'!M140+'2.1 Previsión BAU'!M170+'2.1 Previsión BAU'!M200+'2.1 Previsión BAU'!M230)*(1-'1.6 Proyección Ef. Energética'!L19)</f>
        <v>54569.934812297033</v>
      </c>
      <c r="N20" s="79">
        <f>+('2.1 Previsión BAU'!N80+'2.1 Previsión BAU'!N110+'2.1 Previsión BAU'!N140+'2.1 Previsión BAU'!N170+'2.1 Previsión BAU'!N200+'2.1 Previsión BAU'!N230)*(1-'1.6 Proyección Ef. Energética'!M19)</f>
        <v>54460.842070370592</v>
      </c>
      <c r="O20" s="79">
        <f>+('2.1 Previsión BAU'!O80+'2.1 Previsión BAU'!O110+'2.1 Previsión BAU'!O140+'2.1 Previsión BAU'!O170+'2.1 Previsión BAU'!O200+'2.1 Previsión BAU'!O230)*(1-'1.6 Proyección Ef. Energética'!N19)</f>
        <v>54349.949453298592</v>
      </c>
      <c r="P20" s="79">
        <f>+('2.1 Previsión BAU'!P80+'2.1 Previsión BAU'!P110+'2.1 Previsión BAU'!P140+'2.1 Previsión BAU'!P170+'2.1 Previsión BAU'!P200+'2.1 Previsión BAU'!P230)*(1-'1.6 Proyección Ef. Energética'!O19)</f>
        <v>54237.789669841375</v>
      </c>
      <c r="Q20" s="79">
        <f>+('2.1 Previsión BAU'!Q80+'2.1 Previsión BAU'!Q110+'2.1 Previsión BAU'!Q140+'2.1 Previsión BAU'!Q170+'2.1 Previsión BAU'!Q200+'2.1 Previsión BAU'!Q230)*(1-'1.6 Proyección Ef. Energética'!P19)</f>
        <v>54120.990038424796</v>
      </c>
      <c r="R20" s="79">
        <f>+('2.1 Previsión BAU'!R80+'2.1 Previsión BAU'!R110+'2.1 Previsión BAU'!R140+'2.1 Previsión BAU'!R170+'2.1 Previsión BAU'!R200+'2.1 Previsión BAU'!R230)*(1-'1.6 Proyección Ef. Energética'!Q19)</f>
        <v>53997.137306432778</v>
      </c>
      <c r="S20" s="79">
        <f>+('2.1 Previsión BAU'!S80+'2.1 Previsión BAU'!S110+'2.1 Previsión BAU'!S140+'2.1 Previsión BAU'!S170+'2.1 Previsión BAU'!S200+'2.1 Previsión BAU'!S230)*(1-'1.6 Proyección Ef. Energética'!R19)</f>
        <v>53864.913276342872</v>
      </c>
      <c r="T20" s="79">
        <f>+('2.1 Previsión BAU'!T80+'2.1 Previsión BAU'!T110+'2.1 Previsión BAU'!T140+'2.1 Previsión BAU'!T170+'2.1 Previsión BAU'!T200+'2.1 Previsión BAU'!T230)*(1-'1.6 Proyección Ef. Energética'!S19)</f>
        <v>53724.096875638264</v>
      </c>
      <c r="U20" s="79">
        <f>+('2.1 Previsión BAU'!U80+'2.1 Previsión BAU'!U110+'2.1 Previsión BAU'!U140+'2.1 Previsión BAU'!U170+'2.1 Previsión BAU'!U200+'2.1 Previsión BAU'!U230)*(1-'1.6 Proyección Ef. Energética'!T19)</f>
        <v>53573.492643063095</v>
      </c>
      <c r="V20" s="79">
        <f>+('2.1 Previsión BAU'!V80+'2.1 Previsión BAU'!V110+'2.1 Previsión BAU'!V140+'2.1 Previsión BAU'!V170+'2.1 Previsión BAU'!V200+'2.1 Previsión BAU'!V230)*(1-'1.6 Proyección Ef. Energética'!U19)</f>
        <v>53416.668098098467</v>
      </c>
      <c r="W20" s="79">
        <f>+('2.1 Previsión BAU'!W80+'2.1 Previsión BAU'!W110+'2.1 Previsión BAU'!W140+'2.1 Previsión BAU'!W170+'2.1 Previsión BAU'!W200+'2.1 Previsión BAU'!W230)*(1-'1.6 Proyección Ef. Energética'!V19)</f>
        <v>53254.973763386726</v>
      </c>
      <c r="X20" s="79">
        <f>+('2.1 Previsión BAU'!X80+'2.1 Previsión BAU'!X110+'2.1 Previsión BAU'!X140+'2.1 Previsión BAU'!X170+'2.1 Previsión BAU'!X200+'2.1 Previsión BAU'!X230)*(1-'1.6 Proyección Ef. Energética'!W19)</f>
        <v>53090.398118178811</v>
      </c>
      <c r="Y20" s="65"/>
      <c r="Z20" s="65"/>
      <c r="AA20" s="65"/>
      <c r="AB20" s="65"/>
      <c r="AC20" s="65"/>
      <c r="AD20" s="65"/>
      <c r="AE20" s="65"/>
      <c r="AF20" s="65"/>
      <c r="AG20" s="65"/>
      <c r="AH20" s="65"/>
    </row>
    <row r="21" spans="3:34" x14ac:dyDescent="0.2">
      <c r="C21" s="13" t="s">
        <v>64</v>
      </c>
      <c r="D21" s="78">
        <f>+('2.1 Previsión BAU'!D81+'2.1 Previsión BAU'!D111+'2.1 Previsión BAU'!D141+'2.1 Previsión BAU'!D171+'2.1 Previsión BAU'!D201+'2.1 Previsión BAU'!D231)*(1-'1.6 Proyección Ef. Energética'!C20)</f>
        <v>83529.445560168824</v>
      </c>
      <c r="E21" s="79">
        <f>+('2.1 Previsión BAU'!E81+'2.1 Previsión BAU'!E111+'2.1 Previsión BAU'!E141+'2.1 Previsión BAU'!E171+'2.1 Previsión BAU'!E201+'2.1 Previsión BAU'!E231)*(1-'1.6 Proyección Ef. Energética'!D20)</f>
        <v>84346.940075531515</v>
      </c>
      <c r="F21" s="79">
        <f>+('2.1 Previsión BAU'!F81+'2.1 Previsión BAU'!F111+'2.1 Previsión BAU'!F141+'2.1 Previsión BAU'!F171+'2.1 Previsión BAU'!F201+'2.1 Previsión BAU'!F231)*(1-'1.6 Proyección Ef. Energética'!E20)</f>
        <v>86257.473774940358</v>
      </c>
      <c r="G21" s="79">
        <f>+('2.1 Previsión BAU'!G81+'2.1 Previsión BAU'!G111+'2.1 Previsión BAU'!G141+'2.1 Previsión BAU'!G171+'2.1 Previsión BAU'!G201+'2.1 Previsión BAU'!G231)*(1-'1.6 Proyección Ef. Energética'!F20)</f>
        <v>87905.81917372637</v>
      </c>
      <c r="H21" s="79">
        <f>+('2.1 Previsión BAU'!H81+'2.1 Previsión BAU'!H111+'2.1 Previsión BAU'!H141+'2.1 Previsión BAU'!H171+'2.1 Previsión BAU'!H201+'2.1 Previsión BAU'!H231)*(1-'1.6 Proyección Ef. Energética'!G20)</f>
        <v>89672.382754209611</v>
      </c>
      <c r="I21" s="79">
        <f>+('2.1 Previsión BAU'!I81+'2.1 Previsión BAU'!I111+'2.1 Previsión BAU'!I141+'2.1 Previsión BAU'!I171+'2.1 Previsión BAU'!I201+'2.1 Previsión BAU'!I231)*(1-'1.6 Proyección Ef. Energética'!H20)</f>
        <v>91418.652296068889</v>
      </c>
      <c r="J21" s="79">
        <f>+('2.1 Previsión BAU'!J81+'2.1 Previsión BAU'!J111+'2.1 Previsión BAU'!J141+'2.1 Previsión BAU'!J171+'2.1 Previsión BAU'!J201+'2.1 Previsión BAU'!J231)*(1-'1.6 Proyección Ef. Energética'!I20)</f>
        <v>93218.777228039413</v>
      </c>
      <c r="K21" s="79">
        <f>+('2.1 Previsión BAU'!K81+'2.1 Previsión BAU'!K111+'2.1 Previsión BAU'!K141+'2.1 Previsión BAU'!K171+'2.1 Previsión BAU'!K201+'2.1 Previsión BAU'!K231)*(1-'1.6 Proyección Ef. Energética'!J20)</f>
        <v>95069.890940763304</v>
      </c>
      <c r="L21" s="79">
        <f>+('2.1 Previsión BAU'!L81+'2.1 Previsión BAU'!L111+'2.1 Previsión BAU'!L141+'2.1 Previsión BAU'!L171+'2.1 Previsión BAU'!L201+'2.1 Previsión BAU'!L231)*(1-'1.6 Proyección Ef. Energética'!K20)</f>
        <v>97001.770367245568</v>
      </c>
      <c r="M21" s="79">
        <f>+('2.1 Previsión BAU'!M81+'2.1 Previsión BAU'!M111+'2.1 Previsión BAU'!M141+'2.1 Previsión BAU'!M171+'2.1 Previsión BAU'!M201+'2.1 Previsión BAU'!M231)*(1-'1.6 Proyección Ef. Energética'!L20)</f>
        <v>99026.931807139641</v>
      </c>
      <c r="N21" s="79">
        <f>+('2.1 Previsión BAU'!N81+'2.1 Previsión BAU'!N111+'2.1 Previsión BAU'!N141+'2.1 Previsión BAU'!N171+'2.1 Previsión BAU'!N201+'2.1 Previsión BAU'!N231)*(1-'1.6 Proyección Ef. Energética'!M20)</f>
        <v>100930.14588409486</v>
      </c>
      <c r="O21" s="79">
        <f>+('2.1 Previsión BAU'!O81+'2.1 Previsión BAU'!O111+'2.1 Previsión BAU'!O141+'2.1 Previsión BAU'!O171+'2.1 Previsión BAU'!O201+'2.1 Previsión BAU'!O231)*(1-'1.6 Proyección Ef. Energética'!N20)</f>
        <v>102910.48582888524</v>
      </c>
      <c r="P21" s="79">
        <f>+('2.1 Previsión BAU'!P81+'2.1 Previsión BAU'!P111+'2.1 Previsión BAU'!P141+'2.1 Previsión BAU'!P171+'2.1 Previsión BAU'!P201+'2.1 Previsión BAU'!P231)*(1-'1.6 Proyección Ef. Energética'!O20)</f>
        <v>104933.58699344101</v>
      </c>
      <c r="Q21" s="79">
        <f>+('2.1 Previsión BAU'!Q81+'2.1 Previsión BAU'!Q111+'2.1 Previsión BAU'!Q141+'2.1 Previsión BAU'!Q171+'2.1 Previsión BAU'!Q201+'2.1 Previsión BAU'!Q231)*(1-'1.6 Proyección Ef. Energética'!P20)</f>
        <v>106950.35372817494</v>
      </c>
      <c r="R21" s="79">
        <f>+('2.1 Previsión BAU'!R81+'2.1 Previsión BAU'!R111+'2.1 Previsión BAU'!R141+'2.1 Previsión BAU'!R171+'2.1 Previsión BAU'!R201+'2.1 Previsión BAU'!R231)*(1-'1.6 Proyección Ef. Energética'!Q20)</f>
        <v>108915.48693896164</v>
      </c>
      <c r="S21" s="79">
        <f>+('2.1 Previsión BAU'!S81+'2.1 Previsión BAU'!S111+'2.1 Previsión BAU'!S141+'2.1 Previsión BAU'!S171+'2.1 Previsión BAU'!S201+'2.1 Previsión BAU'!S231)*(1-'1.6 Proyección Ef. Energética'!R20)</f>
        <v>110795.18812614106</v>
      </c>
      <c r="T21" s="79">
        <f>+('2.1 Previsión BAU'!T81+'2.1 Previsión BAU'!T111+'2.1 Previsión BAU'!T141+'2.1 Previsión BAU'!T171+'2.1 Previsión BAU'!T201+'2.1 Previsión BAU'!T231)*(1-'1.6 Proyección Ef. Energética'!S20)</f>
        <v>112572.83644257679</v>
      </c>
      <c r="U21" s="79">
        <f>+('2.1 Previsión BAU'!U81+'2.1 Previsión BAU'!U111+'2.1 Previsión BAU'!U141+'2.1 Previsión BAU'!U171+'2.1 Previsión BAU'!U201+'2.1 Previsión BAU'!U231)*(1-'1.6 Proyección Ef. Energética'!T20)</f>
        <v>114241.33433971685</v>
      </c>
      <c r="V21" s="79">
        <f>+('2.1 Previsión BAU'!V81+'2.1 Previsión BAU'!V111+'2.1 Previsión BAU'!V141+'2.1 Previsión BAU'!V171+'2.1 Previsión BAU'!V201+'2.1 Previsión BAU'!V231)*(1-'1.6 Proyección Ef. Energética'!U20)</f>
        <v>115816.53326732783</v>
      </c>
      <c r="W21" s="79">
        <f>+('2.1 Previsión BAU'!W81+'2.1 Previsión BAU'!W111+'2.1 Previsión BAU'!W141+'2.1 Previsión BAU'!W171+'2.1 Previsión BAU'!W201+'2.1 Previsión BAU'!W231)*(1-'1.6 Proyección Ef. Energética'!V20)</f>
        <v>117312.68801561938</v>
      </c>
      <c r="X21" s="79">
        <f>+('2.1 Previsión BAU'!X81+'2.1 Previsión BAU'!X111+'2.1 Previsión BAU'!X141+'2.1 Previsión BAU'!X171+'2.1 Previsión BAU'!X201+'2.1 Previsión BAU'!X231)*(1-'1.6 Proyección Ef. Energética'!W20)</f>
        <v>118747.57163193294</v>
      </c>
      <c r="Y21" s="65"/>
      <c r="Z21" s="65"/>
      <c r="AA21" s="65"/>
      <c r="AB21" s="65"/>
      <c r="AC21" s="65"/>
      <c r="AD21" s="65"/>
      <c r="AE21" s="65"/>
      <c r="AF21" s="65"/>
      <c r="AG21" s="65"/>
      <c r="AH21" s="65"/>
    </row>
    <row r="22" spans="3:34" x14ac:dyDescent="0.2">
      <c r="C22" s="13" t="s">
        <v>65</v>
      </c>
      <c r="D22" s="78">
        <f>+('2.1 Previsión BAU'!D82+'2.1 Previsión BAU'!D112+'2.1 Previsión BAU'!D142+'2.1 Previsión BAU'!D172+'2.1 Previsión BAU'!D202+'2.1 Previsión BAU'!D232)*(1-'1.6 Proyección Ef. Energética'!C21)</f>
        <v>147612.77018402127</v>
      </c>
      <c r="E22" s="79">
        <f>+('2.1 Previsión BAU'!E82+'2.1 Previsión BAU'!E112+'2.1 Previsión BAU'!E142+'2.1 Previsión BAU'!E172+'2.1 Previsión BAU'!E202+'2.1 Previsión BAU'!E232)*(1-'1.6 Proyección Ef. Energética'!D21)</f>
        <v>151678.63356380569</v>
      </c>
      <c r="F22" s="79">
        <f>+('2.1 Previsión BAU'!F82+'2.1 Previsión BAU'!F112+'2.1 Previsión BAU'!F142+'2.1 Previsión BAU'!F172+'2.1 Previsión BAU'!F202+'2.1 Previsión BAU'!F232)*(1-'1.6 Proyección Ef. Energética'!E21)</f>
        <v>155197.17274067088</v>
      </c>
      <c r="G22" s="79">
        <f>+('2.1 Previsión BAU'!G82+'2.1 Previsión BAU'!G112+'2.1 Previsión BAU'!G142+'2.1 Previsión BAU'!G172+'2.1 Previsión BAU'!G202+'2.1 Previsión BAU'!G232)*(1-'1.6 Proyección Ef. Energética'!F21)</f>
        <v>158535.09142309515</v>
      </c>
      <c r="H22" s="79">
        <f>+('2.1 Previsión BAU'!H82+'2.1 Previsión BAU'!H112+'2.1 Previsión BAU'!H142+'2.1 Previsión BAU'!H172+'2.1 Previsión BAU'!H202+'2.1 Previsión BAU'!H232)*(1-'1.6 Proyección Ef. Energética'!G21)</f>
        <v>161860.54620671328</v>
      </c>
      <c r="I22" s="79">
        <f>+('2.1 Previsión BAU'!I82+'2.1 Previsión BAU'!I112+'2.1 Previsión BAU'!I142+'2.1 Previsión BAU'!I172+'2.1 Previsión BAU'!I202+'2.1 Previsión BAU'!I232)*(1-'1.6 Proyección Ef. Energética'!H21)</f>
        <v>165261.3042781603</v>
      </c>
      <c r="J22" s="79">
        <f>+('2.1 Previsión BAU'!J82+'2.1 Previsión BAU'!J112+'2.1 Previsión BAU'!J142+'2.1 Previsión BAU'!J172+'2.1 Previsión BAU'!J202+'2.1 Previsión BAU'!J232)*(1-'1.6 Proyección Ef. Energética'!I21)</f>
        <v>168789.11503492654</v>
      </c>
      <c r="K22" s="79">
        <f>+('2.1 Previsión BAU'!K82+'2.1 Previsión BAU'!K112+'2.1 Previsión BAU'!K142+'2.1 Previsión BAU'!K172+'2.1 Previsión BAU'!K202+'2.1 Previsión BAU'!K232)*(1-'1.6 Proyección Ef. Energética'!J21)</f>
        <v>172490.11862738611</v>
      </c>
      <c r="L22" s="79">
        <f>+('2.1 Previsión BAU'!L82+'2.1 Previsión BAU'!L112+'2.1 Previsión BAU'!L142+'2.1 Previsión BAU'!L172+'2.1 Previsión BAU'!L202+'2.1 Previsión BAU'!L232)*(1-'1.6 Proyección Ef. Energética'!K21)</f>
        <v>176406.68813943415</v>
      </c>
      <c r="M22" s="79">
        <f>+('2.1 Previsión BAU'!M82+'2.1 Previsión BAU'!M112+'2.1 Previsión BAU'!M142+'2.1 Previsión BAU'!M172+'2.1 Previsión BAU'!M202+'2.1 Previsión BAU'!M232)*(1-'1.6 Proyección Ef. Energética'!L21)</f>
        <v>180571.93465671942</v>
      </c>
      <c r="N22" s="79">
        <f>+('2.1 Previsión BAU'!N82+'2.1 Previsión BAU'!N112+'2.1 Previsión BAU'!N142+'2.1 Previsión BAU'!N172+'2.1 Previsión BAU'!N202+'2.1 Previsión BAU'!N232)*(1-'1.6 Proyección Ef. Energética'!M21)</f>
        <v>184593.33981283545</v>
      </c>
      <c r="O22" s="79">
        <f>+('2.1 Previsión BAU'!O82+'2.1 Previsión BAU'!O112+'2.1 Previsión BAU'!O142+'2.1 Previsión BAU'!O172+'2.1 Previsión BAU'!O202+'2.1 Previsión BAU'!O232)*(1-'1.6 Proyección Ef. Energética'!N21)</f>
        <v>188837.19835088591</v>
      </c>
      <c r="P22" s="79">
        <f>+('2.1 Previsión BAU'!P82+'2.1 Previsión BAU'!P112+'2.1 Previsión BAU'!P142+'2.1 Previsión BAU'!P172+'2.1 Previsión BAU'!P202+'2.1 Previsión BAU'!P232)*(1-'1.6 Proyección Ef. Energética'!O21)</f>
        <v>193243.28043093893</v>
      </c>
      <c r="Q22" s="79">
        <f>+('2.1 Previsión BAU'!Q82+'2.1 Previsión BAU'!Q112+'2.1 Previsión BAU'!Q142+'2.1 Previsión BAU'!Q172+'2.1 Previsión BAU'!Q202+'2.1 Previsión BAU'!Q232)*(1-'1.6 Proyección Ef. Energética'!P21)</f>
        <v>197723.97130361985</v>
      </c>
      <c r="R22" s="79">
        <f>+('2.1 Previsión BAU'!R82+'2.1 Previsión BAU'!R112+'2.1 Previsión BAU'!R142+'2.1 Previsión BAU'!R172+'2.1 Previsión BAU'!R202+'2.1 Previsión BAU'!R232)*(1-'1.6 Proyección Ef. Energética'!Q21)</f>
        <v>202197.12387070747</v>
      </c>
      <c r="S22" s="79">
        <f>+('2.1 Previsión BAU'!S82+'2.1 Previsión BAU'!S112+'2.1 Previsión BAU'!S142+'2.1 Previsión BAU'!S172+'2.1 Previsión BAU'!S202+'2.1 Previsión BAU'!S232)*(1-'1.6 Proyección Ef. Energética'!R21)</f>
        <v>206600.62690079206</v>
      </c>
      <c r="T22" s="79">
        <f>+('2.1 Previsión BAU'!T82+'2.1 Previsión BAU'!T112+'2.1 Previsión BAU'!T142+'2.1 Previsión BAU'!T172+'2.1 Previsión BAU'!T202+'2.1 Previsión BAU'!T232)*(1-'1.6 Proyección Ef. Energética'!S21)</f>
        <v>210903.22507277658</v>
      </c>
      <c r="U22" s="79">
        <f>+('2.1 Previsión BAU'!U82+'2.1 Previsión BAU'!U112+'2.1 Previsión BAU'!U142+'2.1 Previsión BAU'!U172+'2.1 Previsión BAU'!U202+'2.1 Previsión BAU'!U232)*(1-'1.6 Proyección Ef. Energética'!T21)</f>
        <v>215090.63326527752</v>
      </c>
      <c r="V22" s="79">
        <f>+('2.1 Previsión BAU'!V82+'2.1 Previsión BAU'!V112+'2.1 Previsión BAU'!V142+'2.1 Previsión BAU'!V172+'2.1 Previsión BAU'!V202+'2.1 Previsión BAU'!V232)*(1-'1.6 Proyección Ef. Energética'!U21)</f>
        <v>219191.91712911925</v>
      </c>
      <c r="W22" s="79">
        <f>+('2.1 Previsión BAU'!W82+'2.1 Previsión BAU'!W112+'2.1 Previsión BAU'!W142+'2.1 Previsión BAU'!W172+'2.1 Previsión BAU'!W202+'2.1 Previsión BAU'!W232)*(1-'1.6 Proyección Ef. Energética'!V21)</f>
        <v>223231.60416592206</v>
      </c>
      <c r="X22" s="79">
        <f>+('2.1 Previsión BAU'!X82+'2.1 Previsión BAU'!X112+'2.1 Previsión BAU'!X142+'2.1 Previsión BAU'!X172+'2.1 Previsión BAU'!X202+'2.1 Previsión BAU'!X232)*(1-'1.6 Proyección Ef. Energética'!W21)</f>
        <v>227248.70716644751</v>
      </c>
      <c r="Y22" s="65"/>
      <c r="Z22" s="65"/>
      <c r="AA22" s="65"/>
      <c r="AB22" s="65"/>
      <c r="AC22" s="65"/>
      <c r="AD22" s="65"/>
      <c r="AE22" s="65"/>
      <c r="AF22" s="65"/>
      <c r="AG22" s="65"/>
      <c r="AH22" s="65"/>
    </row>
    <row r="23" spans="3:34" x14ac:dyDescent="0.2">
      <c r="C23" s="13" t="s">
        <v>66</v>
      </c>
      <c r="D23" s="78">
        <f>+('2.1 Previsión BAU'!D83+'2.1 Previsión BAU'!D113+'2.1 Previsión BAU'!D143+'2.1 Previsión BAU'!D173+'2.1 Previsión BAU'!D203+'2.1 Previsión BAU'!D233)*(1-'1.6 Proyección Ef. Energética'!C22)</f>
        <v>124358.79512159436</v>
      </c>
      <c r="E23" s="79">
        <f>+('2.1 Previsión BAU'!E83+'2.1 Previsión BAU'!E113+'2.1 Previsión BAU'!E143+'2.1 Previsión BAU'!E173+'2.1 Previsión BAU'!E203+'2.1 Previsión BAU'!E233)*(1-'1.6 Proyección Ef. Energética'!D22)</f>
        <v>128479.79413406944</v>
      </c>
      <c r="F23" s="79">
        <f>+('2.1 Previsión BAU'!F83+'2.1 Previsión BAU'!F113+'2.1 Previsión BAU'!F143+'2.1 Previsión BAU'!F173+'2.1 Previsión BAU'!F203+'2.1 Previsión BAU'!F233)*(1-'1.6 Proyección Ef. Energética'!E22)</f>
        <v>131753.67414926327</v>
      </c>
      <c r="G23" s="79">
        <f>+('2.1 Previsión BAU'!G83+'2.1 Previsión BAU'!G113+'2.1 Previsión BAU'!G143+'2.1 Previsión BAU'!G173+'2.1 Previsión BAU'!G203+'2.1 Previsión BAU'!G233)*(1-'1.6 Proyección Ef. Energética'!F22)</f>
        <v>135149.98423161372</v>
      </c>
      <c r="H23" s="79">
        <f>+('2.1 Previsión BAU'!H83+'2.1 Previsión BAU'!H113+'2.1 Previsión BAU'!H143+'2.1 Previsión BAU'!H173+'2.1 Previsión BAU'!H203+'2.1 Previsión BAU'!H233)*(1-'1.6 Proyección Ef. Energética'!G22)</f>
        <v>138634.19345749961</v>
      </c>
      <c r="I23" s="79">
        <f>+('2.1 Previsión BAU'!I83+'2.1 Previsión BAU'!I113+'2.1 Previsión BAU'!I143+'2.1 Previsión BAU'!I173+'2.1 Previsión BAU'!I203+'2.1 Previsión BAU'!I233)*(1-'1.6 Proyección Ef. Energética'!H22)</f>
        <v>142225.89599360881</v>
      </c>
      <c r="J23" s="79">
        <f>+('2.1 Previsión BAU'!J83+'2.1 Previsión BAU'!J113+'2.1 Previsión BAU'!J143+'2.1 Previsión BAU'!J173+'2.1 Previsión BAU'!J203+'2.1 Previsión BAU'!J233)*(1-'1.6 Proyección Ef. Energética'!I22)</f>
        <v>145951.20537114775</v>
      </c>
      <c r="K23" s="79">
        <f>+('2.1 Previsión BAU'!K83+'2.1 Previsión BAU'!K113+'2.1 Previsión BAU'!K143+'2.1 Previsión BAU'!K173+'2.1 Previsión BAU'!K203+'2.1 Previsión BAU'!K233)*(1-'1.6 Proyección Ef. Energética'!J22)</f>
        <v>149844.88501267799</v>
      </c>
      <c r="L23" s="79">
        <f>+('2.1 Previsión BAU'!L83+'2.1 Previsión BAU'!L113+'2.1 Previsión BAU'!L143+'2.1 Previsión BAU'!L173+'2.1 Previsión BAU'!L203+'2.1 Previsión BAU'!L233)*(1-'1.6 Proyección Ef. Energética'!K22)</f>
        <v>153943.2366229262</v>
      </c>
      <c r="M23" s="79">
        <f>+('2.1 Previsión BAU'!M83+'2.1 Previsión BAU'!M113+'2.1 Previsión BAU'!M143+'2.1 Previsión BAU'!M173+'2.1 Previsión BAU'!M203+'2.1 Previsión BAU'!M233)*(1-'1.6 Proyección Ef. Energética'!L22)</f>
        <v>158276.45940908053</v>
      </c>
      <c r="N23" s="79">
        <f>+('2.1 Previsión BAU'!N83+'2.1 Previsión BAU'!N113+'2.1 Previsión BAU'!N143+'2.1 Previsión BAU'!N173+'2.1 Previsión BAU'!N203+'2.1 Previsión BAU'!N233)*(1-'1.6 Proyección Ef. Energética'!M22)</f>
        <v>162500.95310817988</v>
      </c>
      <c r="O23" s="79">
        <f>+('2.1 Previsión BAU'!O83+'2.1 Previsión BAU'!O113+'2.1 Previsión BAU'!O143+'2.1 Previsión BAU'!O173+'2.1 Previsión BAU'!O203+'2.1 Previsión BAU'!O233)*(1-'1.6 Proyección Ef. Energética'!N22)</f>
        <v>166938.16719630957</v>
      </c>
      <c r="P23" s="79">
        <f>+('2.1 Previsión BAU'!P83+'2.1 Previsión BAU'!P113+'2.1 Previsión BAU'!P143+'2.1 Previsión BAU'!P173+'2.1 Previsión BAU'!P203+'2.1 Previsión BAU'!P233)*(1-'1.6 Proyección Ef. Energética'!O22)</f>
        <v>171536.40711723422</v>
      </c>
      <c r="Q23" s="79">
        <f>+('2.1 Previsión BAU'!Q83+'2.1 Previsión BAU'!Q113+'2.1 Previsión BAU'!Q143+'2.1 Previsión BAU'!Q173+'2.1 Previsión BAU'!Q203+'2.1 Previsión BAU'!Q233)*(1-'1.6 Proyección Ef. Energética'!P22)</f>
        <v>176218.6516094754</v>
      </c>
      <c r="R23" s="79">
        <f>+('2.1 Previsión BAU'!R83+'2.1 Previsión BAU'!R113+'2.1 Previsión BAU'!R143+'2.1 Previsión BAU'!R173+'2.1 Previsión BAU'!R203+'2.1 Previsión BAU'!R233)*(1-'1.6 Proyección Ef. Energética'!Q22)</f>
        <v>180911.5031763789</v>
      </c>
      <c r="S23" s="79">
        <f>+('2.1 Previsión BAU'!S83+'2.1 Previsión BAU'!S113+'2.1 Previsión BAU'!S143+'2.1 Previsión BAU'!S173+'2.1 Previsión BAU'!S203+'2.1 Previsión BAU'!S233)*(1-'1.6 Proyección Ef. Energética'!R22)</f>
        <v>185558.42417967287</v>
      </c>
      <c r="T23" s="79">
        <f>+('2.1 Previsión BAU'!T83+'2.1 Previsión BAU'!T113+'2.1 Previsión BAU'!T143+'2.1 Previsión BAU'!T173+'2.1 Previsión BAU'!T203+'2.1 Previsión BAU'!T233)*(1-'1.6 Proyección Ef. Energética'!S22)</f>
        <v>190129.88962535435</v>
      </c>
      <c r="U23" s="79">
        <f>+('2.1 Previsión BAU'!U83+'2.1 Previsión BAU'!U113+'2.1 Previsión BAU'!U143+'2.1 Previsión BAU'!U173+'2.1 Previsión BAU'!U203+'2.1 Previsión BAU'!U233)*(1-'1.6 Proyección Ef. Energética'!T22)</f>
        <v>194611.34662791222</v>
      </c>
      <c r="V23" s="79">
        <f>+('2.1 Previsión BAU'!V83+'2.1 Previsión BAU'!V113+'2.1 Previsión BAU'!V143+'2.1 Previsión BAU'!V173+'2.1 Previsión BAU'!V203+'2.1 Previsión BAU'!V233)*(1-'1.6 Proyección Ef. Energética'!U22)</f>
        <v>199027.55519219366</v>
      </c>
      <c r="W23" s="79">
        <f>+('2.1 Previsión BAU'!W83+'2.1 Previsión BAU'!W113+'2.1 Previsión BAU'!W143+'2.1 Previsión BAU'!W173+'2.1 Previsión BAU'!W203+'2.1 Previsión BAU'!W233)*(1-'1.6 Proyección Ef. Energética'!V22)</f>
        <v>203399.28252824015</v>
      </c>
      <c r="X23" s="79">
        <f>+('2.1 Previsión BAU'!X83+'2.1 Previsión BAU'!X113+'2.1 Previsión BAU'!X143+'2.1 Previsión BAU'!X173+'2.1 Previsión BAU'!X203+'2.1 Previsión BAU'!X233)*(1-'1.6 Proyección Ef. Energética'!W22)</f>
        <v>207762.00214322138</v>
      </c>
      <c r="Y23" s="65"/>
      <c r="Z23" s="65"/>
      <c r="AA23" s="65"/>
      <c r="AB23" s="65"/>
      <c r="AC23" s="65"/>
      <c r="AD23" s="65"/>
      <c r="AE23" s="65"/>
      <c r="AF23" s="65"/>
      <c r="AG23" s="65"/>
      <c r="AH23" s="65"/>
    </row>
    <row r="24" spans="3:34" x14ac:dyDescent="0.2">
      <c r="C24" s="3" t="s">
        <v>67</v>
      </c>
      <c r="D24" s="78">
        <f>+('2.1 Previsión BAU'!D84+'2.1 Previsión BAU'!D114+'2.1 Previsión BAU'!D144+'2.1 Previsión BAU'!D174+'2.1 Previsión BAU'!D204+'2.1 Previsión BAU'!D234)*(1-'1.6 Proyección Ef. Energética'!C23)</f>
        <v>590886.5830680764</v>
      </c>
      <c r="E24" s="79">
        <f>+('2.1 Previsión BAU'!E84+'2.1 Previsión BAU'!E114+'2.1 Previsión BAU'!E144+'2.1 Previsión BAU'!E174+'2.1 Previsión BAU'!E204+'2.1 Previsión BAU'!E234)*(1-'1.6 Proyección Ef. Energética'!D23)</f>
        <v>635725.80743102753</v>
      </c>
      <c r="F24" s="79">
        <f>+('2.1 Previsión BAU'!F84+'2.1 Previsión BAU'!F114+'2.1 Previsión BAU'!F144+'2.1 Previsión BAU'!F174+'2.1 Previsión BAU'!F204+'2.1 Previsión BAU'!F234)*(1-'1.6 Proyección Ef. Energética'!E23)</f>
        <v>679363.4297821807</v>
      </c>
      <c r="G24" s="79">
        <f>+('2.1 Previsión BAU'!G84+'2.1 Previsión BAU'!G114+'2.1 Previsión BAU'!G144+'2.1 Previsión BAU'!G174+'2.1 Previsión BAU'!G204+'2.1 Previsión BAU'!G234)*(1-'1.6 Proyección Ef. Energética'!F23)</f>
        <v>723581.83487867005</v>
      </c>
      <c r="H24" s="79">
        <f>+('2.1 Previsión BAU'!H84+'2.1 Previsión BAU'!H114+'2.1 Previsión BAU'!H144+'2.1 Previsión BAU'!H174+'2.1 Previsión BAU'!H204+'2.1 Previsión BAU'!H234)*(1-'1.6 Proyección Ef. Energética'!G23)</f>
        <v>782297.41331826895</v>
      </c>
      <c r="I24" s="79">
        <f>+('2.1 Previsión BAU'!I84+'2.1 Previsión BAU'!I114+'2.1 Previsión BAU'!I144+'2.1 Previsión BAU'!I174+'2.1 Previsión BAU'!I204+'2.1 Previsión BAU'!I234)*(1-'1.6 Proyección Ef. Energética'!H23)</f>
        <v>841328.81982109672</v>
      </c>
      <c r="J24" s="79">
        <f>+('2.1 Previsión BAU'!J84+'2.1 Previsión BAU'!J114+'2.1 Previsión BAU'!J144+'2.1 Previsión BAU'!J174+'2.1 Previsión BAU'!J204+'2.1 Previsión BAU'!J234)*(1-'1.6 Proyección Ef. Energética'!I23)</f>
        <v>891629.11960555648</v>
      </c>
      <c r="K24" s="79">
        <f>+('2.1 Previsión BAU'!K84+'2.1 Previsión BAU'!K114+'2.1 Previsión BAU'!K144+'2.1 Previsión BAU'!K174+'2.1 Previsión BAU'!K204+'2.1 Previsión BAU'!K234)*(1-'1.6 Proyección Ef. Energética'!J23)</f>
        <v>941878.23905021115</v>
      </c>
      <c r="L24" s="79">
        <f>+('2.1 Previsión BAU'!L84+'2.1 Previsión BAU'!L114+'2.1 Previsión BAU'!L144+'2.1 Previsión BAU'!L174+'2.1 Previsión BAU'!L204+'2.1 Previsión BAU'!L234)*(1-'1.6 Proyección Ef. Energética'!K23)</f>
        <v>991592.52794530662</v>
      </c>
      <c r="M24" s="79">
        <f>+('2.1 Previsión BAU'!M84+'2.1 Previsión BAU'!M114+'2.1 Previsión BAU'!M144+'2.1 Previsión BAU'!M174+'2.1 Previsión BAU'!M204+'2.1 Previsión BAU'!M234)*(1-'1.6 Proyección Ef. Energética'!L23)</f>
        <v>1026575.4142229501</v>
      </c>
      <c r="N24" s="79">
        <f>+('2.1 Previsión BAU'!N84+'2.1 Previsión BAU'!N114+'2.1 Previsión BAU'!N144+'2.1 Previsión BAU'!N174+'2.1 Previsión BAU'!N204+'2.1 Previsión BAU'!N234)*(1-'1.6 Proyección Ef. Energética'!M23)</f>
        <v>1058023.5206480471</v>
      </c>
      <c r="O24" s="79">
        <f>+('2.1 Previsión BAU'!O84+'2.1 Previsión BAU'!O114+'2.1 Previsión BAU'!O144+'2.1 Previsión BAU'!O174+'2.1 Previsión BAU'!O204+'2.1 Previsión BAU'!O234)*(1-'1.6 Proyección Ef. Energética'!N23)</f>
        <v>1088338.7206939489</v>
      </c>
      <c r="P24" s="79">
        <f>+('2.1 Previsión BAU'!P84+'2.1 Previsión BAU'!P114+'2.1 Previsión BAU'!P144+'2.1 Previsión BAU'!P174+'2.1 Previsión BAU'!P204+'2.1 Previsión BAU'!P234)*(1-'1.6 Proyección Ef. Energética'!O23)</f>
        <v>1117584.0547605066</v>
      </c>
      <c r="Q24" s="79">
        <f>+('2.1 Previsión BAU'!Q84+'2.1 Previsión BAU'!Q114+'2.1 Previsión BAU'!Q144+'2.1 Previsión BAU'!Q174+'2.1 Previsión BAU'!Q204+'2.1 Previsión BAU'!Q234)*(1-'1.6 Proyección Ef. Energética'!P23)</f>
        <v>1145983.7592203028</v>
      </c>
      <c r="R24" s="79">
        <f>+('2.1 Previsión BAU'!R84+'2.1 Previsión BAU'!R114+'2.1 Previsión BAU'!R144+'2.1 Previsión BAU'!R174+'2.1 Previsión BAU'!R204+'2.1 Previsión BAU'!R234)*(1-'1.6 Proyección Ef. Energética'!Q23)</f>
        <v>1173688.1298123738</v>
      </c>
      <c r="S24" s="79">
        <f>+('2.1 Previsión BAU'!S84+'2.1 Previsión BAU'!S114+'2.1 Previsión BAU'!S144+'2.1 Previsión BAU'!S174+'2.1 Previsión BAU'!S204+'2.1 Previsión BAU'!S234)*(1-'1.6 Proyección Ef. Energética'!R23)</f>
        <v>1200838.1332565777</v>
      </c>
      <c r="T24" s="79">
        <f>+('2.1 Previsión BAU'!T84+'2.1 Previsión BAU'!T114+'2.1 Previsión BAU'!T144+'2.1 Previsión BAU'!T174+'2.1 Previsión BAU'!T204+'2.1 Previsión BAU'!T234)*(1-'1.6 Proyección Ef. Energética'!S23)</f>
        <v>1227542.2315742383</v>
      </c>
      <c r="U24" s="79">
        <f>+('2.1 Previsión BAU'!U84+'2.1 Previsión BAU'!U114+'2.1 Previsión BAU'!U144+'2.1 Previsión BAU'!U174+'2.1 Previsión BAU'!U204+'2.1 Previsión BAU'!U234)*(1-'1.6 Proyección Ef. Energética'!T23)</f>
        <v>1253811.4483702744</v>
      </c>
      <c r="V24" s="79">
        <f>+('2.1 Previsión BAU'!V84+'2.1 Previsión BAU'!V114+'2.1 Previsión BAU'!V144+'2.1 Previsión BAU'!V174+'2.1 Previsión BAU'!V204+'2.1 Previsión BAU'!V234)*(1-'1.6 Proyección Ef. Energética'!U23)</f>
        <v>1279822.9727977503</v>
      </c>
      <c r="W24" s="79">
        <f>+('2.1 Previsión BAU'!W84+'2.1 Previsión BAU'!W114+'2.1 Previsión BAU'!W144+'2.1 Previsión BAU'!W174+'2.1 Previsión BAU'!W204+'2.1 Previsión BAU'!W234)*(1-'1.6 Proyección Ef. Energética'!V23)</f>
        <v>1305637.8492528712</v>
      </c>
      <c r="X24" s="79">
        <f>+('2.1 Previsión BAU'!X84+'2.1 Previsión BAU'!X114+'2.1 Previsión BAU'!X144+'2.1 Previsión BAU'!X174+'2.1 Previsión BAU'!X204+'2.1 Previsión BAU'!X234)*(1-'1.6 Proyección Ef. Energética'!W23)</f>
        <v>1331311.8236044054</v>
      </c>
      <c r="Y24" s="65"/>
      <c r="Z24" s="65"/>
      <c r="AA24" s="65"/>
      <c r="AB24" s="65"/>
      <c r="AC24" s="65"/>
      <c r="AD24" s="65"/>
      <c r="AE24" s="65"/>
      <c r="AF24" s="65"/>
      <c r="AG24" s="65"/>
      <c r="AH24" s="65"/>
    </row>
    <row r="25" spans="3:34" x14ac:dyDescent="0.2">
      <c r="C25" s="13" t="s">
        <v>68</v>
      </c>
      <c r="D25" s="78">
        <f>+('2.1 Previsión BAU'!D85+'2.1 Previsión BAU'!D115+'2.1 Previsión BAU'!D145+'2.1 Previsión BAU'!D175+'2.1 Previsión BAU'!D205+'2.1 Previsión BAU'!D235)*(1-'1.6 Proyección Ef. Energética'!C24)</f>
        <v>67313.122819266238</v>
      </c>
      <c r="E25" s="79">
        <f>+('2.1 Previsión BAU'!E85+'2.1 Previsión BAU'!E115+'2.1 Previsión BAU'!E145+'2.1 Previsión BAU'!E175+'2.1 Previsión BAU'!E205+'2.1 Previsión BAU'!E235)*(1-'1.6 Proyección Ef. Energética'!D24)</f>
        <v>70846.389630321763</v>
      </c>
      <c r="F25" s="79">
        <f>+('2.1 Previsión BAU'!F85+'2.1 Previsión BAU'!F115+'2.1 Previsión BAU'!F145+'2.1 Previsión BAU'!F175+'2.1 Previsión BAU'!F205+'2.1 Previsión BAU'!F235)*(1-'1.6 Proyección Ef. Energética'!E24)</f>
        <v>74870.812098353068</v>
      </c>
      <c r="G25" s="79">
        <f>+('2.1 Previsión BAU'!G85+'2.1 Previsión BAU'!G115+'2.1 Previsión BAU'!G145+'2.1 Previsión BAU'!G175+'2.1 Previsión BAU'!G205+'2.1 Previsión BAU'!G235)*(1-'1.6 Proyección Ef. Energética'!F24)</f>
        <v>79061.651442035713</v>
      </c>
      <c r="H25" s="79">
        <f>+('2.1 Previsión BAU'!H85+'2.1 Previsión BAU'!H115+'2.1 Previsión BAU'!H145+'2.1 Previsión BAU'!H175+'2.1 Previsión BAU'!H205+'2.1 Previsión BAU'!H235)*(1-'1.6 Proyección Ef. Energética'!G24)</f>
        <v>83404.879458839176</v>
      </c>
      <c r="I25" s="79">
        <f>+('2.1 Previsión BAU'!I85+'2.1 Previsión BAU'!I115+'2.1 Previsión BAU'!I145+'2.1 Previsión BAU'!I175+'2.1 Previsión BAU'!I205+'2.1 Previsión BAU'!I235)*(1-'1.6 Proyección Ef. Energética'!H24)</f>
        <v>87880.701941906111</v>
      </c>
      <c r="J25" s="79">
        <f>+('2.1 Previsión BAU'!J85+'2.1 Previsión BAU'!J115+'2.1 Previsión BAU'!J145+'2.1 Previsión BAU'!J175+'2.1 Previsión BAU'!J205+'2.1 Previsión BAU'!J235)*(1-'1.6 Proyección Ef. Energética'!I24)</f>
        <v>92447.622619100948</v>
      </c>
      <c r="K25" s="79">
        <f>+('2.1 Previsión BAU'!K85+'2.1 Previsión BAU'!K115+'2.1 Previsión BAU'!K145+'2.1 Previsión BAU'!K175+'2.1 Previsión BAU'!K205+'2.1 Previsión BAU'!K235)*(1-'1.6 Proyección Ef. Energética'!J24)</f>
        <v>97054.392082350736</v>
      </c>
      <c r="L25" s="79">
        <f>+('2.1 Previsión BAU'!L85+'2.1 Previsión BAU'!L115+'2.1 Previsión BAU'!L145+'2.1 Previsión BAU'!L175+'2.1 Previsión BAU'!L205+'2.1 Previsión BAU'!L235)*(1-'1.6 Proyección Ef. Energética'!K24)</f>
        <v>101652.73691900811</v>
      </c>
      <c r="M25" s="79">
        <f>+('2.1 Previsión BAU'!M85+'2.1 Previsión BAU'!M115+'2.1 Previsión BAU'!M145+'2.1 Previsión BAU'!M175+'2.1 Previsión BAU'!M205+'2.1 Previsión BAU'!M235)*(1-'1.6 Proyección Ef. Energética'!L24)</f>
        <v>106210.02533837759</v>
      </c>
      <c r="N25" s="79">
        <f>+('2.1 Previsión BAU'!N85+'2.1 Previsión BAU'!N115+'2.1 Previsión BAU'!N145+'2.1 Previsión BAU'!N175+'2.1 Previsión BAU'!N205+'2.1 Previsión BAU'!N235)*(1-'1.6 Proyección Ef. Energética'!M24)</f>
        <v>110452.8251513525</v>
      </c>
      <c r="O25" s="79">
        <f>+('2.1 Previsión BAU'!O85+'2.1 Previsión BAU'!O115+'2.1 Previsión BAU'!O145+'2.1 Previsión BAU'!O175+'2.1 Previsión BAU'!O205+'2.1 Previsión BAU'!O235)*(1-'1.6 Proyección Ef. Energética'!N24)</f>
        <v>114624.00880731667</v>
      </c>
      <c r="P25" s="79">
        <f>+('2.1 Previsión BAU'!P85+'2.1 Previsión BAU'!P115+'2.1 Previsión BAU'!P145+'2.1 Previsión BAU'!P175+'2.1 Previsión BAU'!P205+'2.1 Previsión BAU'!P235)*(1-'1.6 Proyección Ef. Energética'!O24)</f>
        <v>118727.02818865959</v>
      </c>
      <c r="Q25" s="79">
        <f>+('2.1 Previsión BAU'!Q85+'2.1 Previsión BAU'!Q115+'2.1 Previsión BAU'!Q145+'2.1 Previsión BAU'!Q175+'2.1 Previsión BAU'!Q205+'2.1 Previsión BAU'!Q235)*(1-'1.6 Proyección Ef. Energética'!P24)</f>
        <v>122782.93360554769</v>
      </c>
      <c r="R25" s="79">
        <f>+('2.1 Previsión BAU'!R85+'2.1 Previsión BAU'!R115+'2.1 Previsión BAU'!R145+'2.1 Previsión BAU'!R175+'2.1 Previsión BAU'!R205+'2.1 Previsión BAU'!R235)*(1-'1.6 Proyección Ef. Energética'!Q24)</f>
        <v>126805.67944499804</v>
      </c>
      <c r="S25" s="79">
        <f>+('2.1 Previsión BAU'!S85+'2.1 Previsión BAU'!S115+'2.1 Previsión BAU'!S145+'2.1 Previsión BAU'!S175+'2.1 Previsión BAU'!S205+'2.1 Previsión BAU'!S235)*(1-'1.6 Proyección Ef. Energética'!R24)</f>
        <v>130808.80610068131</v>
      </c>
      <c r="T25" s="79">
        <f>+('2.1 Previsión BAU'!T85+'2.1 Previsión BAU'!T115+'2.1 Previsión BAU'!T145+'2.1 Previsión BAU'!T175+'2.1 Previsión BAU'!T205+'2.1 Previsión BAU'!T235)*(1-'1.6 Proyección Ef. Energética'!S24)</f>
        <v>134802.84458863011</v>
      </c>
      <c r="U25" s="79">
        <f>+('2.1 Previsión BAU'!U85+'2.1 Previsión BAU'!U115+'2.1 Previsión BAU'!U145+'2.1 Previsión BAU'!U175+'2.1 Previsión BAU'!U205+'2.1 Previsión BAU'!U235)*(1-'1.6 Proyección Ef. Energética'!T24)</f>
        <v>138787.94316495256</v>
      </c>
      <c r="V25" s="79">
        <f>+('2.1 Previsión BAU'!V85+'2.1 Previsión BAU'!V115+'2.1 Previsión BAU'!V145+'2.1 Previsión BAU'!V175+'2.1 Previsión BAU'!V205+'2.1 Previsión BAU'!V235)*(1-'1.6 Proyección Ef. Energética'!U24)</f>
        <v>142782.95585940775</v>
      </c>
      <c r="W25" s="79">
        <f>+('2.1 Previsión BAU'!W85+'2.1 Previsión BAU'!W115+'2.1 Previsión BAU'!W145+'2.1 Previsión BAU'!W175+'2.1 Previsión BAU'!W205+'2.1 Previsión BAU'!W235)*(1-'1.6 Proyección Ef. Energética'!V24)</f>
        <v>146793.97091424733</v>
      </c>
      <c r="X25" s="79">
        <f>+('2.1 Previsión BAU'!X85+'2.1 Previsión BAU'!X115+'2.1 Previsión BAU'!X145+'2.1 Previsión BAU'!X175+'2.1 Previsión BAU'!X205+'2.1 Previsión BAU'!X235)*(1-'1.6 Proyección Ef. Energética'!W24)</f>
        <v>150828.12759902634</v>
      </c>
      <c r="Y25" s="65"/>
      <c r="Z25" s="65"/>
      <c r="AA25" s="65"/>
      <c r="AB25" s="65"/>
      <c r="AC25" s="65"/>
      <c r="AD25" s="65"/>
      <c r="AE25" s="65"/>
      <c r="AF25" s="65"/>
      <c r="AG25" s="65"/>
      <c r="AH25" s="65"/>
    </row>
    <row r="26" spans="3:34" x14ac:dyDescent="0.2">
      <c r="C26" s="13" t="s">
        <v>69</v>
      </c>
      <c r="D26" s="78">
        <f>+('2.1 Previsión BAU'!D86+'2.1 Previsión BAU'!D116+'2.1 Previsión BAU'!D146+'2.1 Previsión BAU'!D176+'2.1 Previsión BAU'!D206+'2.1 Previsión BAU'!D236)*(1-'1.6 Proyección Ef. Energética'!C25)</f>
        <v>60418.822294549143</v>
      </c>
      <c r="E26" s="79">
        <f>+('2.1 Previsión BAU'!E86+'2.1 Previsión BAU'!E116+'2.1 Previsión BAU'!E146+'2.1 Previsión BAU'!E176+'2.1 Previsión BAU'!E206+'2.1 Previsión BAU'!E236)*(1-'1.6 Proyección Ef. Energética'!D25)</f>
        <v>62573.26801920811</v>
      </c>
      <c r="F26" s="79">
        <f>+('2.1 Previsión BAU'!F86+'2.1 Previsión BAU'!F116+'2.1 Previsión BAU'!F146+'2.1 Previsión BAU'!F176+'2.1 Previsión BAU'!F206+'2.1 Previsión BAU'!F236)*(1-'1.6 Proyección Ef. Energética'!E25)</f>
        <v>64543.182303523245</v>
      </c>
      <c r="G26" s="79">
        <f>+('2.1 Previsión BAU'!G86+'2.1 Previsión BAU'!G116+'2.1 Previsión BAU'!G146+'2.1 Previsión BAU'!G176+'2.1 Previsión BAU'!G206+'2.1 Previsión BAU'!G236)*(1-'1.6 Proyección Ef. Energética'!F25)</f>
        <v>66827.720166804284</v>
      </c>
      <c r="H26" s="79">
        <f>+('2.1 Previsión BAU'!H86+'2.1 Previsión BAU'!H116+'2.1 Previsión BAU'!H146+'2.1 Previsión BAU'!H176+'2.1 Previsión BAU'!H206+'2.1 Previsión BAU'!H236)*(1-'1.6 Proyección Ef. Energética'!G25)</f>
        <v>69219.653576169643</v>
      </c>
      <c r="I26" s="79">
        <f>+('2.1 Previsión BAU'!I86+'2.1 Previsión BAU'!I116+'2.1 Previsión BAU'!I146+'2.1 Previsión BAU'!I176+'2.1 Previsión BAU'!I206+'2.1 Previsión BAU'!I236)*(1-'1.6 Proyección Ef. Energética'!H25)</f>
        <v>71702.423210734545</v>
      </c>
      <c r="J26" s="79">
        <f>+('2.1 Previsión BAU'!J86+'2.1 Previsión BAU'!J116+'2.1 Previsión BAU'!J146+'2.1 Previsión BAU'!J176+'2.1 Previsión BAU'!J206+'2.1 Previsión BAU'!J236)*(1-'1.6 Proyección Ef. Energética'!I25)</f>
        <v>74298.766798813391</v>
      </c>
      <c r="K26" s="79">
        <f>+('2.1 Previsión BAU'!K86+'2.1 Previsión BAU'!K116+'2.1 Previsión BAU'!K146+'2.1 Previsión BAU'!K176+'2.1 Previsión BAU'!K206+'2.1 Previsión BAU'!K236)*(1-'1.6 Proyección Ef. Energética'!J25)</f>
        <v>77030.764285945857</v>
      </c>
      <c r="L26" s="79">
        <f>+('2.1 Previsión BAU'!L86+'2.1 Previsión BAU'!L116+'2.1 Previsión BAU'!L146+'2.1 Previsión BAU'!L176+'2.1 Previsión BAU'!L206+'2.1 Previsión BAU'!L236)*(1-'1.6 Proyección Ef. Energética'!K25)</f>
        <v>79914.232890874613</v>
      </c>
      <c r="M26" s="79">
        <f>+('2.1 Previsión BAU'!M86+'2.1 Previsión BAU'!M116+'2.1 Previsión BAU'!M146+'2.1 Previsión BAU'!M176+'2.1 Previsión BAU'!M206+'2.1 Previsión BAU'!M236)*(1-'1.6 Proyección Ef. Energética'!L25)</f>
        <v>82953.507468323602</v>
      </c>
      <c r="N26" s="79">
        <f>+('2.1 Previsión BAU'!N86+'2.1 Previsión BAU'!N116+'2.1 Previsión BAU'!N146+'2.1 Previsión BAU'!N176+'2.1 Previsión BAU'!N206+'2.1 Previsión BAU'!N236)*(1-'1.6 Proyección Ef. Energética'!M25)</f>
        <v>85938.076215825553</v>
      </c>
      <c r="O26" s="79">
        <f>+('2.1 Previsión BAU'!O86+'2.1 Previsión BAU'!O116+'2.1 Previsión BAU'!O146+'2.1 Previsión BAU'!O176+'2.1 Previsión BAU'!O206+'2.1 Previsión BAU'!O236)*(1-'1.6 Proyección Ef. Energética'!N25)</f>
        <v>89028.640663062164</v>
      </c>
      <c r="P26" s="79">
        <f>+('2.1 Previsión BAU'!P86+'2.1 Previsión BAU'!P116+'2.1 Previsión BAU'!P146+'2.1 Previsión BAU'!P176+'2.1 Previsión BAU'!P206+'2.1 Previsión BAU'!P236)*(1-'1.6 Proyección Ef. Energética'!O25)</f>
        <v>92188.288082379731</v>
      </c>
      <c r="Q26" s="79">
        <f>+('2.1 Previsión BAU'!Q86+'2.1 Previsión BAU'!Q116+'2.1 Previsión BAU'!Q146+'2.1 Previsión BAU'!Q176+'2.1 Previsión BAU'!Q206+'2.1 Previsión BAU'!Q236)*(1-'1.6 Proyección Ef. Energética'!P25)</f>
        <v>95382.706261233747</v>
      </c>
      <c r="R26" s="79">
        <f>+('2.1 Previsión BAU'!R86+'2.1 Previsión BAU'!R116+'2.1 Previsión BAU'!R146+'2.1 Previsión BAU'!R176+'2.1 Previsión BAU'!R206+'2.1 Previsión BAU'!R236)*(1-'1.6 Proyección Ef. Energética'!Q25)</f>
        <v>98582.882409202022</v>
      </c>
      <c r="S26" s="79">
        <f>+('2.1 Previsión BAU'!S86+'2.1 Previsión BAU'!S116+'2.1 Previsión BAU'!S146+'2.1 Previsión BAU'!S176+'2.1 Previsión BAU'!S206+'2.1 Previsión BAU'!S236)*(1-'1.6 Proyección Ef. Energética'!R25)</f>
        <v>101774.65276227517</v>
      </c>
      <c r="T26" s="79">
        <f>+('2.1 Previsión BAU'!T86+'2.1 Previsión BAU'!T116+'2.1 Previsión BAU'!T146+'2.1 Previsión BAU'!T176+'2.1 Previsión BAU'!T206+'2.1 Previsión BAU'!T236)*(1-'1.6 Proyección Ef. Energética'!S25)</f>
        <v>104954.93563629453</v>
      </c>
      <c r="U26" s="79">
        <f>+('2.1 Previsión BAU'!U86+'2.1 Previsión BAU'!U116+'2.1 Previsión BAU'!U146+'2.1 Previsión BAU'!U176+'2.1 Previsión BAU'!U206+'2.1 Previsión BAU'!U236)*(1-'1.6 Proyección Ef. Energética'!T25)</f>
        <v>108122.28897924451</v>
      </c>
      <c r="V26" s="79">
        <f>+('2.1 Previsión BAU'!V86+'2.1 Previsión BAU'!V116+'2.1 Previsión BAU'!V146+'2.1 Previsión BAU'!V176+'2.1 Previsión BAU'!V206+'2.1 Previsión BAU'!V236)*(1-'1.6 Proyección Ef. Energética'!U25)</f>
        <v>111291.26813666878</v>
      </c>
      <c r="W26" s="79">
        <f>+('2.1 Previsión BAU'!W86+'2.1 Previsión BAU'!W116+'2.1 Previsión BAU'!W146+'2.1 Previsión BAU'!W176+'2.1 Previsión BAU'!W206+'2.1 Previsión BAU'!W236)*(1-'1.6 Proyección Ef. Energética'!V25)</f>
        <v>114473.41674421297</v>
      </c>
      <c r="X26" s="79">
        <f>+('2.1 Previsión BAU'!X86+'2.1 Previsión BAU'!X116+'2.1 Previsión BAU'!X146+'2.1 Previsión BAU'!X176+'2.1 Previsión BAU'!X206+'2.1 Previsión BAU'!X236)*(1-'1.6 Proyección Ef. Energética'!W25)</f>
        <v>117678.94527167857</v>
      </c>
      <c r="Y26" s="65"/>
      <c r="Z26" s="65"/>
      <c r="AA26" s="65"/>
      <c r="AB26" s="65"/>
      <c r="AC26" s="65"/>
      <c r="AD26" s="65"/>
      <c r="AE26" s="65"/>
      <c r="AF26" s="65"/>
      <c r="AG26" s="65"/>
      <c r="AH26" s="65"/>
    </row>
    <row r="27" spans="3:34" x14ac:dyDescent="0.2">
      <c r="C27" s="13" t="s">
        <v>70</v>
      </c>
      <c r="D27" s="78">
        <f>+('2.1 Previsión BAU'!D87+'2.1 Previsión BAU'!D117+'2.1 Previsión BAU'!D147+'2.1 Previsión BAU'!D177+'2.1 Previsión BAU'!D207+'2.1 Previsión BAU'!D237)*(1-'1.6 Proyección Ef. Energética'!C26)</f>
        <v>56359.43524240658</v>
      </c>
      <c r="E27" s="79">
        <f>+('2.1 Previsión BAU'!E87+'2.1 Previsión BAU'!E117+'2.1 Previsión BAU'!E147+'2.1 Previsión BAU'!E177+'2.1 Previsión BAU'!E207+'2.1 Previsión BAU'!E237)*(1-'1.6 Proyección Ef. Energética'!D26)</f>
        <v>60053.735694913819</v>
      </c>
      <c r="F27" s="79">
        <f>+('2.1 Previsión BAU'!F87+'2.1 Previsión BAU'!F117+'2.1 Previsión BAU'!F147+'2.1 Previsión BAU'!F177+'2.1 Previsión BAU'!F207+'2.1 Previsión BAU'!F237)*(1-'1.6 Proyección Ef. Energética'!E26)</f>
        <v>63637.529373048019</v>
      </c>
      <c r="G27" s="79">
        <f>+('2.1 Previsión BAU'!G87+'2.1 Previsión BAU'!G117+'2.1 Previsión BAU'!G147+'2.1 Previsión BAU'!G177+'2.1 Previsión BAU'!G207+'2.1 Previsión BAU'!G237)*(1-'1.6 Proyección Ef. Energética'!F26)</f>
        <v>67189.114673678705</v>
      </c>
      <c r="H27" s="79">
        <f>+('2.1 Previsión BAU'!H87+'2.1 Previsión BAU'!H117+'2.1 Previsión BAU'!H147+'2.1 Previsión BAU'!H177+'2.1 Previsión BAU'!H207+'2.1 Previsión BAU'!H237)*(1-'1.6 Proyección Ef. Energética'!G26)</f>
        <v>70734.887680567917</v>
      </c>
      <c r="I27" s="79">
        <f>+('2.1 Previsión BAU'!I87+'2.1 Previsión BAU'!I117+'2.1 Previsión BAU'!I147+'2.1 Previsión BAU'!I177+'2.1 Previsión BAU'!I207+'2.1 Previsión BAU'!I237)*(1-'1.6 Proyección Ef. Energética'!H26)</f>
        <v>74288.964893121054</v>
      </c>
      <c r="J27" s="79">
        <f>+('2.1 Previsión BAU'!J87+'2.1 Previsión BAU'!J117+'2.1 Previsión BAU'!J147+'2.1 Previsión BAU'!J177+'2.1 Previsión BAU'!J207+'2.1 Previsión BAU'!J237)*(1-'1.6 Proyección Ef. Energética'!I26)</f>
        <v>77871.9186853063</v>
      </c>
      <c r="K27" s="79">
        <f>+('2.1 Previsión BAU'!K87+'2.1 Previsión BAU'!K117+'2.1 Previsión BAU'!K147+'2.1 Previsión BAU'!K177+'2.1 Previsión BAU'!K207+'2.1 Previsión BAU'!K237)*(1-'1.6 Proyección Ef. Energética'!J26)</f>
        <v>81506.898137119424</v>
      </c>
      <c r="L27" s="79">
        <f>+('2.1 Previsión BAU'!L87+'2.1 Previsión BAU'!L117+'2.1 Previsión BAU'!L147+'2.1 Previsión BAU'!L177+'2.1 Previsión BAU'!L207+'2.1 Previsión BAU'!L237)*(1-'1.6 Proyección Ef. Energética'!K26)</f>
        <v>85209.723327588596</v>
      </c>
      <c r="M27" s="79">
        <f>+('2.1 Previsión BAU'!M87+'2.1 Previsión BAU'!M117+'2.1 Previsión BAU'!M147+'2.1 Previsión BAU'!M177+'2.1 Previsión BAU'!M207+'2.1 Previsión BAU'!M237)*(1-'1.6 Proyección Ef. Energética'!L26)</f>
        <v>88983.693349353882</v>
      </c>
      <c r="N27" s="79">
        <f>+('2.1 Previsión BAU'!N87+'2.1 Previsión BAU'!N117+'2.1 Previsión BAU'!N147+'2.1 Previsión BAU'!N177+'2.1 Previsión BAU'!N207+'2.1 Previsión BAU'!N237)*(1-'1.6 Proyección Ef. Energética'!M26)</f>
        <v>92599.798828353756</v>
      </c>
      <c r="O27" s="79">
        <f>+('2.1 Previsión BAU'!O87+'2.1 Previsión BAU'!O117+'2.1 Previsión BAU'!O147+'2.1 Previsión BAU'!O177+'2.1 Previsión BAU'!O207+'2.1 Previsión BAU'!O237)*(1-'1.6 Proyección Ef. Energética'!N26)</f>
        <v>96226.693716394133</v>
      </c>
      <c r="P27" s="79">
        <f>+('2.1 Previsión BAU'!P87+'2.1 Previsión BAU'!P117+'2.1 Previsión BAU'!P147+'2.1 Previsión BAU'!P177+'2.1 Previsión BAU'!P207+'2.1 Previsión BAU'!P237)*(1-'1.6 Proyección Ef. Energética'!O26)</f>
        <v>99821.389959623164</v>
      </c>
      <c r="Q27" s="79">
        <f>+('2.1 Previsión BAU'!Q87+'2.1 Previsión BAU'!Q117+'2.1 Previsión BAU'!Q147+'2.1 Previsión BAU'!Q177+'2.1 Previsión BAU'!Q207+'2.1 Previsión BAU'!Q237)*(1-'1.6 Proyección Ef. Energética'!P26)</f>
        <v>103343.35168476419</v>
      </c>
      <c r="R27" s="79">
        <f>+('2.1 Previsión BAU'!R87+'2.1 Previsión BAU'!R117+'2.1 Previsión BAU'!R147+'2.1 Previsión BAU'!R177+'2.1 Previsión BAU'!R207+'2.1 Previsión BAU'!R237)*(1-'1.6 Proyección Ef. Energética'!Q26)</f>
        <v>106757.89576755751</v>
      </c>
      <c r="S27" s="79">
        <f>+('2.1 Previsión BAU'!S87+'2.1 Previsión BAU'!S117+'2.1 Previsión BAU'!S147+'2.1 Previsión BAU'!S177+'2.1 Previsión BAU'!S207+'2.1 Previsión BAU'!S237)*(1-'1.6 Proyección Ef. Energética'!R26)</f>
        <v>110046.86602704159</v>
      </c>
      <c r="T27" s="79">
        <f>+('2.1 Previsión BAU'!T87+'2.1 Previsión BAU'!T117+'2.1 Previsión BAU'!T147+'2.1 Previsión BAU'!T177+'2.1 Previsión BAU'!T207+'2.1 Previsión BAU'!T237)*(1-'1.6 Proyección Ef. Energética'!S26)</f>
        <v>113204.64355720155</v>
      </c>
      <c r="U27" s="79">
        <f>+('2.1 Previsión BAU'!U87+'2.1 Previsión BAU'!U117+'2.1 Previsión BAU'!U147+'2.1 Previsión BAU'!U177+'2.1 Previsión BAU'!U207+'2.1 Previsión BAU'!U237)*(1-'1.6 Proyección Ef. Energética'!T26)</f>
        <v>116227.92043508418</v>
      </c>
      <c r="V27" s="79">
        <f>+('2.1 Previsión BAU'!V87+'2.1 Previsión BAU'!V117+'2.1 Previsión BAU'!V147+'2.1 Previsión BAU'!V177+'2.1 Previsión BAU'!V207+'2.1 Previsión BAU'!V237)*(1-'1.6 Proyección Ef. Energética'!U26)</f>
        <v>119130.90041584907</v>
      </c>
      <c r="W27" s="79">
        <f>+('2.1 Previsión BAU'!W87+'2.1 Previsión BAU'!W117+'2.1 Previsión BAU'!W147+'2.1 Previsión BAU'!W177+'2.1 Previsión BAU'!W207+'2.1 Previsión BAU'!W237)*(1-'1.6 Proyección Ef. Energética'!V26)</f>
        <v>121925.03616589542</v>
      </c>
      <c r="X27" s="79">
        <f>+('2.1 Previsión BAU'!X87+'2.1 Previsión BAU'!X117+'2.1 Previsión BAU'!X147+'2.1 Previsión BAU'!X177+'2.1 Previsión BAU'!X207+'2.1 Previsión BAU'!X237)*(1-'1.6 Proyección Ef. Energética'!W26)</f>
        <v>124618.97813431491</v>
      </c>
      <c r="Y27" s="65"/>
      <c r="Z27" s="65"/>
      <c r="AA27" s="65"/>
      <c r="AB27" s="65"/>
      <c r="AC27" s="65"/>
      <c r="AD27" s="65"/>
      <c r="AE27" s="65"/>
      <c r="AF27" s="65"/>
      <c r="AG27" s="65"/>
      <c r="AH27" s="65"/>
    </row>
    <row r="28" spans="3:34" x14ac:dyDescent="0.2">
      <c r="C28" s="13" t="s">
        <v>71</v>
      </c>
      <c r="D28" s="78">
        <f>+('2.1 Previsión BAU'!D88+'2.1 Previsión BAU'!D118+'2.1 Previsión BAU'!D148+'2.1 Previsión BAU'!D178+'2.1 Previsión BAU'!D208+'2.1 Previsión BAU'!D238)*(1-'1.6 Proyección Ef. Energética'!C27)</f>
        <v>174693.0002240887</v>
      </c>
      <c r="E28" s="79">
        <f>+('2.1 Previsión BAU'!E88+'2.1 Previsión BAU'!E118+'2.1 Previsión BAU'!E148+'2.1 Previsión BAU'!E178+'2.1 Previsión BAU'!E208+'2.1 Previsión BAU'!E238)*(1-'1.6 Proyección Ef. Energética'!D27)</f>
        <v>184958.56496980519</v>
      </c>
      <c r="F28" s="79">
        <f>+('2.1 Previsión BAU'!F88+'2.1 Previsión BAU'!F118+'2.1 Previsión BAU'!F148+'2.1 Previsión BAU'!F178+'2.1 Previsión BAU'!F208+'2.1 Previsión BAU'!F238)*(1-'1.6 Proyección Ef. Energética'!E27)</f>
        <v>194877.85777327899</v>
      </c>
      <c r="G28" s="79">
        <f>+('2.1 Previsión BAU'!G88+'2.1 Previsión BAU'!G118+'2.1 Previsión BAU'!G148+'2.1 Previsión BAU'!G178+'2.1 Previsión BAU'!G208+'2.1 Previsión BAU'!G238)*(1-'1.6 Proyección Ef. Energética'!F27)</f>
        <v>204736.7371704113</v>
      </c>
      <c r="H28" s="79">
        <f>+('2.1 Previsión BAU'!H88+'2.1 Previsión BAU'!H118+'2.1 Previsión BAU'!H148+'2.1 Previsión BAU'!H178+'2.1 Previsión BAU'!H208+'2.1 Previsión BAU'!H238)*(1-'1.6 Proyección Ef. Energética'!G27)</f>
        <v>214607.2911554967</v>
      </c>
      <c r="I28" s="79">
        <f>+('2.1 Previsión BAU'!I88+'2.1 Previsión BAU'!I118+'2.1 Previsión BAU'!I148+'2.1 Previsión BAU'!I178+'2.1 Previsión BAU'!I208+'2.1 Previsión BAU'!I238)*(1-'1.6 Proyección Ef. Energética'!H27)</f>
        <v>224512.92906606628</v>
      </c>
      <c r="J28" s="79">
        <f>+('2.1 Previsión BAU'!J88+'2.1 Previsión BAU'!J118+'2.1 Previsión BAU'!J148+'2.1 Previsión BAU'!J178+'2.1 Previsión BAU'!J208+'2.1 Previsión BAU'!J238)*(1-'1.6 Proyección Ef. Energética'!I27)</f>
        <v>234490.16734160489</v>
      </c>
      <c r="K28" s="79">
        <f>+('2.1 Previsión BAU'!K88+'2.1 Previsión BAU'!K118+'2.1 Previsión BAU'!K148+'2.1 Previsión BAU'!K178+'2.1 Previsión BAU'!K208+'2.1 Previsión BAU'!K238)*(1-'1.6 Proyección Ef. Energética'!J27)</f>
        <v>244588.09600196595</v>
      </c>
      <c r="L28" s="79">
        <f>+('2.1 Previsión BAU'!L88+'2.1 Previsión BAU'!L118+'2.1 Previsión BAU'!L148+'2.1 Previsión BAU'!L178+'2.1 Previsión BAU'!L208+'2.1 Previsión BAU'!L238)*(1-'1.6 Proyección Ef. Energética'!K27)</f>
        <v>254842.24327548264</v>
      </c>
      <c r="M28" s="79">
        <f>+('2.1 Previsión BAU'!M88+'2.1 Previsión BAU'!M118+'2.1 Previsión BAU'!M148+'2.1 Previsión BAU'!M178+'2.1 Previsión BAU'!M208+'2.1 Previsión BAU'!M238)*(1-'1.6 Proyección Ef. Energética'!L27)</f>
        <v>265294.06614928745</v>
      </c>
      <c r="N28" s="79">
        <f>+('2.1 Previsión BAU'!N88+'2.1 Previsión BAU'!N118+'2.1 Previsión BAU'!N148+'2.1 Previsión BAU'!N178+'2.1 Previsión BAU'!N208+'2.1 Previsión BAU'!N238)*(1-'1.6 Proyección Ef. Energética'!M27)</f>
        <v>275317.7390428877</v>
      </c>
      <c r="O28" s="79">
        <f>+('2.1 Previsión BAU'!O88+'2.1 Previsión BAU'!O118+'2.1 Previsión BAU'!O148+'2.1 Previsión BAU'!O178+'2.1 Previsión BAU'!O208+'2.1 Previsión BAU'!O238)*(1-'1.6 Proyección Ef. Energética'!N27)</f>
        <v>285520.69393336488</v>
      </c>
      <c r="P28" s="79">
        <f>+('2.1 Previsión BAU'!P88+'2.1 Previsión BAU'!P118+'2.1 Previsión BAU'!P148+'2.1 Previsión BAU'!P178+'2.1 Previsión BAU'!P208+'2.1 Previsión BAU'!P238)*(1-'1.6 Proyección Ef. Energética'!O27)</f>
        <v>295871.6928777034</v>
      </c>
      <c r="Q28" s="79">
        <f>+('2.1 Previsión BAU'!Q88+'2.1 Previsión BAU'!Q118+'2.1 Previsión BAU'!Q148+'2.1 Previsión BAU'!Q178+'2.1 Previsión BAU'!Q208+'2.1 Previsión BAU'!Q238)*(1-'1.6 Proyección Ef. Energética'!P27)</f>
        <v>306331.56614320492</v>
      </c>
      <c r="R28" s="79">
        <f>+('2.1 Previsión BAU'!R88+'2.1 Previsión BAU'!R118+'2.1 Previsión BAU'!R148+'2.1 Previsión BAU'!R178+'2.1 Previsión BAU'!R208+'2.1 Previsión BAU'!R238)*(1-'1.6 Proyección Ef. Energética'!Q27)</f>
        <v>316844.55750756426</v>
      </c>
      <c r="S28" s="79">
        <f>+('2.1 Previsión BAU'!S88+'2.1 Previsión BAU'!S118+'2.1 Previsión BAU'!S148+'2.1 Previsión BAU'!S178+'2.1 Previsión BAU'!S208+'2.1 Previsión BAU'!S238)*(1-'1.6 Proyección Ef. Energética'!R27)</f>
        <v>327341.29272364243</v>
      </c>
      <c r="T28" s="79">
        <f>+('2.1 Previsión BAU'!T88+'2.1 Previsión BAU'!T118+'2.1 Previsión BAU'!T148+'2.1 Previsión BAU'!T178+'2.1 Previsión BAU'!T208+'2.1 Previsión BAU'!T238)*(1-'1.6 Proyección Ef. Energética'!S27)</f>
        <v>337725.25381039869</v>
      </c>
      <c r="U28" s="79">
        <f>+('2.1 Previsión BAU'!U88+'2.1 Previsión BAU'!U118+'2.1 Previsión BAU'!U148+'2.1 Previsión BAU'!U178+'2.1 Previsión BAU'!U208+'2.1 Previsión BAU'!U238)*(1-'1.6 Proyección Ef. Energética'!T27)</f>
        <v>347888.10636192188</v>
      </c>
      <c r="V28" s="79">
        <f>+('2.1 Previsión BAU'!V88+'2.1 Previsión BAU'!V118+'2.1 Previsión BAU'!V148+'2.1 Previsión BAU'!V178+'2.1 Previsión BAU'!V208+'2.1 Previsión BAU'!V238)*(1-'1.6 Proyección Ef. Energética'!U27)</f>
        <v>357758.73563857912</v>
      </c>
      <c r="W28" s="79">
        <f>+('2.1 Previsión BAU'!W88+'2.1 Previsión BAU'!W118+'2.1 Previsión BAU'!W148+'2.1 Previsión BAU'!W178+'2.1 Previsión BAU'!W208+'2.1 Previsión BAU'!W238)*(1-'1.6 Proyección Ef. Energética'!V27)</f>
        <v>367279.28358874406</v>
      </c>
      <c r="X28" s="79">
        <f>+('2.1 Previsión BAU'!X88+'2.1 Previsión BAU'!X118+'2.1 Previsión BAU'!X148+'2.1 Previsión BAU'!X178+'2.1 Previsión BAU'!X208+'2.1 Previsión BAU'!X238)*(1-'1.6 Proyección Ef. Energética'!W27)</f>
        <v>376442.27474359068</v>
      </c>
      <c r="Y28" s="65"/>
      <c r="Z28" s="65"/>
      <c r="AA28" s="65"/>
      <c r="AB28" s="65"/>
      <c r="AC28" s="65"/>
      <c r="AD28" s="65"/>
      <c r="AE28" s="65"/>
      <c r="AF28" s="65"/>
      <c r="AG28" s="65"/>
      <c r="AH28" s="65"/>
    </row>
    <row r="29" spans="3:34" x14ac:dyDescent="0.2">
      <c r="C29" s="13" t="s">
        <v>72</v>
      </c>
      <c r="D29" s="78">
        <f>+('2.1 Previsión BAU'!D89+'2.1 Previsión BAU'!D119+'2.1 Previsión BAU'!D149+'2.1 Previsión BAU'!D179+'2.1 Previsión BAU'!D209+'2.1 Previsión BAU'!D239)*(1-'1.6 Proyección Ef. Energética'!C28)</f>
        <v>148544.43851155668</v>
      </c>
      <c r="E29" s="79">
        <f>+('2.1 Previsión BAU'!E89+'2.1 Previsión BAU'!E119+'2.1 Previsión BAU'!E149+'2.1 Previsión BAU'!E179+'2.1 Previsión BAU'!E209+'2.1 Previsión BAU'!E239)*(1-'1.6 Proyección Ef. Energética'!D28)</f>
        <v>158099.36716384901</v>
      </c>
      <c r="F29" s="79">
        <f>+('2.1 Previsión BAU'!F89+'2.1 Previsión BAU'!F119+'2.1 Previsión BAU'!F149+'2.1 Previsión BAU'!F179+'2.1 Previsión BAU'!F209+'2.1 Previsión BAU'!F239)*(1-'1.6 Proyección Ef. Energética'!E28)</f>
        <v>170271.58058806151</v>
      </c>
      <c r="G29" s="79">
        <f>+('2.1 Previsión BAU'!G89+'2.1 Previsión BAU'!G119+'2.1 Previsión BAU'!G149+'2.1 Previsión BAU'!G179+'2.1 Previsión BAU'!G209+'2.1 Previsión BAU'!G239)*(1-'1.6 Proyección Ef. Energética'!F28)</f>
        <v>181187.23636787664</v>
      </c>
      <c r="H29" s="79">
        <f>+('2.1 Previsión BAU'!H89+'2.1 Previsión BAU'!H119+'2.1 Previsión BAU'!H149+'2.1 Previsión BAU'!H179+'2.1 Previsión BAU'!H209+'2.1 Previsión BAU'!H239)*(1-'1.6 Proyección Ef. Energética'!G28)</f>
        <v>190494.45047382163</v>
      </c>
      <c r="I29" s="79">
        <f>+('2.1 Previsión BAU'!I89+'2.1 Previsión BAU'!I119+'2.1 Previsión BAU'!I149+'2.1 Previsión BAU'!I179+'2.1 Previsión BAU'!I209+'2.1 Previsión BAU'!I239)*(1-'1.6 Proyección Ef. Energética'!H28)</f>
        <v>199860.21635074116</v>
      </c>
      <c r="J29" s="79">
        <f>+('2.1 Previsión BAU'!J89+'2.1 Previsión BAU'!J119+'2.1 Previsión BAU'!J149+'2.1 Previsión BAU'!J179+'2.1 Previsión BAU'!J209+'2.1 Previsión BAU'!J239)*(1-'1.6 Proyección Ef. Energética'!I28)</f>
        <v>209316.56123774307</v>
      </c>
      <c r="K29" s="79">
        <f>+('2.1 Previsión BAU'!K89+'2.1 Previsión BAU'!K119+'2.1 Previsión BAU'!K149+'2.1 Previsión BAU'!K179+'2.1 Previsión BAU'!K209+'2.1 Previsión BAU'!K239)*(1-'1.6 Proyección Ef. Energética'!J28)</f>
        <v>218907.56957151866</v>
      </c>
      <c r="L29" s="79">
        <f>+('2.1 Previsión BAU'!L89+'2.1 Previsión BAU'!L119+'2.1 Previsión BAU'!L149+'2.1 Previsión BAU'!L179+'2.1 Previsión BAU'!L209+'2.1 Previsión BAU'!L239)*(1-'1.6 Proyección Ef. Energética'!K28)</f>
        <v>228666.05935314225</v>
      </c>
      <c r="M29" s="79">
        <f>+('2.1 Previsión BAU'!M89+'2.1 Previsión BAU'!M119+'2.1 Previsión BAU'!M149+'2.1 Previsión BAU'!M179+'2.1 Previsión BAU'!M209+'2.1 Previsión BAU'!M239)*(1-'1.6 Proyección Ef. Energética'!L28)</f>
        <v>238633.08410379564</v>
      </c>
      <c r="N29" s="79">
        <f>+('2.1 Previsión BAU'!N89+'2.1 Previsión BAU'!N119+'2.1 Previsión BAU'!N149+'2.1 Previsión BAU'!N179+'2.1 Previsión BAU'!N209+'2.1 Previsión BAU'!N239)*(1-'1.6 Proyección Ef. Energética'!M28)</f>
        <v>248249.78081511596</v>
      </c>
      <c r="O29" s="79">
        <f>+('2.1 Previsión BAU'!O89+'2.1 Previsión BAU'!O119+'2.1 Previsión BAU'!O149+'2.1 Previsión BAU'!O179+'2.1 Previsión BAU'!O209+'2.1 Previsión BAU'!O239)*(1-'1.6 Proyección Ef. Energética'!N28)</f>
        <v>258069.43975905454</v>
      </c>
      <c r="P29" s="79">
        <f>+('2.1 Previsión BAU'!P89+'2.1 Previsión BAU'!P119+'2.1 Previsión BAU'!P149+'2.1 Previsión BAU'!P179+'2.1 Previsión BAU'!P209+'2.1 Previsión BAU'!P239)*(1-'1.6 Proyección Ef. Energética'!O28)</f>
        <v>268071.6571305726</v>
      </c>
      <c r="Q29" s="79">
        <f>+('2.1 Previsión BAU'!Q89+'2.1 Previsión BAU'!Q119+'2.1 Previsión BAU'!Q149+'2.1 Previsión BAU'!Q179+'2.1 Previsión BAU'!Q209+'2.1 Previsión BAU'!Q239)*(1-'1.6 Proyección Ef. Energética'!P28)</f>
        <v>278227.65792601212</v>
      </c>
      <c r="R29" s="79">
        <f>+('2.1 Previsión BAU'!R89+'2.1 Previsión BAU'!R119+'2.1 Previsión BAU'!R149+'2.1 Previsión BAU'!R179+'2.1 Previsión BAU'!R209+'2.1 Previsión BAU'!R239)*(1-'1.6 Proyección Ef. Energética'!Q28)</f>
        <v>288491.21227816062</v>
      </c>
      <c r="S29" s="79">
        <f>+('2.1 Previsión BAU'!S89+'2.1 Previsión BAU'!S119+'2.1 Previsión BAU'!S149+'2.1 Previsión BAU'!S179+'2.1 Previsión BAU'!S209+'2.1 Previsión BAU'!S239)*(1-'1.6 Proyección Ef. Energética'!R28)</f>
        <v>298799.41355577728</v>
      </c>
      <c r="T29" s="79">
        <f>+('2.1 Previsión BAU'!T89+'2.1 Previsión BAU'!T119+'2.1 Previsión BAU'!T149+'2.1 Previsión BAU'!T179+'2.1 Previsión BAU'!T209+'2.1 Previsión BAU'!T239)*(1-'1.6 Proyección Ef. Energética'!S28)</f>
        <v>309060.04216542316</v>
      </c>
      <c r="U29" s="79">
        <f>+('2.1 Previsión BAU'!U89+'2.1 Previsión BAU'!U119+'2.1 Previsión BAU'!U149+'2.1 Previsión BAU'!U179+'2.1 Previsión BAU'!U209+'2.1 Previsión BAU'!U239)*(1-'1.6 Proyección Ef. Energética'!T28)</f>
        <v>319168.03774153104</v>
      </c>
      <c r="V29" s="79">
        <f>+('2.1 Previsión BAU'!V89+'2.1 Previsión BAU'!V119+'2.1 Previsión BAU'!V149+'2.1 Previsión BAU'!V179+'2.1 Previsión BAU'!V209+'2.1 Previsión BAU'!V239)*(1-'1.6 Proyección Ef. Energética'!U28)</f>
        <v>329050.87148516625</v>
      </c>
      <c r="W29" s="79">
        <f>+('2.1 Previsión BAU'!W89+'2.1 Previsión BAU'!W119+'2.1 Previsión BAU'!W149+'2.1 Previsión BAU'!W179+'2.1 Previsión BAU'!W209+'2.1 Previsión BAU'!W239)*(1-'1.6 Proyección Ef. Energética'!V28)</f>
        <v>338648.27133155562</v>
      </c>
      <c r="X29" s="79">
        <f>+('2.1 Previsión BAU'!X89+'2.1 Previsión BAU'!X119+'2.1 Previsión BAU'!X149+'2.1 Previsión BAU'!X179+'2.1 Previsión BAU'!X209+'2.1 Previsión BAU'!X239)*(1-'1.6 Proyección Ef. Energética'!W28)</f>
        <v>347952.13750158227</v>
      </c>
      <c r="Y29" s="65"/>
      <c r="Z29" s="65"/>
      <c r="AA29" s="65"/>
      <c r="AB29" s="65"/>
      <c r="AC29" s="65"/>
      <c r="AD29" s="65"/>
      <c r="AE29" s="65"/>
      <c r="AF29" s="65"/>
      <c r="AG29" s="65"/>
      <c r="AH29" s="65"/>
    </row>
    <row r="30" spans="3:34" x14ac:dyDescent="0.2">
      <c r="C30" s="13" t="s">
        <v>73</v>
      </c>
      <c r="D30" s="78">
        <f>+('2.1 Previsión BAU'!D90+'2.1 Previsión BAU'!D120+'2.1 Previsión BAU'!D150+'2.1 Previsión BAU'!D180+'2.1 Previsión BAU'!D210+'2.1 Previsión BAU'!D240)*(1-'1.6 Proyección Ef. Energética'!C29)</f>
        <v>1360.6845144447891</v>
      </c>
      <c r="E30" s="79">
        <f>+('2.1 Previsión BAU'!E90+'2.1 Previsión BAU'!E120+'2.1 Previsión BAU'!E150+'2.1 Previsión BAU'!E180+'2.1 Previsión BAU'!E210+'2.1 Previsión BAU'!E240)*(1-'1.6 Proyección Ef. Energética'!D29)</f>
        <v>1377.7384324084492</v>
      </c>
      <c r="F30" s="79">
        <f>+('2.1 Previsión BAU'!F90+'2.1 Previsión BAU'!F120+'2.1 Previsión BAU'!F150+'2.1 Previsión BAU'!F180+'2.1 Previsión BAU'!F210+'2.1 Previsión BAU'!F240)*(1-'1.6 Proyección Ef. Energética'!E29)</f>
        <v>1395.0346718757348</v>
      </c>
      <c r="G30" s="79">
        <f>+('2.1 Previsión BAU'!G90+'2.1 Previsión BAU'!G120+'2.1 Previsión BAU'!G150+'2.1 Previsión BAU'!G180+'2.1 Previsión BAU'!G210+'2.1 Previsión BAU'!G240)*(1-'1.6 Proyección Ef. Energética'!F29)</f>
        <v>1414.2155747721547</v>
      </c>
      <c r="H30" s="79">
        <f>+('2.1 Previsión BAU'!H90+'2.1 Previsión BAU'!H120+'2.1 Previsión BAU'!H150+'2.1 Previsión BAU'!H180+'2.1 Previsión BAU'!H210+'2.1 Previsión BAU'!H240)*(1-'1.6 Proyección Ef. Energética'!G29)</f>
        <v>1432.2987818764536</v>
      </c>
      <c r="I30" s="79">
        <f>+('2.1 Previsión BAU'!I90+'2.1 Previsión BAU'!I120+'2.1 Previsión BAU'!I150+'2.1 Previsión BAU'!I180+'2.1 Previsión BAU'!I210+'2.1 Previsión BAU'!I240)*(1-'1.6 Proyección Ef. Energética'!H29)</f>
        <v>1452.4167788398756</v>
      </c>
      <c r="J30" s="79">
        <f>+('2.1 Previsión BAU'!J90+'2.1 Previsión BAU'!J120+'2.1 Previsión BAU'!J150+'2.1 Previsión BAU'!J180+'2.1 Previsión BAU'!J210+'2.1 Previsión BAU'!J240)*(1-'1.6 Proyección Ef. Energética'!I29)</f>
        <v>1473.0863030109317</v>
      </c>
      <c r="K30" s="79">
        <f>+('2.1 Previsión BAU'!K90+'2.1 Previsión BAU'!K120+'2.1 Previsión BAU'!K150+'2.1 Previsión BAU'!K180+'2.1 Previsión BAU'!K210+'2.1 Previsión BAU'!K240)*(1-'1.6 Proyección Ef. Energética'!J29)</f>
        <v>1494.3236266563244</v>
      </c>
      <c r="L30" s="79">
        <f>+('2.1 Previsión BAU'!L90+'2.1 Previsión BAU'!L120+'2.1 Previsión BAU'!L150+'2.1 Previsión BAU'!L180+'2.1 Previsión BAU'!L210+'2.1 Previsión BAU'!L240)*(1-'1.6 Proyección Ef. Energética'!K29)</f>
        <v>1516.0569843927294</v>
      </c>
      <c r="M30" s="79">
        <f>+('2.1 Previsión BAU'!M90+'2.1 Previsión BAU'!M120+'2.1 Previsión BAU'!M150+'2.1 Previsión BAU'!M180+'2.1 Previsión BAU'!M210+'2.1 Previsión BAU'!M240)*(1-'1.6 Proyección Ef. Energética'!L29)</f>
        <v>1538.2706283113596</v>
      </c>
      <c r="N30" s="79">
        <f>+('2.1 Previsión BAU'!N90+'2.1 Previsión BAU'!N120+'2.1 Previsión BAU'!N150+'2.1 Previsión BAU'!N180+'2.1 Previsión BAU'!N210+'2.1 Previsión BAU'!N240)*(1-'1.6 Proyección Ef. Energética'!M29)</f>
        <v>1557.9719597190619</v>
      </c>
      <c r="O30" s="79">
        <f>+('2.1 Previsión BAU'!O90+'2.1 Previsión BAU'!O120+'2.1 Previsión BAU'!O150+'2.1 Previsión BAU'!O180+'2.1 Previsión BAU'!O210+'2.1 Previsión BAU'!O240)*(1-'1.6 Proyección Ef. Energética'!N29)</f>
        <v>1579.3974870440031</v>
      </c>
      <c r="P30" s="79">
        <f>+('2.1 Previsión BAU'!P90+'2.1 Previsión BAU'!P120+'2.1 Previsión BAU'!P150+'2.1 Previsión BAU'!P180+'2.1 Previsión BAU'!P210+'2.1 Previsión BAU'!P240)*(1-'1.6 Proyección Ef. Energética'!O29)</f>
        <v>1599.3242670408129</v>
      </c>
      <c r="Q30" s="79">
        <f>+('2.1 Previsión BAU'!Q90+'2.1 Previsión BAU'!Q120+'2.1 Previsión BAU'!Q150+'2.1 Previsión BAU'!Q180+'2.1 Previsión BAU'!Q210+'2.1 Previsión BAU'!Q240)*(1-'1.6 Proyección Ef. Energética'!P29)</f>
        <v>1620.6007315115094</v>
      </c>
      <c r="R30" s="79">
        <f>+('2.1 Previsión BAU'!R90+'2.1 Previsión BAU'!R120+'2.1 Previsión BAU'!R150+'2.1 Previsión BAU'!R180+'2.1 Previsión BAU'!R210+'2.1 Previsión BAU'!R240)*(1-'1.6 Proyección Ef. Energética'!Q29)</f>
        <v>1640.0196973014472</v>
      </c>
      <c r="S30" s="79">
        <f>+('2.1 Previsión BAU'!S90+'2.1 Previsión BAU'!S120+'2.1 Previsión BAU'!S150+'2.1 Previsión BAU'!S180+'2.1 Previsión BAU'!S210+'2.1 Previsión BAU'!S240)*(1-'1.6 Proyección Ef. Energética'!R29)</f>
        <v>1660.5122966350004</v>
      </c>
      <c r="T30" s="79">
        <f>+('2.1 Previsión BAU'!T90+'2.1 Previsión BAU'!T120+'2.1 Previsión BAU'!T150+'2.1 Previsión BAU'!T180+'2.1 Previsión BAU'!T210+'2.1 Previsión BAU'!T240)*(1-'1.6 Proyección Ef. Energética'!S29)</f>
        <v>1680.5105850092175</v>
      </c>
      <c r="U30" s="79">
        <f>+('2.1 Previsión BAU'!U90+'2.1 Previsión BAU'!U120+'2.1 Previsión BAU'!U150+'2.1 Previsión BAU'!U180+'2.1 Previsión BAU'!U210+'2.1 Previsión BAU'!U240)*(1-'1.6 Proyección Ef. Energética'!T29)</f>
        <v>1699.9837187902826</v>
      </c>
      <c r="V30" s="79">
        <f>+('2.1 Previsión BAU'!V90+'2.1 Previsión BAU'!V120+'2.1 Previsión BAU'!V150+'2.1 Previsión BAU'!V180+'2.1 Previsión BAU'!V210+'2.1 Previsión BAU'!V240)*(1-'1.6 Proyección Ef. Energética'!U29)</f>
        <v>1720.5418988888425</v>
      </c>
      <c r="W30" s="79">
        <f>+('2.1 Previsión BAU'!W90+'2.1 Previsión BAU'!W120+'2.1 Previsión BAU'!W150+'2.1 Previsión BAU'!W180+'2.1 Previsión BAU'!W210+'2.1 Previsión BAU'!W240)*(1-'1.6 Proyección Ef. Energética'!V29)</f>
        <v>1739.1710693343859</v>
      </c>
      <c r="X30" s="79">
        <f>+('2.1 Previsión BAU'!X90+'2.1 Previsión BAU'!X120+'2.1 Previsión BAU'!X150+'2.1 Previsión BAU'!X180+'2.1 Previsión BAU'!X210+'2.1 Previsión BAU'!X240)*(1-'1.6 Proyección Ef. Energética'!W29)</f>
        <v>1759.0153423962163</v>
      </c>
      <c r="Y30" s="65"/>
      <c r="Z30" s="65"/>
      <c r="AA30" s="65"/>
      <c r="AB30" s="65"/>
      <c r="AC30" s="65"/>
      <c r="AD30" s="65"/>
      <c r="AE30" s="65"/>
      <c r="AF30" s="65"/>
      <c r="AG30" s="65"/>
      <c r="AH30" s="65"/>
    </row>
    <row r="31" spans="3:34" ht="13.5" thickBot="1" x14ac:dyDescent="0.25">
      <c r="C31" s="95" t="s">
        <v>74</v>
      </c>
      <c r="D31" s="78">
        <f>+('2.1 Previsión BAU'!D91+'2.1 Previsión BAU'!D121+'2.1 Previsión BAU'!D151+'2.1 Previsión BAU'!D181+'2.1 Previsión BAU'!D211+'2.1 Previsión BAU'!D241)*(1-'1.6 Proyección Ef. Energética'!C30)</f>
        <v>68.337480905866869</v>
      </c>
      <c r="E31" s="79">
        <f>+('2.1 Previsión BAU'!E91+'2.1 Previsión BAU'!E121+'2.1 Previsión BAU'!E151+'2.1 Previsión BAU'!E181+'2.1 Previsión BAU'!E211+'2.1 Previsión BAU'!E241)*(1-'1.6 Proyección Ef. Energética'!D30)</f>
        <v>123.58309265562933</v>
      </c>
      <c r="F31" s="79">
        <f>+('2.1 Previsión BAU'!F91+'2.1 Previsión BAU'!F121+'2.1 Previsión BAU'!F151+'2.1 Previsión BAU'!F181+'2.1 Previsión BAU'!F211+'2.1 Previsión BAU'!F241)*(1-'1.6 Proyección Ef. Energética'!E30)</f>
        <v>139.84541188215357</v>
      </c>
      <c r="G31" s="79">
        <f>+('2.1 Previsión BAU'!G91+'2.1 Previsión BAU'!G121+'2.1 Previsión BAU'!G151+'2.1 Previsión BAU'!G181+'2.1 Previsión BAU'!G211+'2.1 Previsión BAU'!G241)*(1-'1.6 Proyección Ef. Energética'!F30)</f>
        <v>148.85889946872217</v>
      </c>
      <c r="H31" s="79">
        <f>+('2.1 Previsión BAU'!H91+'2.1 Previsión BAU'!H121+'2.1 Previsión BAU'!H151+'2.1 Previsión BAU'!H181+'2.1 Previsión BAU'!H211+'2.1 Previsión BAU'!H241)*(1-'1.6 Proyección Ef. Energética'!G30)</f>
        <v>158.93207266735365</v>
      </c>
      <c r="I31" s="79">
        <f>+('2.1 Previsión BAU'!I91+'2.1 Previsión BAU'!I121+'2.1 Previsión BAU'!I151+'2.1 Previsión BAU'!I181+'2.1 Previsión BAU'!I211+'2.1 Previsión BAU'!I241)*(1-'1.6 Proyección Ef. Energética'!H30)</f>
        <v>169.68390913469662</v>
      </c>
      <c r="J31" s="79">
        <f>+('2.1 Previsión BAU'!J91+'2.1 Previsión BAU'!J121+'2.1 Previsión BAU'!J151+'2.1 Previsión BAU'!J181+'2.1 Previsión BAU'!J211+'2.1 Previsión BAU'!J241)*(1-'1.6 Proyección Ef. Energética'!I30)</f>
        <v>187.96767199156139</v>
      </c>
      <c r="K31" s="79">
        <f>+('2.1 Previsión BAU'!K91+'2.1 Previsión BAU'!K121+'2.1 Previsión BAU'!K151+'2.1 Previsión BAU'!K181+'2.1 Previsión BAU'!K211+'2.1 Previsión BAU'!K241)*(1-'1.6 Proyección Ef. Energética'!J30)</f>
        <v>214.17525847131995</v>
      </c>
      <c r="L31" s="79">
        <f>+('2.1 Previsión BAU'!L91+'2.1 Previsión BAU'!L121+'2.1 Previsión BAU'!L151+'2.1 Previsión BAU'!L181+'2.1 Previsión BAU'!L211+'2.1 Previsión BAU'!L241)*(1-'1.6 Proyección Ef. Energética'!K30)</f>
        <v>270.42283442776022</v>
      </c>
      <c r="M31" s="79">
        <f>+('2.1 Previsión BAU'!M91+'2.1 Previsión BAU'!M121+'2.1 Previsión BAU'!M151+'2.1 Previsión BAU'!M181+'2.1 Previsión BAU'!M211+'2.1 Previsión BAU'!M241)*(1-'1.6 Proyección Ef. Energética'!L30)</f>
        <v>281.42000072910128</v>
      </c>
      <c r="N31" s="79">
        <f>+('2.1 Previsión BAU'!N91+'2.1 Previsión BAU'!N121+'2.1 Previsión BAU'!N151+'2.1 Previsión BAU'!N181+'2.1 Previsión BAU'!N211+'2.1 Previsión BAU'!N241)*(1-'1.6 Proyección Ef. Energética'!M30)</f>
        <v>292.26395731539571</v>
      </c>
      <c r="O31" s="79">
        <f>+('2.1 Previsión BAU'!O91+'2.1 Previsión BAU'!O121+'2.1 Previsión BAU'!O151+'2.1 Previsión BAU'!O181+'2.1 Previsión BAU'!O211+'2.1 Previsión BAU'!O241)*(1-'1.6 Proyección Ef. Energética'!N30)</f>
        <v>303.53706475912412</v>
      </c>
      <c r="P31" s="79">
        <f>+('2.1 Previsión BAU'!P91+'2.1 Previsión BAU'!P121+'2.1 Previsión BAU'!P151+'2.1 Previsión BAU'!P181+'2.1 Previsión BAU'!P211+'2.1 Previsión BAU'!P241)*(1-'1.6 Proyección Ef. Energética'!O30)</f>
        <v>315.23273957775291</v>
      </c>
      <c r="Q31" s="79">
        <f>+('2.1 Previsión BAU'!Q91+'2.1 Previsión BAU'!Q121+'2.1 Previsión BAU'!Q151+'2.1 Previsión BAU'!Q181+'2.1 Previsión BAU'!Q211+'2.1 Previsión BAU'!Q241)*(1-'1.6 Proyección Ef. Energética'!P30)</f>
        <v>327.33176891183649</v>
      </c>
      <c r="R31" s="79">
        <f>+('2.1 Previsión BAU'!R91+'2.1 Previsión BAU'!R121+'2.1 Previsión BAU'!R151+'2.1 Previsión BAU'!R181+'2.1 Previsión BAU'!R211+'2.1 Previsión BAU'!R241)*(1-'1.6 Proyección Ef. Energética'!Q30)</f>
        <v>339.81915984279431</v>
      </c>
      <c r="S31" s="79">
        <f>+('2.1 Previsión BAU'!S91+'2.1 Previsión BAU'!S121+'2.1 Previsión BAU'!S151+'2.1 Previsión BAU'!S181+'2.1 Previsión BAU'!S211+'2.1 Previsión BAU'!S241)*(1-'1.6 Proyección Ef. Energética'!R30)</f>
        <v>352.69176008866236</v>
      </c>
      <c r="T31" s="79">
        <f>+('2.1 Previsión BAU'!T91+'2.1 Previsión BAU'!T121+'2.1 Previsión BAU'!T151+'2.1 Previsión BAU'!T181+'2.1 Previsión BAU'!T211+'2.1 Previsión BAU'!T241)*(1-'1.6 Proyección Ef. Energética'!S30)</f>
        <v>365.95020710756785</v>
      </c>
      <c r="U31" s="79">
        <f>+('2.1 Previsión BAU'!U91+'2.1 Previsión BAU'!U121+'2.1 Previsión BAU'!U151+'2.1 Previsión BAU'!U181+'2.1 Previsión BAU'!U211+'2.1 Previsión BAU'!U241)*(1-'1.6 Proyección Ef. Energética'!T30)</f>
        <v>379.60724819218029</v>
      </c>
      <c r="V31" s="79">
        <f>+('2.1 Previsión BAU'!V91+'2.1 Previsión BAU'!V121+'2.1 Previsión BAU'!V151+'2.1 Previsión BAU'!V181+'2.1 Previsión BAU'!V211+'2.1 Previsión BAU'!V241)*(1-'1.6 Proyección Ef. Energética'!U30)</f>
        <v>393.68804699817588</v>
      </c>
      <c r="W31" s="79">
        <f>+('2.1 Previsión BAU'!W91+'2.1 Previsión BAU'!W121+'2.1 Previsión BAU'!W151+'2.1 Previsión BAU'!W181+'2.1 Previsión BAU'!W211+'2.1 Previsión BAU'!W241)*(1-'1.6 Proyección Ef. Energética'!V30)</f>
        <v>408.21776533219702</v>
      </c>
      <c r="X31" s="79">
        <f>+('2.1 Previsión BAU'!X91+'2.1 Previsión BAU'!X121+'2.1 Previsión BAU'!X151+'2.1 Previsión BAU'!X181+'2.1 Previsión BAU'!X211+'2.1 Previsión BAU'!X241)*(1-'1.6 Proyección Ef. Energética'!W30)</f>
        <v>423.22576462896245</v>
      </c>
      <c r="Y31" s="65"/>
      <c r="Z31" s="65"/>
      <c r="AA31" s="65"/>
      <c r="AB31" s="65"/>
      <c r="AC31" s="65"/>
      <c r="AD31" s="65"/>
      <c r="AE31" s="65"/>
      <c r="AF31" s="65"/>
      <c r="AG31" s="65"/>
      <c r="AH31" s="65"/>
    </row>
    <row r="32" spans="3:34" ht="13.5" thickBot="1" x14ac:dyDescent="0.25">
      <c r="C32" s="35" t="s">
        <v>75</v>
      </c>
      <c r="D32" s="123">
        <f t="shared" ref="D32:X32" si="1">+SUM(D8:D31)</f>
        <v>30244804.721646607</v>
      </c>
      <c r="E32" s="123">
        <f t="shared" si="1"/>
        <v>31173529.687652171</v>
      </c>
      <c r="F32" s="123">
        <f t="shared" si="1"/>
        <v>32214832.120562688</v>
      </c>
      <c r="G32" s="123">
        <f t="shared" si="1"/>
        <v>33326940.080772042</v>
      </c>
      <c r="H32" s="123">
        <f t="shared" si="1"/>
        <v>34452710.085833535</v>
      </c>
      <c r="I32" s="123">
        <f t="shared" si="1"/>
        <v>35560129.039891869</v>
      </c>
      <c r="J32" s="123">
        <f t="shared" si="1"/>
        <v>36604414.096577413</v>
      </c>
      <c r="K32" s="123">
        <f t="shared" si="1"/>
        <v>37581338.794367425</v>
      </c>
      <c r="L32" s="123">
        <f t="shared" si="1"/>
        <v>38488861.972818561</v>
      </c>
      <c r="M32" s="123">
        <f t="shared" si="1"/>
        <v>39320926.649334855</v>
      </c>
      <c r="N32" s="123">
        <f t="shared" si="1"/>
        <v>40028192.920348883</v>
      </c>
      <c r="O32" s="123">
        <f t="shared" si="1"/>
        <v>40693548.89635732</v>
      </c>
      <c r="P32" s="123">
        <f t="shared" si="1"/>
        <v>41324528.259232298</v>
      </c>
      <c r="Q32" s="123">
        <f t="shared" si="1"/>
        <v>41927047.35638041</v>
      </c>
      <c r="R32" s="123">
        <f t="shared" si="1"/>
        <v>42505702.025921151</v>
      </c>
      <c r="S32" s="123">
        <f t="shared" si="1"/>
        <v>43062985.517202608</v>
      </c>
      <c r="T32" s="123">
        <f t="shared" si="1"/>
        <v>43602400.285433426</v>
      </c>
      <c r="U32" s="123">
        <f t="shared" si="1"/>
        <v>44112726.043276064</v>
      </c>
      <c r="V32" s="123">
        <f t="shared" si="1"/>
        <v>44609942.947646476</v>
      </c>
      <c r="W32" s="123">
        <f t="shared" si="1"/>
        <v>45099788.913765408</v>
      </c>
      <c r="X32" s="123">
        <f t="shared" si="1"/>
        <v>45587118.337628819</v>
      </c>
      <c r="Y32" s="65"/>
      <c r="Z32" s="65"/>
      <c r="AA32" s="65"/>
      <c r="AB32" s="65"/>
      <c r="AC32" s="65"/>
      <c r="AD32" s="65"/>
      <c r="AE32" s="65"/>
      <c r="AF32" s="65"/>
      <c r="AG32" s="65"/>
      <c r="AH32" s="65"/>
    </row>
    <row r="33" spans="2:34" x14ac:dyDescent="0.2"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5"/>
      <c r="Z33" s="65"/>
      <c r="AA33" s="65"/>
      <c r="AB33" s="65"/>
      <c r="AC33" s="65"/>
      <c r="AD33" s="65"/>
      <c r="AE33" s="65"/>
      <c r="AF33" s="65"/>
      <c r="AG33" s="65"/>
      <c r="AH33" s="65"/>
    </row>
    <row r="34" spans="2:34" x14ac:dyDescent="0.2">
      <c r="D34" s="64"/>
      <c r="E34" s="64"/>
      <c r="F34" s="64"/>
      <c r="G34" s="64"/>
      <c r="H34" s="64"/>
      <c r="I34" s="64"/>
      <c r="J34" s="64"/>
      <c r="K34" s="64"/>
      <c r="L34" s="64"/>
      <c r="M34" s="64"/>
      <c r="N34" s="64"/>
      <c r="O34" s="64"/>
      <c r="P34" s="64"/>
      <c r="Q34" s="64"/>
      <c r="R34" s="64"/>
      <c r="S34" s="64"/>
      <c r="T34" s="64"/>
      <c r="U34" s="64"/>
      <c r="V34" s="64"/>
      <c r="W34" s="64"/>
      <c r="X34" s="64"/>
      <c r="Y34" s="65"/>
      <c r="Z34" s="65"/>
      <c r="AA34" s="65"/>
      <c r="AB34" s="65"/>
      <c r="AC34" s="65"/>
      <c r="AD34" s="65"/>
      <c r="AE34" s="65"/>
      <c r="AF34" s="65"/>
      <c r="AG34" s="65"/>
      <c r="AH34" s="65"/>
    </row>
    <row r="35" spans="2:34" x14ac:dyDescent="0.2">
      <c r="D35" s="64"/>
      <c r="E35" s="64"/>
      <c r="F35" s="64"/>
      <c r="G35" s="64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65"/>
      <c r="Z35" s="65"/>
      <c r="AA35" s="65"/>
      <c r="AB35" s="65"/>
      <c r="AC35" s="65"/>
      <c r="AD35" s="65"/>
      <c r="AE35" s="65"/>
      <c r="AF35" s="65"/>
      <c r="AG35" s="65"/>
      <c r="AH35" s="65"/>
    </row>
    <row r="36" spans="2:34" x14ac:dyDescent="0.2">
      <c r="B36" s="12" t="s">
        <v>160</v>
      </c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64"/>
      <c r="O36" s="64"/>
      <c r="P36" s="64"/>
      <c r="Q36" s="64"/>
      <c r="R36" s="64"/>
      <c r="S36" s="64"/>
      <c r="T36" s="64"/>
      <c r="U36" s="64"/>
      <c r="V36" s="64"/>
      <c r="W36" s="64"/>
      <c r="X36" s="64"/>
      <c r="Y36" s="65"/>
      <c r="Z36" s="65"/>
      <c r="AA36" s="65"/>
      <c r="AB36" s="65"/>
      <c r="AC36" s="65"/>
      <c r="AD36" s="65"/>
      <c r="AE36" s="65"/>
      <c r="AF36" s="65"/>
      <c r="AG36" s="65"/>
      <c r="AH36" s="65"/>
    </row>
    <row r="37" spans="2:34" ht="13.5" thickBot="1" x14ac:dyDescent="0.25"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5"/>
      <c r="Z37" s="65"/>
      <c r="AA37" s="65"/>
      <c r="AB37" s="65"/>
      <c r="AC37" s="65"/>
      <c r="AD37" s="65"/>
      <c r="AE37" s="65"/>
      <c r="AF37" s="65"/>
      <c r="AG37" s="65"/>
      <c r="AH37" s="65"/>
    </row>
    <row r="38" spans="2:34" ht="13.5" thickBot="1" x14ac:dyDescent="0.25">
      <c r="C38" s="1" t="s">
        <v>40</v>
      </c>
      <c r="D38" s="6">
        <f t="shared" ref="D38:X38" si="2">+D7</f>
        <v>2024</v>
      </c>
      <c r="E38" s="2">
        <f t="shared" si="2"/>
        <v>2025</v>
      </c>
      <c r="F38" s="2">
        <f t="shared" si="2"/>
        <v>2026</v>
      </c>
      <c r="G38" s="2">
        <f t="shared" si="2"/>
        <v>2027</v>
      </c>
      <c r="H38" s="2">
        <f t="shared" si="2"/>
        <v>2028</v>
      </c>
      <c r="I38" s="2">
        <f t="shared" si="2"/>
        <v>2029</v>
      </c>
      <c r="J38" s="2">
        <f t="shared" si="2"/>
        <v>2030</v>
      </c>
      <c r="K38" s="2">
        <f t="shared" si="2"/>
        <v>2031</v>
      </c>
      <c r="L38" s="2">
        <f t="shared" si="2"/>
        <v>2032</v>
      </c>
      <c r="M38" s="2">
        <f t="shared" si="2"/>
        <v>2033</v>
      </c>
      <c r="N38" s="2">
        <f t="shared" si="2"/>
        <v>2034</v>
      </c>
      <c r="O38" s="2">
        <f t="shared" si="2"/>
        <v>2035</v>
      </c>
      <c r="P38" s="2">
        <f t="shared" si="2"/>
        <v>2036</v>
      </c>
      <c r="Q38" s="2">
        <f t="shared" si="2"/>
        <v>2037</v>
      </c>
      <c r="R38" s="2">
        <f t="shared" si="2"/>
        <v>2038</v>
      </c>
      <c r="S38" s="2">
        <f t="shared" si="2"/>
        <v>2039</v>
      </c>
      <c r="T38" s="2">
        <f t="shared" si="2"/>
        <v>2040</v>
      </c>
      <c r="U38" s="2">
        <f t="shared" si="2"/>
        <v>2041</v>
      </c>
      <c r="V38" s="2">
        <f t="shared" si="2"/>
        <v>2042</v>
      </c>
      <c r="W38" s="2">
        <f t="shared" si="2"/>
        <v>2043</v>
      </c>
      <c r="X38" s="2">
        <f t="shared" si="2"/>
        <v>2044</v>
      </c>
      <c r="Y38" s="65"/>
      <c r="Z38" s="65"/>
      <c r="AA38" s="65"/>
      <c r="AB38" s="65"/>
      <c r="AC38" s="65"/>
      <c r="AD38" s="65"/>
      <c r="AE38" s="65"/>
      <c r="AF38" s="65"/>
      <c r="AG38" s="65"/>
      <c r="AH38" s="65"/>
    </row>
    <row r="39" spans="2:34" x14ac:dyDescent="0.2">
      <c r="C39" s="13" t="s">
        <v>48</v>
      </c>
      <c r="D39" s="78">
        <f>+'2.1 Previsión BAU'!D248*(100%-'1.6 Proyección Ef. Energética'!C36)</f>
        <v>51657.546119643128</v>
      </c>
      <c r="E39" s="79">
        <f>+'2.1 Previsión BAU'!E248*(100%-'1.6 Proyección Ef. Energética'!D36)</f>
        <v>52199.048839533774</v>
      </c>
      <c r="F39" s="79">
        <f>+'2.1 Previsión BAU'!F248*(100%-'1.6 Proyección Ef. Energética'!E36)</f>
        <v>52836.356531932317</v>
      </c>
      <c r="G39" s="79">
        <f>+'2.1 Previsión BAU'!G248*(100%-'1.6 Proyección Ef. Energética'!F36)</f>
        <v>53267.284974660659</v>
      </c>
      <c r="H39" s="79">
        <f>+'2.1 Previsión BAU'!H248*(100%-'1.6 Proyección Ef. Energética'!G36)</f>
        <v>53831.382004495674</v>
      </c>
      <c r="I39" s="79">
        <f>+'2.1 Previsión BAU'!I248*(100%-'1.6 Proyección Ef. Energética'!H36)</f>
        <v>54507.033101065819</v>
      </c>
      <c r="J39" s="79">
        <f>+'2.1 Previsión BAU'!J248*(100%-'1.6 Proyección Ef. Energética'!I36)</f>
        <v>54169.279377673942</v>
      </c>
      <c r="K39" s="79">
        <f>+'2.1 Previsión BAU'!K248*(100%-'1.6 Proyección Ef. Energética'!J36)</f>
        <v>55068.986665516357</v>
      </c>
      <c r="L39" s="79">
        <f>+'2.1 Previsión BAU'!L248*(100%-'1.6 Proyección Ef. Energética'!K36)</f>
        <v>56125.349565670855</v>
      </c>
      <c r="M39" s="79">
        <f>+'2.1 Previsión BAU'!M248*(100%-'1.6 Proyección Ef. Energética'!L36)</f>
        <v>57040.839017627361</v>
      </c>
      <c r="N39" s="79">
        <f>+'2.1 Previsión BAU'!N248*(100%-'1.6 Proyección Ef. Energética'!M36)</f>
        <v>57952.411994543647</v>
      </c>
      <c r="O39" s="79">
        <f>+'2.1 Previsión BAU'!O248*(100%-'1.6 Proyección Ef. Energética'!N36)</f>
        <v>58995.742041716083</v>
      </c>
      <c r="P39" s="79">
        <f>+'2.1 Previsión BAU'!P248*(100%-'1.6 Proyección Ef. Energética'!O36)</f>
        <v>60022.211755031189</v>
      </c>
      <c r="Q39" s="79">
        <f>+'2.1 Previsión BAU'!Q248*(100%-'1.6 Proyección Ef. Energética'!P36)</f>
        <v>60890.282840531567</v>
      </c>
      <c r="R39" s="79">
        <f>+'2.1 Previsión BAU'!R248*(100%-'1.6 Proyección Ef. Energética'!Q36)</f>
        <v>61925.668589474502</v>
      </c>
      <c r="S39" s="79">
        <f>+'2.1 Previsión BAU'!S248*(100%-'1.6 Proyección Ef. Energética'!R36)</f>
        <v>62799.512526443716</v>
      </c>
      <c r="T39" s="79">
        <f>+'2.1 Previsión BAU'!T248*(100%-'1.6 Proyección Ef. Energética'!S36)</f>
        <v>63845.424982633704</v>
      </c>
      <c r="U39" s="79">
        <f>+'2.1 Previsión BAU'!U248*(100%-'1.6 Proyección Ef. Energética'!T36)</f>
        <v>64651.956274508972</v>
      </c>
      <c r="V39" s="79">
        <f>+'2.1 Previsión BAU'!V248*(100%-'1.6 Proyección Ef. Energética'!U36)</f>
        <v>65465.935411236169</v>
      </c>
      <c r="W39" s="79">
        <f>+'2.1 Previsión BAU'!W248*(100%-'1.6 Proyección Ef. Energética'!V36)</f>
        <v>65947.143693647158</v>
      </c>
      <c r="X39" s="79">
        <f>+'2.1 Previsión BAU'!X248*(100%-'1.6 Proyección Ef. Energética'!W36)</f>
        <v>66772.286038403676</v>
      </c>
      <c r="Y39" s="65"/>
      <c r="Z39" s="65"/>
      <c r="AA39" s="65"/>
      <c r="AB39" s="65"/>
      <c r="AC39" s="65"/>
      <c r="AD39" s="65"/>
      <c r="AE39" s="65"/>
      <c r="AF39" s="65"/>
      <c r="AG39" s="65"/>
      <c r="AH39" s="65"/>
    </row>
    <row r="40" spans="2:34" x14ac:dyDescent="0.2">
      <c r="C40" s="3" t="s">
        <v>50</v>
      </c>
      <c r="D40" s="78">
        <f>+'2.1 Previsión BAU'!D249*(100%-'1.6 Proyección Ef. Energética'!C37)</f>
        <v>0</v>
      </c>
      <c r="E40" s="79">
        <f>+'2.1 Previsión BAU'!E249*(100%-'1.6 Proyección Ef. Energética'!D37)</f>
        <v>0</v>
      </c>
      <c r="F40" s="79">
        <f>+'2.1 Previsión BAU'!F249*(100%-'1.6 Proyección Ef. Energética'!E37)</f>
        <v>0</v>
      </c>
      <c r="G40" s="79">
        <f>+'2.1 Previsión BAU'!G249*(100%-'1.6 Proyección Ef. Energética'!F37)</f>
        <v>0</v>
      </c>
      <c r="H40" s="79">
        <f>+'2.1 Previsión BAU'!H249*(100%-'1.6 Proyección Ef. Energética'!G37)</f>
        <v>0</v>
      </c>
      <c r="I40" s="79">
        <f>+'2.1 Previsión BAU'!I249*(100%-'1.6 Proyección Ef. Energética'!H37)</f>
        <v>0</v>
      </c>
      <c r="J40" s="79">
        <f>+'2.1 Previsión BAU'!J249*(100%-'1.6 Proyección Ef. Energética'!I37)</f>
        <v>0</v>
      </c>
      <c r="K40" s="79">
        <f>+'2.1 Previsión BAU'!K249*(100%-'1.6 Proyección Ef. Energética'!J37)</f>
        <v>0</v>
      </c>
      <c r="L40" s="79">
        <f>+'2.1 Previsión BAU'!L249*(100%-'1.6 Proyección Ef. Energética'!K37)</f>
        <v>0</v>
      </c>
      <c r="M40" s="79">
        <f>+'2.1 Previsión BAU'!M249*(100%-'1.6 Proyección Ef. Energética'!L37)</f>
        <v>0</v>
      </c>
      <c r="N40" s="79">
        <f>+'2.1 Previsión BAU'!N249*(100%-'1.6 Proyección Ef. Energética'!M37)</f>
        <v>0</v>
      </c>
      <c r="O40" s="79">
        <f>+'2.1 Previsión BAU'!O249*(100%-'1.6 Proyección Ef. Energética'!N37)</f>
        <v>0</v>
      </c>
      <c r="P40" s="79">
        <f>+'2.1 Previsión BAU'!P249*(100%-'1.6 Proyección Ef. Energética'!O37)</f>
        <v>0</v>
      </c>
      <c r="Q40" s="79">
        <f>+'2.1 Previsión BAU'!Q249*(100%-'1.6 Proyección Ef. Energética'!P37)</f>
        <v>0</v>
      </c>
      <c r="R40" s="79">
        <f>+'2.1 Previsión BAU'!R249*(100%-'1.6 Proyección Ef. Energética'!Q37)</f>
        <v>0</v>
      </c>
      <c r="S40" s="79">
        <f>+'2.1 Previsión BAU'!S249*(100%-'1.6 Proyección Ef. Energética'!R37)</f>
        <v>0</v>
      </c>
      <c r="T40" s="79">
        <f>+'2.1 Previsión BAU'!T249*(100%-'1.6 Proyección Ef. Energética'!S37)</f>
        <v>0</v>
      </c>
      <c r="U40" s="79">
        <f>+'2.1 Previsión BAU'!U249*(100%-'1.6 Proyección Ef. Energética'!T37)</f>
        <v>0</v>
      </c>
      <c r="V40" s="79">
        <f>+'2.1 Previsión BAU'!V249*(100%-'1.6 Proyección Ef. Energética'!U37)</f>
        <v>0</v>
      </c>
      <c r="W40" s="79">
        <f>+'2.1 Previsión BAU'!W249*(100%-'1.6 Proyección Ef. Energética'!V37)</f>
        <v>0</v>
      </c>
      <c r="X40" s="79">
        <f>+'2.1 Previsión BAU'!X249*(100%-'1.6 Proyección Ef. Energética'!W37)</f>
        <v>0</v>
      </c>
      <c r="Y40" s="65"/>
      <c r="Z40" s="65"/>
      <c r="AA40" s="65"/>
      <c r="AB40" s="65"/>
      <c r="AC40" s="65"/>
      <c r="AD40" s="65"/>
      <c r="AE40" s="65"/>
      <c r="AF40" s="65"/>
      <c r="AG40" s="65"/>
      <c r="AH40" s="65"/>
    </row>
    <row r="41" spans="2:34" x14ac:dyDescent="0.2">
      <c r="C41" s="13" t="s">
        <v>51</v>
      </c>
      <c r="D41" s="78">
        <f>+'2.1 Previsión BAU'!D250*(100%-'1.6 Proyección Ef. Energética'!C38)</f>
        <v>0</v>
      </c>
      <c r="E41" s="79">
        <f>+'2.1 Previsión BAU'!E250*(100%-'1.6 Proyección Ef. Energética'!D38)</f>
        <v>0</v>
      </c>
      <c r="F41" s="79">
        <f>+'2.1 Previsión BAU'!F250*(100%-'1.6 Proyección Ef. Energética'!E38)</f>
        <v>0</v>
      </c>
      <c r="G41" s="79">
        <f>+'2.1 Previsión BAU'!G250*(100%-'1.6 Proyección Ef. Energética'!F38)</f>
        <v>0</v>
      </c>
      <c r="H41" s="79">
        <f>+'2.1 Previsión BAU'!H250*(100%-'1.6 Proyección Ef. Energética'!G38)</f>
        <v>0</v>
      </c>
      <c r="I41" s="79">
        <f>+'2.1 Previsión BAU'!I250*(100%-'1.6 Proyección Ef. Energética'!H38)</f>
        <v>0</v>
      </c>
      <c r="J41" s="79">
        <f>+'2.1 Previsión BAU'!J250*(100%-'1.6 Proyección Ef. Energética'!I38)</f>
        <v>0</v>
      </c>
      <c r="K41" s="79">
        <f>+'2.1 Previsión BAU'!K250*(100%-'1.6 Proyección Ef. Energética'!J38)</f>
        <v>0</v>
      </c>
      <c r="L41" s="79">
        <f>+'2.1 Previsión BAU'!L250*(100%-'1.6 Proyección Ef. Energética'!K38)</f>
        <v>0</v>
      </c>
      <c r="M41" s="79">
        <f>+'2.1 Previsión BAU'!M250*(100%-'1.6 Proyección Ef. Energética'!L38)</f>
        <v>0</v>
      </c>
      <c r="N41" s="79">
        <f>+'2.1 Previsión BAU'!N250*(100%-'1.6 Proyección Ef. Energética'!M38)</f>
        <v>0</v>
      </c>
      <c r="O41" s="79">
        <f>+'2.1 Previsión BAU'!O250*(100%-'1.6 Proyección Ef. Energética'!N38)</f>
        <v>0</v>
      </c>
      <c r="P41" s="79">
        <f>+'2.1 Previsión BAU'!P250*(100%-'1.6 Proyección Ef. Energética'!O38)</f>
        <v>0</v>
      </c>
      <c r="Q41" s="79">
        <f>+'2.1 Previsión BAU'!Q250*(100%-'1.6 Proyección Ef. Energética'!P38)</f>
        <v>0</v>
      </c>
      <c r="R41" s="79">
        <f>+'2.1 Previsión BAU'!R250*(100%-'1.6 Proyección Ef. Energética'!Q38)</f>
        <v>0</v>
      </c>
      <c r="S41" s="79">
        <f>+'2.1 Previsión BAU'!S250*(100%-'1.6 Proyección Ef. Energética'!R38)</f>
        <v>0</v>
      </c>
      <c r="T41" s="79">
        <f>+'2.1 Previsión BAU'!T250*(100%-'1.6 Proyección Ef. Energética'!S38)</f>
        <v>0</v>
      </c>
      <c r="U41" s="79">
        <f>+'2.1 Previsión BAU'!U250*(100%-'1.6 Proyección Ef. Energética'!T38)</f>
        <v>0</v>
      </c>
      <c r="V41" s="79">
        <f>+'2.1 Previsión BAU'!V250*(100%-'1.6 Proyección Ef. Energética'!U38)</f>
        <v>0</v>
      </c>
      <c r="W41" s="79">
        <f>+'2.1 Previsión BAU'!W250*(100%-'1.6 Proyección Ef. Energética'!V38)</f>
        <v>0</v>
      </c>
      <c r="X41" s="79">
        <f>+'2.1 Previsión BAU'!X250*(100%-'1.6 Proyección Ef. Energética'!W38)</f>
        <v>0</v>
      </c>
      <c r="Y41" s="65"/>
      <c r="Z41" s="65"/>
      <c r="AA41" s="65"/>
      <c r="AB41" s="65"/>
      <c r="AC41" s="65"/>
      <c r="AD41" s="65"/>
      <c r="AE41" s="65"/>
      <c r="AF41" s="65"/>
      <c r="AG41" s="65"/>
      <c r="AH41" s="65"/>
    </row>
    <row r="42" spans="2:34" x14ac:dyDescent="0.2">
      <c r="C42" s="13" t="s">
        <v>52</v>
      </c>
      <c r="D42" s="78">
        <f>+'2.1 Previsión BAU'!D251*(100%-'1.6 Proyección Ef. Energética'!C39)</f>
        <v>450687.75121240359</v>
      </c>
      <c r="E42" s="79">
        <f>+'2.1 Previsión BAU'!E251*(100%-'1.6 Proyección Ef. Energética'!D39)</f>
        <v>450600.76213669789</v>
      </c>
      <c r="F42" s="79">
        <f>+'2.1 Previsión BAU'!F251*(100%-'1.6 Proyección Ef. Energética'!E39)</f>
        <v>451393.01083604991</v>
      </c>
      <c r="G42" s="79">
        <f>+'2.1 Previsión BAU'!G251*(100%-'1.6 Proyección Ef. Energética'!F39)</f>
        <v>453052.24410557339</v>
      </c>
      <c r="H42" s="79">
        <f>+'2.1 Previsión BAU'!H251*(100%-'1.6 Proyección Ef. Energética'!G39)</f>
        <v>453949.83657821763</v>
      </c>
      <c r="I42" s="79">
        <f>+'2.1 Previsión BAU'!I251*(100%-'1.6 Proyección Ef. Energética'!H39)</f>
        <v>455529.96489794774</v>
      </c>
      <c r="J42" s="79">
        <f>+'2.1 Previsión BAU'!J251*(100%-'1.6 Proyección Ef. Energética'!I39)</f>
        <v>452671.77109999367</v>
      </c>
      <c r="K42" s="79">
        <f>+'2.1 Previsión BAU'!K251*(100%-'1.6 Proyección Ef. Energética'!J39)</f>
        <v>457138.31564825459</v>
      </c>
      <c r="L42" s="79">
        <f>+'2.1 Previsión BAU'!L251*(100%-'1.6 Proyección Ef. Energética'!K39)</f>
        <v>462744.13373847585</v>
      </c>
      <c r="M42" s="79">
        <f>+'2.1 Previsión BAU'!M251*(100%-'1.6 Proyección Ef. Energética'!L39)</f>
        <v>468205.25368210999</v>
      </c>
      <c r="N42" s="79">
        <f>+'2.1 Previsión BAU'!N251*(100%-'1.6 Proyección Ef. Energética'!M39)</f>
        <v>473706.27852944605</v>
      </c>
      <c r="O42" s="79">
        <f>+'2.1 Previsión BAU'!O251*(100%-'1.6 Proyección Ef. Energética'!N39)</f>
        <v>479472.11134969036</v>
      </c>
      <c r="P42" s="79">
        <f>+'2.1 Previsión BAU'!P251*(100%-'1.6 Proyección Ef. Energética'!O39)</f>
        <v>484918.0101343182</v>
      </c>
      <c r="Q42" s="79">
        <f>+'2.1 Previsión BAU'!Q251*(100%-'1.6 Proyección Ef. Energética'!P39)</f>
        <v>490638.72935134597</v>
      </c>
      <c r="R42" s="79">
        <f>+'2.1 Previsión BAU'!R251*(100%-'1.6 Proyección Ef. Energética'!Q39)</f>
        <v>495169.88103481196</v>
      </c>
      <c r="S42" s="79">
        <f>+'2.1 Previsión BAU'!S251*(100%-'1.6 Proyección Ef. Energética'!R39)</f>
        <v>500984.64822820638</v>
      </c>
      <c r="T42" s="79">
        <f>+'2.1 Previsión BAU'!T251*(100%-'1.6 Proyección Ef. Energética'!S39)</f>
        <v>506583.33223556232</v>
      </c>
      <c r="U42" s="79">
        <f>+'2.1 Previsión BAU'!U251*(100%-'1.6 Proyección Ef. Energética'!T39)</f>
        <v>511824.02331917582</v>
      </c>
      <c r="V42" s="79">
        <f>+'2.1 Previsión BAU'!V251*(100%-'1.6 Proyección Ef. Energética'!U39)</f>
        <v>516834.51668901672</v>
      </c>
      <c r="W42" s="79">
        <f>+'2.1 Previsión BAU'!W251*(100%-'1.6 Proyección Ef. Energética'!V39)</f>
        <v>522164.44743111962</v>
      </c>
      <c r="X42" s="79">
        <f>+'2.1 Previsión BAU'!X251*(100%-'1.6 Proyección Ef. Energética'!W39)</f>
        <v>527250.43068815127</v>
      </c>
      <c r="Y42" s="65"/>
      <c r="Z42" s="65"/>
      <c r="AA42" s="65"/>
      <c r="AB42" s="65"/>
      <c r="AC42" s="65"/>
      <c r="AD42" s="65"/>
      <c r="AE42" s="65"/>
      <c r="AF42" s="65"/>
      <c r="AG42" s="65"/>
      <c r="AH42" s="65"/>
    </row>
    <row r="43" spans="2:34" x14ac:dyDescent="0.2">
      <c r="C43" s="13" t="s">
        <v>54</v>
      </c>
      <c r="D43" s="78">
        <f>+'2.1 Previsión BAU'!D252*(100%-'1.6 Proyección Ef. Energética'!C40)</f>
        <v>0</v>
      </c>
      <c r="E43" s="79">
        <f>+'2.1 Previsión BAU'!E252*(100%-'1.6 Proyección Ef. Energética'!D40)</f>
        <v>0</v>
      </c>
      <c r="F43" s="79">
        <f>+'2.1 Previsión BAU'!F252*(100%-'1.6 Proyección Ef. Energética'!E40)</f>
        <v>0</v>
      </c>
      <c r="G43" s="79">
        <f>+'2.1 Previsión BAU'!G252*(100%-'1.6 Proyección Ef. Energética'!F40)</f>
        <v>0</v>
      </c>
      <c r="H43" s="79">
        <f>+'2.1 Previsión BAU'!H252*(100%-'1.6 Proyección Ef. Energética'!G40)</f>
        <v>0</v>
      </c>
      <c r="I43" s="79">
        <f>+'2.1 Previsión BAU'!I252*(100%-'1.6 Proyección Ef. Energética'!H40)</f>
        <v>0</v>
      </c>
      <c r="J43" s="79">
        <f>+'2.1 Previsión BAU'!J252*(100%-'1.6 Proyección Ef. Energética'!I40)</f>
        <v>0</v>
      </c>
      <c r="K43" s="79">
        <f>+'2.1 Previsión BAU'!K252*(100%-'1.6 Proyección Ef. Energética'!J40)</f>
        <v>0</v>
      </c>
      <c r="L43" s="79">
        <f>+'2.1 Previsión BAU'!L252*(100%-'1.6 Proyección Ef. Energética'!K40)</f>
        <v>0</v>
      </c>
      <c r="M43" s="79">
        <f>+'2.1 Previsión BAU'!M252*(100%-'1.6 Proyección Ef. Energética'!L40)</f>
        <v>0</v>
      </c>
      <c r="N43" s="79">
        <f>+'2.1 Previsión BAU'!N252*(100%-'1.6 Proyección Ef. Energética'!M40)</f>
        <v>0</v>
      </c>
      <c r="O43" s="79">
        <f>+'2.1 Previsión BAU'!O252*(100%-'1.6 Proyección Ef. Energética'!N40)</f>
        <v>0</v>
      </c>
      <c r="P43" s="79">
        <f>+'2.1 Previsión BAU'!P252*(100%-'1.6 Proyección Ef. Energética'!O40)</f>
        <v>0</v>
      </c>
      <c r="Q43" s="79">
        <f>+'2.1 Previsión BAU'!Q252*(100%-'1.6 Proyección Ef. Energética'!P40)</f>
        <v>0</v>
      </c>
      <c r="R43" s="79">
        <f>+'2.1 Previsión BAU'!R252*(100%-'1.6 Proyección Ef. Energética'!Q40)</f>
        <v>0</v>
      </c>
      <c r="S43" s="79">
        <f>+'2.1 Previsión BAU'!S252*(100%-'1.6 Proyección Ef. Energética'!R40)</f>
        <v>0</v>
      </c>
      <c r="T43" s="79">
        <f>+'2.1 Previsión BAU'!T252*(100%-'1.6 Proyección Ef. Energética'!S40)</f>
        <v>0</v>
      </c>
      <c r="U43" s="79">
        <f>+'2.1 Previsión BAU'!U252*(100%-'1.6 Proyección Ef. Energética'!T40)</f>
        <v>0</v>
      </c>
      <c r="V43" s="79">
        <f>+'2.1 Previsión BAU'!V252*(100%-'1.6 Proyección Ef. Energética'!U40)</f>
        <v>0</v>
      </c>
      <c r="W43" s="79">
        <f>+'2.1 Previsión BAU'!W252*(100%-'1.6 Proyección Ef. Energética'!V40)</f>
        <v>0</v>
      </c>
      <c r="X43" s="79">
        <f>+'2.1 Previsión BAU'!X252*(100%-'1.6 Proyección Ef. Energética'!W40)</f>
        <v>0</v>
      </c>
      <c r="Y43" s="65"/>
      <c r="Z43" s="65"/>
      <c r="AA43" s="65"/>
      <c r="AB43" s="65"/>
      <c r="AC43" s="65"/>
      <c r="AD43" s="65"/>
      <c r="AE43" s="65"/>
      <c r="AF43" s="65"/>
      <c r="AG43" s="65"/>
      <c r="AH43" s="65"/>
    </row>
    <row r="44" spans="2:34" x14ac:dyDescent="0.2">
      <c r="C44" s="13" t="s">
        <v>55</v>
      </c>
      <c r="D44" s="78">
        <f>+'2.1 Previsión BAU'!D253*(100%-'1.6 Proyección Ef. Energética'!C41)</f>
        <v>7641.9344941705349</v>
      </c>
      <c r="E44" s="79">
        <f>+'2.1 Previsión BAU'!E253*(100%-'1.6 Proyección Ef. Energética'!D41)</f>
        <v>7629.8863463079206</v>
      </c>
      <c r="F44" s="79">
        <f>+'2.1 Previsión BAU'!F253*(100%-'1.6 Proyección Ef. Energética'!E41)</f>
        <v>7633.2619407606262</v>
      </c>
      <c r="G44" s="79">
        <f>+'2.1 Previsión BAU'!G253*(100%-'1.6 Proyección Ef. Energética'!F41)</f>
        <v>7658.3679789049593</v>
      </c>
      <c r="H44" s="79">
        <f>+'2.1 Previsión BAU'!H253*(100%-'1.6 Proyección Ef. Energética'!G41)</f>
        <v>7670.5901059887601</v>
      </c>
      <c r="I44" s="79">
        <f>+'2.1 Previsión BAU'!I253*(100%-'1.6 Proyección Ef. Energética'!H41)</f>
        <v>7694.3341423953289</v>
      </c>
      <c r="J44" s="79">
        <f>+'2.1 Previsión BAU'!J253*(100%-'1.6 Proyección Ef. Energética'!I41)</f>
        <v>7643.1252557728703</v>
      </c>
      <c r="K44" s="79">
        <f>+'2.1 Previsión BAU'!K253*(100%-'1.6 Proyección Ef. Energética'!J41)</f>
        <v>7715.5870649924627</v>
      </c>
      <c r="L44" s="79">
        <f>+'2.1 Previsión BAU'!L253*(100%-'1.6 Proyección Ef. Energética'!K41)</f>
        <v>7807.2199745041198</v>
      </c>
      <c r="M44" s="79">
        <f>+'2.1 Previsión BAU'!M253*(100%-'1.6 Proyección Ef. Energética'!L41)</f>
        <v>7896.3484745780615</v>
      </c>
      <c r="N44" s="79">
        <f>+'2.1 Previsión BAU'!N253*(100%-'1.6 Proyección Ef. Energética'!M41)</f>
        <v>7986.0884396218889</v>
      </c>
      <c r="O44" s="79">
        <f>+'2.1 Previsión BAU'!O253*(100%-'1.6 Proyección Ef. Energética'!N41)</f>
        <v>8080.2301774546459</v>
      </c>
      <c r="P44" s="79">
        <f>+'2.1 Previsión BAU'!P253*(100%-'1.6 Proyección Ef. Energética'!O41)</f>
        <v>8168.9190298199874</v>
      </c>
      <c r="Q44" s="79">
        <f>+'2.1 Previsión BAU'!Q253*(100%-'1.6 Proyección Ef. Energética'!P41)</f>
        <v>8262.177523648912</v>
      </c>
      <c r="R44" s="79">
        <f>+'2.1 Previsión BAU'!R253*(100%-'1.6 Proyección Ef. Energética'!Q41)</f>
        <v>8335.3509279210793</v>
      </c>
      <c r="S44" s="79">
        <f>+'2.1 Previsión BAU'!S253*(100%-'1.6 Proyección Ef. Energética'!R41)</f>
        <v>8430.0790384219599</v>
      </c>
      <c r="T44" s="79">
        <f>+'2.1 Previsión BAU'!T253*(100%-'1.6 Proyección Ef. Energética'!S41)</f>
        <v>8521.1125845590122</v>
      </c>
      <c r="U44" s="79">
        <f>+'2.1 Previsión BAU'!U253*(100%-'1.6 Proyección Ef. Energética'!T41)</f>
        <v>8606.0706043608334</v>
      </c>
      <c r="V44" s="79">
        <f>+'2.1 Previsión BAU'!V253*(100%-'1.6 Proyección Ef. Energética'!U41)</f>
        <v>8687.1085793398124</v>
      </c>
      <c r="W44" s="79">
        <f>+'2.1 Previsión BAU'!W253*(100%-'1.6 Proyección Ef. Energética'!V41)</f>
        <v>8773.467902148097</v>
      </c>
      <c r="X44" s="79">
        <f>+'2.1 Previsión BAU'!X253*(100%-'1.6 Proyección Ef. Energética'!W41)</f>
        <v>8855.6770228638034</v>
      </c>
      <c r="Y44" s="65"/>
      <c r="Z44" s="65"/>
      <c r="AA44" s="65"/>
      <c r="AB44" s="65"/>
      <c r="AC44" s="65"/>
      <c r="AD44" s="65"/>
      <c r="AE44" s="65"/>
      <c r="AF44" s="65"/>
      <c r="AG44" s="65"/>
      <c r="AH44" s="65"/>
    </row>
    <row r="45" spans="2:34" x14ac:dyDescent="0.2">
      <c r="C45" s="13" t="s">
        <v>57</v>
      </c>
      <c r="D45" s="78">
        <f>+'2.1 Previsión BAU'!D254*(100%-'1.6 Proyección Ef. Energética'!C42)</f>
        <v>578109.55619414605</v>
      </c>
      <c r="E45" s="79">
        <f>+'2.1 Previsión BAU'!E254*(100%-'1.6 Proyección Ef. Energética'!D42)</f>
        <v>603357.29979863937</v>
      </c>
      <c r="F45" s="79">
        <f>+'2.1 Previsión BAU'!F254*(100%-'1.6 Proyección Ef. Energética'!E42)</f>
        <v>628004.84535621572</v>
      </c>
      <c r="G45" s="79">
        <f>+'2.1 Previsión BAU'!G254*(100%-'1.6 Proyección Ef. Energética'!F42)</f>
        <v>654430.09359361266</v>
      </c>
      <c r="H45" s="79">
        <f>+'2.1 Previsión BAU'!H254*(100%-'1.6 Proyección Ef. Energética'!G42)</f>
        <v>679407.1828837127</v>
      </c>
      <c r="I45" s="79">
        <f>+'2.1 Previsión BAU'!I254*(100%-'1.6 Proyección Ef. Energética'!H42)</f>
        <v>704757.93915158988</v>
      </c>
      <c r="J45" s="79">
        <f>+'2.1 Previsión BAU'!J254*(100%-'1.6 Proyección Ef. Energética'!I42)</f>
        <v>717117.65418852319</v>
      </c>
      <c r="K45" s="79">
        <f>+'2.1 Previsión BAU'!K254*(100%-'1.6 Proyección Ef. Energética'!J42)</f>
        <v>748279.53117230453</v>
      </c>
      <c r="L45" s="79">
        <f>+'2.1 Previsión BAU'!L254*(100%-'1.6 Proyección Ef. Energética'!K42)</f>
        <v>780807.71469320578</v>
      </c>
      <c r="M45" s="79">
        <f>+'2.1 Previsión BAU'!M254*(100%-'1.6 Proyección Ef. Energética'!L42)</f>
        <v>813266.71139954624</v>
      </c>
      <c r="N45" s="79">
        <f>+'2.1 Previsión BAU'!N254*(100%-'1.6 Proyección Ef. Energética'!M42)</f>
        <v>845719.43863191793</v>
      </c>
      <c r="O45" s="79">
        <f>+'2.1 Previsión BAU'!O254*(100%-'1.6 Proyección Ef. Energética'!N42)</f>
        <v>879599.09719944873</v>
      </c>
      <c r="P45" s="79">
        <f>+'2.1 Previsión BAU'!P254*(100%-'1.6 Proyección Ef. Energética'!O42)</f>
        <v>911820.42834831646</v>
      </c>
      <c r="Q45" s="79">
        <f>+'2.1 Previsión BAU'!Q254*(100%-'1.6 Proyección Ef. Energética'!P42)</f>
        <v>944916.88065916125</v>
      </c>
      <c r="R45" s="79">
        <f>+'2.1 Previsión BAU'!R254*(100%-'1.6 Proyección Ef. Energética'!Q42)</f>
        <v>977580.88498404564</v>
      </c>
      <c r="S45" s="79">
        <f>+'2.1 Previsión BAU'!S254*(100%-'1.6 Proyección Ef. Energética'!R42)</f>
        <v>1011524.2314185275</v>
      </c>
      <c r="T45" s="79">
        <f>+'2.1 Previsión BAU'!T254*(100%-'1.6 Proyección Ef. Energética'!S42)</f>
        <v>1044861.9338801642</v>
      </c>
      <c r="U45" s="79">
        <f>+'2.1 Previsión BAU'!U254*(100%-'1.6 Proyección Ef. Energética'!T42)</f>
        <v>1073425.1360680335</v>
      </c>
      <c r="V45" s="79">
        <f>+'2.1 Previsión BAU'!V254*(100%-'1.6 Proyección Ef. Energética'!U42)</f>
        <v>1101280.6807665497</v>
      </c>
      <c r="W45" s="79">
        <f>+'2.1 Previsión BAU'!W254*(100%-'1.6 Proyección Ef. Energética'!V42)</f>
        <v>1131167.1345160599</v>
      </c>
      <c r="X45" s="79">
        <f>+'2.1 Previsión BAU'!X254*(100%-'1.6 Proyección Ef. Energética'!W42)</f>
        <v>1161139.0210716564</v>
      </c>
      <c r="Y45" s="65"/>
      <c r="Z45" s="65"/>
      <c r="AA45" s="65"/>
      <c r="AB45" s="65"/>
      <c r="AC45" s="65"/>
      <c r="AD45" s="65"/>
      <c r="AE45" s="65"/>
      <c r="AF45" s="65"/>
      <c r="AG45" s="65"/>
      <c r="AH45" s="65"/>
    </row>
    <row r="46" spans="2:34" x14ac:dyDescent="0.2">
      <c r="C46" s="13" t="s">
        <v>58</v>
      </c>
      <c r="D46" s="78">
        <f>+'2.1 Previsión BAU'!D255*(100%-'1.6 Proyección Ef. Energética'!C43)</f>
        <v>0</v>
      </c>
      <c r="E46" s="79">
        <f>+'2.1 Previsión BAU'!E255*(100%-'1.6 Proyección Ef. Energética'!D43)</f>
        <v>0</v>
      </c>
      <c r="F46" s="79">
        <f>+'2.1 Previsión BAU'!F255*(100%-'1.6 Proyección Ef. Energética'!E43)</f>
        <v>0</v>
      </c>
      <c r="G46" s="79">
        <f>+'2.1 Previsión BAU'!G255*(100%-'1.6 Proyección Ef. Energética'!F43)</f>
        <v>0</v>
      </c>
      <c r="H46" s="79">
        <f>+'2.1 Previsión BAU'!H255*(100%-'1.6 Proyección Ef. Energética'!G43)</f>
        <v>0</v>
      </c>
      <c r="I46" s="79">
        <f>+'2.1 Previsión BAU'!I255*(100%-'1.6 Proyección Ef. Energética'!H43)</f>
        <v>0</v>
      </c>
      <c r="J46" s="79">
        <f>+'2.1 Previsión BAU'!J255*(100%-'1.6 Proyección Ef. Energética'!I43)</f>
        <v>0</v>
      </c>
      <c r="K46" s="79">
        <f>+'2.1 Previsión BAU'!K255*(100%-'1.6 Proyección Ef. Energética'!J43)</f>
        <v>0</v>
      </c>
      <c r="L46" s="79">
        <f>+'2.1 Previsión BAU'!L255*(100%-'1.6 Proyección Ef. Energética'!K43)</f>
        <v>0</v>
      </c>
      <c r="M46" s="79">
        <f>+'2.1 Previsión BAU'!M255*(100%-'1.6 Proyección Ef. Energética'!L43)</f>
        <v>0</v>
      </c>
      <c r="N46" s="79">
        <f>+'2.1 Previsión BAU'!N255*(100%-'1.6 Proyección Ef. Energética'!M43)</f>
        <v>0</v>
      </c>
      <c r="O46" s="79">
        <f>+'2.1 Previsión BAU'!O255*(100%-'1.6 Proyección Ef. Energética'!N43)</f>
        <v>0</v>
      </c>
      <c r="P46" s="79">
        <f>+'2.1 Previsión BAU'!P255*(100%-'1.6 Proyección Ef. Energética'!O43)</f>
        <v>0</v>
      </c>
      <c r="Q46" s="79">
        <f>+'2.1 Previsión BAU'!Q255*(100%-'1.6 Proyección Ef. Energética'!P43)</f>
        <v>0</v>
      </c>
      <c r="R46" s="79">
        <f>+'2.1 Previsión BAU'!R255*(100%-'1.6 Proyección Ef. Energética'!Q43)</f>
        <v>0</v>
      </c>
      <c r="S46" s="79">
        <f>+'2.1 Previsión BAU'!S255*(100%-'1.6 Proyección Ef. Energética'!R43)</f>
        <v>0</v>
      </c>
      <c r="T46" s="79">
        <f>+'2.1 Previsión BAU'!T255*(100%-'1.6 Proyección Ef. Energética'!S43)</f>
        <v>0</v>
      </c>
      <c r="U46" s="79">
        <f>+'2.1 Previsión BAU'!U255*(100%-'1.6 Proyección Ef. Energética'!T43)</f>
        <v>0</v>
      </c>
      <c r="V46" s="79">
        <f>+'2.1 Previsión BAU'!V255*(100%-'1.6 Proyección Ef. Energética'!U43)</f>
        <v>0</v>
      </c>
      <c r="W46" s="79">
        <f>+'2.1 Previsión BAU'!W255*(100%-'1.6 Proyección Ef. Energética'!V43)</f>
        <v>0</v>
      </c>
      <c r="X46" s="79">
        <f>+'2.1 Previsión BAU'!X255*(100%-'1.6 Proyección Ef. Energética'!W43)</f>
        <v>0</v>
      </c>
      <c r="Y46" s="65"/>
      <c r="Z46" s="65"/>
      <c r="AA46" s="65"/>
      <c r="AB46" s="65"/>
      <c r="AC46" s="65"/>
      <c r="AD46" s="65"/>
      <c r="AE46" s="65"/>
      <c r="AF46" s="65"/>
      <c r="AG46" s="65"/>
      <c r="AH46" s="65"/>
    </row>
    <row r="47" spans="2:34" x14ac:dyDescent="0.2">
      <c r="C47" s="13" t="s">
        <v>59</v>
      </c>
      <c r="D47" s="78">
        <f>+'2.1 Previsión BAU'!D256*(100%-'1.6 Proyección Ef. Energética'!C44)</f>
        <v>303.67092959436457</v>
      </c>
      <c r="E47" s="79">
        <f>+'2.1 Previsión BAU'!E256*(100%-'1.6 Proyección Ef. Energética'!D44)</f>
        <v>321.0534898224189</v>
      </c>
      <c r="F47" s="79">
        <f>+'2.1 Previsión BAU'!F256*(100%-'1.6 Proyección Ef. Energética'!E44)</f>
        <v>338.20947115965549</v>
      </c>
      <c r="G47" s="79">
        <f>+'2.1 Previsión BAU'!G256*(100%-'1.6 Proyección Ef. Energética'!F44)</f>
        <v>355.21184116673857</v>
      </c>
      <c r="H47" s="79">
        <f>+'2.1 Previsión BAU'!H256*(100%-'1.6 Proyección Ef. Energética'!G44)</f>
        <v>372.12772861014599</v>
      </c>
      <c r="I47" s="79">
        <f>+'2.1 Previsión BAU'!I256*(100%-'1.6 Proyección Ef. Energética'!H44)</f>
        <v>388.64296403033097</v>
      </c>
      <c r="J47" s="79">
        <f>+'2.1 Previsión BAU'!J256*(100%-'1.6 Proyección Ef. Energética'!I44)</f>
        <v>392.37575955200623</v>
      </c>
      <c r="K47" s="79">
        <f>+'2.1 Previsión BAU'!K256*(100%-'1.6 Proyección Ef. Energética'!J44)</f>
        <v>412.77101316865929</v>
      </c>
      <c r="L47" s="79">
        <f>+'2.1 Previsión BAU'!L256*(100%-'1.6 Proyección Ef. Energética'!K44)</f>
        <v>433.36470468946061</v>
      </c>
      <c r="M47" s="79">
        <f>+'2.1 Previsión BAU'!M256*(100%-'1.6 Proyección Ef. Energética'!L44)</f>
        <v>454.1895043391948</v>
      </c>
      <c r="N47" s="79">
        <f>+'2.1 Previsión BAU'!N256*(100%-'1.6 Proyección Ef. Energética'!M44)</f>
        <v>475.14416858881265</v>
      </c>
      <c r="O47" s="79">
        <f>+'2.1 Previsión BAU'!O256*(100%-'1.6 Proyección Ef. Energética'!N44)</f>
        <v>496.53891305382894</v>
      </c>
      <c r="P47" s="79">
        <f>+'2.1 Previsión BAU'!P256*(100%-'1.6 Proyección Ef. Energética'!O44)</f>
        <v>517.63888766407683</v>
      </c>
      <c r="Q47" s="79">
        <f>+'2.1 Previsión BAU'!Q256*(100%-'1.6 Proyección Ef. Energética'!P44)</f>
        <v>538.77559368959498</v>
      </c>
      <c r="R47" s="79">
        <f>+'2.1 Previsión BAU'!R256*(100%-'1.6 Proyección Ef. Energética'!Q44)</f>
        <v>560.05012976801333</v>
      </c>
      <c r="S47" s="79">
        <f>+'2.1 Previsión BAU'!S256*(100%-'1.6 Proyección Ef. Energética'!R44)</f>
        <v>581.31645907201437</v>
      </c>
      <c r="T47" s="79">
        <f>+'2.1 Previsión BAU'!T256*(100%-'1.6 Proyección Ef. Energética'!S44)</f>
        <v>603.05444133960168</v>
      </c>
      <c r="U47" s="79">
        <f>+'2.1 Previsión BAU'!U256*(100%-'1.6 Proyección Ef. Energética'!T44)</f>
        <v>623.60152444261485</v>
      </c>
      <c r="V47" s="79">
        <f>+'2.1 Previsión BAU'!V256*(100%-'1.6 Proyección Ef. Energética'!U44)</f>
        <v>644.28806205192086</v>
      </c>
      <c r="W47" s="79">
        <f>+'2.1 Previsión BAU'!W256*(100%-'1.6 Proyección Ef. Energética'!V44)</f>
        <v>664.49734256097088</v>
      </c>
      <c r="X47" s="79">
        <f>+'2.1 Previsión BAU'!X256*(100%-'1.6 Proyección Ef. Energética'!W44)</f>
        <v>685.54314580484959</v>
      </c>
      <c r="Y47" s="65"/>
      <c r="Z47" s="65"/>
      <c r="AA47" s="65"/>
      <c r="AB47" s="65"/>
      <c r="AC47" s="65"/>
      <c r="AD47" s="65"/>
      <c r="AE47" s="65"/>
      <c r="AF47" s="65"/>
      <c r="AG47" s="65"/>
      <c r="AH47" s="65"/>
    </row>
    <row r="48" spans="2:34" x14ac:dyDescent="0.2">
      <c r="C48" s="13" t="s">
        <v>60</v>
      </c>
      <c r="D48" s="78">
        <f>+'2.1 Previsión BAU'!D257*(100%-'1.6 Proyección Ef. Energética'!C45)</f>
        <v>35566.931925942634</v>
      </c>
      <c r="E48" s="79">
        <f>+'2.1 Previsión BAU'!E257*(100%-'1.6 Proyección Ef. Energética'!D45)</f>
        <v>36867.801032262272</v>
      </c>
      <c r="F48" s="79">
        <f>+'2.1 Previsión BAU'!F257*(100%-'1.6 Proyección Ef. Energética'!E45)</f>
        <v>38239.217640897317</v>
      </c>
      <c r="G48" s="79">
        <f>+'2.1 Previsión BAU'!G257*(100%-'1.6 Proyección Ef. Energética'!F45)</f>
        <v>39582.346397534558</v>
      </c>
      <c r="H48" s="79">
        <f>+'2.1 Previsión BAU'!H257*(100%-'1.6 Proyección Ef. Energética'!G45)</f>
        <v>40933.400641120432</v>
      </c>
      <c r="I48" s="79">
        <f>+'2.1 Previsión BAU'!I257*(100%-'1.6 Proyección Ef. Energética'!H45)</f>
        <v>42240.112992520182</v>
      </c>
      <c r="J48" s="79">
        <f>+'2.1 Previsión BAU'!J257*(100%-'1.6 Proyección Ef. Energética'!I45)</f>
        <v>42373.231890688403</v>
      </c>
      <c r="K48" s="79">
        <f>+'2.1 Previsión BAU'!K257*(100%-'1.6 Proyección Ef. Energética'!J45)</f>
        <v>44058.052056071407</v>
      </c>
      <c r="L48" s="79">
        <f>+'2.1 Previsión BAU'!L257*(100%-'1.6 Proyección Ef. Energética'!K45)</f>
        <v>45782.176066745102</v>
      </c>
      <c r="M48" s="79">
        <f>+'2.1 Previsión BAU'!M257*(100%-'1.6 Proyección Ef. Energética'!L45)</f>
        <v>47487.454836919926</v>
      </c>
      <c r="N48" s="79">
        <f>+'2.1 Previsión BAU'!N257*(100%-'1.6 Proyección Ef. Energética'!M45)</f>
        <v>49201.458666376129</v>
      </c>
      <c r="O48" s="79">
        <f>+'2.1 Previsión BAU'!O257*(100%-'1.6 Proyección Ef. Energética'!N45)</f>
        <v>50929.132729031822</v>
      </c>
      <c r="P48" s="79">
        <f>+'2.1 Previsión BAU'!P257*(100%-'1.6 Proyección Ef. Energética'!O45)</f>
        <v>52645.08082626023</v>
      </c>
      <c r="Q48" s="79">
        <f>+'2.1 Previsión BAU'!Q257*(100%-'1.6 Proyección Ef. Energética'!P45)</f>
        <v>54398.645572890688</v>
      </c>
      <c r="R48" s="79">
        <f>+'2.1 Previsión BAU'!R257*(100%-'1.6 Proyección Ef. Energética'!Q45)</f>
        <v>56123.158434176235</v>
      </c>
      <c r="S48" s="79">
        <f>+'2.1 Previsión BAU'!S257*(100%-'1.6 Proyección Ef. Energética'!R45)</f>
        <v>57885.757621254037</v>
      </c>
      <c r="T48" s="79">
        <f>+'2.1 Previsión BAU'!T257*(100%-'1.6 Proyección Ef. Energética'!S45)</f>
        <v>59631.058531944465</v>
      </c>
      <c r="U48" s="79">
        <f>+'2.1 Previsión BAU'!U257*(100%-'1.6 Proyección Ef. Energética'!T45)</f>
        <v>61316.98241425812</v>
      </c>
      <c r="V48" s="79">
        <f>+'2.1 Previsión BAU'!V257*(100%-'1.6 Proyección Ef. Energética'!U45)</f>
        <v>63048.346992456478</v>
      </c>
      <c r="W48" s="79">
        <f>+'2.1 Previsión BAU'!W257*(100%-'1.6 Proyección Ef. Energética'!V45)</f>
        <v>64723.170405127414</v>
      </c>
      <c r="X48" s="79">
        <f>+'2.1 Previsión BAU'!X257*(100%-'1.6 Proyección Ef. Energética'!W45)</f>
        <v>66468.431032551278</v>
      </c>
      <c r="Y48" s="65"/>
      <c r="Z48" s="65"/>
      <c r="AA48" s="65"/>
      <c r="AB48" s="65"/>
      <c r="AC48" s="65"/>
      <c r="AD48" s="65"/>
      <c r="AE48" s="65"/>
      <c r="AF48" s="65"/>
      <c r="AG48" s="65"/>
      <c r="AH48" s="65"/>
    </row>
    <row r="49" spans="3:34" x14ac:dyDescent="0.2">
      <c r="C49" s="13" t="s">
        <v>61</v>
      </c>
      <c r="D49" s="78">
        <f>+'2.1 Previsión BAU'!D258*(100%-'1.6 Proyección Ef. Energética'!C46)</f>
        <v>107670.9852454494</v>
      </c>
      <c r="E49" s="79">
        <f>+'2.1 Previsión BAU'!E258*(100%-'1.6 Proyección Ef. Energética'!D46)</f>
        <v>114193.39327673895</v>
      </c>
      <c r="F49" s="79">
        <f>+'2.1 Previsión BAU'!F258*(100%-'1.6 Proyección Ef. Energética'!E46)</f>
        <v>120908.59765365321</v>
      </c>
      <c r="G49" s="79">
        <f>+'2.1 Previsión BAU'!G258*(100%-'1.6 Proyección Ef. Energética'!F46)</f>
        <v>127535.46077966565</v>
      </c>
      <c r="H49" s="79">
        <f>+'2.1 Previsión BAU'!H258*(100%-'1.6 Proyección Ef. Energética'!G46)</f>
        <v>133955.46707595437</v>
      </c>
      <c r="I49" s="79">
        <f>+'2.1 Previsión BAU'!I258*(100%-'1.6 Proyección Ef. Energética'!H46)</f>
        <v>140539.72685397134</v>
      </c>
      <c r="J49" s="79">
        <f>+'2.1 Previsión BAU'!J258*(100%-'1.6 Proyección Ef. Energética'!I46)</f>
        <v>145964.5537205837</v>
      </c>
      <c r="K49" s="79">
        <f>+'2.1 Previsión BAU'!K258*(100%-'1.6 Proyección Ef. Energética'!J46)</f>
        <v>153742.86175239339</v>
      </c>
      <c r="L49" s="79">
        <f>+'2.1 Previsión BAU'!L258*(100%-'1.6 Proyección Ef. Energética'!K46)</f>
        <v>161782.58455901811</v>
      </c>
      <c r="M49" s="79">
        <f>+'2.1 Previsión BAU'!M258*(100%-'1.6 Proyección Ef. Energética'!L46)</f>
        <v>169610.40630514466</v>
      </c>
      <c r="N49" s="79">
        <f>+'2.1 Previsión BAU'!N258*(100%-'1.6 Proyección Ef. Energética'!M46)</f>
        <v>177662.44007288225</v>
      </c>
      <c r="O49" s="79">
        <f>+'2.1 Previsión BAU'!O258*(100%-'1.6 Proyección Ef. Energética'!N46)</f>
        <v>186324.77176440967</v>
      </c>
      <c r="P49" s="79">
        <f>+'2.1 Previsión BAU'!P258*(100%-'1.6 Proyección Ef. Energética'!O46)</f>
        <v>194183.39278850294</v>
      </c>
      <c r="Q49" s="79">
        <f>+'2.1 Previsión BAU'!Q258*(100%-'1.6 Proyección Ef. Energética'!P46)</f>
        <v>202431.54647307727</v>
      </c>
      <c r="R49" s="79">
        <f>+'2.1 Previsión BAU'!R258*(100%-'1.6 Proyección Ef. Energética'!Q46)</f>
        <v>210702.78498242592</v>
      </c>
      <c r="S49" s="79">
        <f>+'2.1 Previsión BAU'!S258*(100%-'1.6 Proyección Ef. Energética'!R46)</f>
        <v>219117.15402601304</v>
      </c>
      <c r="T49" s="79">
        <f>+'2.1 Previsión BAU'!T258*(100%-'1.6 Proyección Ef. Energética'!S46)</f>
        <v>227256.16653229273</v>
      </c>
      <c r="U49" s="79">
        <f>+'2.1 Previsión BAU'!U258*(100%-'1.6 Proyección Ef. Energética'!T46)</f>
        <v>234063.65115371795</v>
      </c>
      <c r="V49" s="79">
        <f>+'2.1 Previsión BAU'!V258*(100%-'1.6 Proyección Ef. Energética'!U46)</f>
        <v>241204.65146916691</v>
      </c>
      <c r="W49" s="79">
        <f>+'2.1 Previsión BAU'!W258*(100%-'1.6 Proyección Ef. Energética'!V46)</f>
        <v>248584.55156924194</v>
      </c>
      <c r="X49" s="79">
        <f>+'2.1 Previsión BAU'!X258*(100%-'1.6 Proyección Ef. Energética'!W46)</f>
        <v>256031.80727225036</v>
      </c>
      <c r="Y49" s="65"/>
      <c r="Z49" s="65"/>
      <c r="AA49" s="65"/>
      <c r="AB49" s="65"/>
      <c r="AC49" s="65"/>
      <c r="AD49" s="65"/>
      <c r="AE49" s="65"/>
      <c r="AF49" s="65"/>
      <c r="AG49" s="65"/>
      <c r="AH49" s="65"/>
    </row>
    <row r="50" spans="3:34" x14ac:dyDescent="0.2">
      <c r="C50" s="13" t="s">
        <v>62</v>
      </c>
      <c r="D50" s="78">
        <f>+'2.1 Previsión BAU'!D259*(100%-'1.6 Proyección Ef. Energética'!C47)</f>
        <v>1742.9212905407278</v>
      </c>
      <c r="E50" s="79">
        <f>+'2.1 Previsión BAU'!E259*(100%-'1.6 Proyección Ef. Energética'!D47)</f>
        <v>1777.8052048467623</v>
      </c>
      <c r="F50" s="79">
        <f>+'2.1 Previsión BAU'!F259*(100%-'1.6 Proyección Ef. Energética'!E47)</f>
        <v>1812.8032523853799</v>
      </c>
      <c r="G50" s="79">
        <f>+'2.1 Previsión BAU'!G259*(100%-'1.6 Proyección Ef. Energética'!F47)</f>
        <v>1845.477836801153</v>
      </c>
      <c r="H50" s="79">
        <f>+'2.1 Previsión BAU'!H259*(100%-'1.6 Proyección Ef. Energética'!G47)</f>
        <v>1861.5678572491249</v>
      </c>
      <c r="I50" s="79">
        <f>+'2.1 Previsión BAU'!I259*(100%-'1.6 Proyección Ef. Energética'!H47)</f>
        <v>1918.6103491343856</v>
      </c>
      <c r="J50" s="79">
        <f>+'2.1 Previsión BAU'!J259*(100%-'1.6 Proyección Ef. Energética'!I47)</f>
        <v>1892.3225888495008</v>
      </c>
      <c r="K50" s="79">
        <f>+'2.1 Previsión BAU'!K259*(100%-'1.6 Proyección Ef. Energética'!J47)</f>
        <v>1944.4376051317568</v>
      </c>
      <c r="L50" s="79">
        <f>+'2.1 Previsión BAU'!L259*(100%-'1.6 Proyección Ef. Energética'!K47)</f>
        <v>1984.2027122150737</v>
      </c>
      <c r="M50" s="79">
        <f>+'2.1 Previsión BAU'!M259*(100%-'1.6 Proyección Ef. Energética'!L47)</f>
        <v>2029.0310816337108</v>
      </c>
      <c r="N50" s="79">
        <f>+'2.1 Previsión BAU'!N259*(100%-'1.6 Proyección Ef. Energética'!M47)</f>
        <v>2073.4017662032561</v>
      </c>
      <c r="O50" s="79">
        <f>+'2.1 Previsión BAU'!O259*(100%-'1.6 Proyección Ef. Energética'!N47)</f>
        <v>2116.9774278843079</v>
      </c>
      <c r="P50" s="79">
        <f>+'2.1 Previsión BAU'!P259*(100%-'1.6 Proyección Ef. Energética'!O47)</f>
        <v>2161.7010409854956</v>
      </c>
      <c r="Q50" s="79">
        <f>+'2.1 Previsión BAU'!Q259*(100%-'1.6 Proyección Ef. Energética'!P47)</f>
        <v>2207.3487270293658</v>
      </c>
      <c r="R50" s="79">
        <f>+'2.1 Previsión BAU'!R259*(100%-'1.6 Proyección Ef. Energética'!Q47)</f>
        <v>2264.5736707323385</v>
      </c>
      <c r="S50" s="79">
        <f>+'2.1 Previsión BAU'!S259*(100%-'1.6 Proyección Ef. Energética'!R47)</f>
        <v>2324.5699795136711</v>
      </c>
      <c r="T50" s="79">
        <f>+'2.1 Previsión BAU'!T259*(100%-'1.6 Proyección Ef. Energética'!S47)</f>
        <v>2382.1841095644199</v>
      </c>
      <c r="U50" s="79">
        <f>+'2.1 Previsión BAU'!U259*(100%-'1.6 Proyección Ef. Energética'!T47)</f>
        <v>2439.0045254121897</v>
      </c>
      <c r="V50" s="79">
        <f>+'2.1 Previsión BAU'!V259*(100%-'1.6 Proyección Ef. Energética'!U47)</f>
        <v>2461.9991036157876</v>
      </c>
      <c r="W50" s="79">
        <f>+'2.1 Previsión BAU'!W259*(100%-'1.6 Proyección Ef. Energética'!V47)</f>
        <v>2485.551693120859</v>
      </c>
      <c r="X50" s="79">
        <f>+'2.1 Previsión BAU'!X259*(100%-'1.6 Proyección Ef. Energética'!W47)</f>
        <v>2510.9262356876307</v>
      </c>
      <c r="Y50" s="65"/>
      <c r="Z50" s="65"/>
      <c r="AA50" s="65"/>
      <c r="AB50" s="65"/>
      <c r="AC50" s="65"/>
      <c r="AD50" s="65"/>
      <c r="AE50" s="65"/>
      <c r="AF50" s="65"/>
      <c r="AG50" s="65"/>
      <c r="AH50" s="65"/>
    </row>
    <row r="51" spans="3:34" x14ac:dyDescent="0.2">
      <c r="C51" s="13" t="s">
        <v>63</v>
      </c>
      <c r="D51" s="78">
        <f>+'2.1 Previsión BAU'!D260*(100%-'1.6 Proyección Ef. Energética'!C48)</f>
        <v>0</v>
      </c>
      <c r="E51" s="79">
        <f>+'2.1 Previsión BAU'!E260*(100%-'1.6 Proyección Ef. Energética'!D48)</f>
        <v>0</v>
      </c>
      <c r="F51" s="79">
        <f>+'2.1 Previsión BAU'!F260*(100%-'1.6 Proyección Ef. Energética'!E48)</f>
        <v>0</v>
      </c>
      <c r="G51" s="79">
        <f>+'2.1 Previsión BAU'!G260*(100%-'1.6 Proyección Ef. Energética'!F48)</f>
        <v>0</v>
      </c>
      <c r="H51" s="79">
        <f>+'2.1 Previsión BAU'!H260*(100%-'1.6 Proyección Ef. Energética'!G48)</f>
        <v>0</v>
      </c>
      <c r="I51" s="79">
        <f>+'2.1 Previsión BAU'!I260*(100%-'1.6 Proyección Ef. Energética'!H48)</f>
        <v>0</v>
      </c>
      <c r="J51" s="79">
        <f>+'2.1 Previsión BAU'!J260*(100%-'1.6 Proyección Ef. Energética'!I48)</f>
        <v>0</v>
      </c>
      <c r="K51" s="79">
        <f>+'2.1 Previsión BAU'!K260*(100%-'1.6 Proyección Ef. Energética'!J48)</f>
        <v>0</v>
      </c>
      <c r="L51" s="79">
        <f>+'2.1 Previsión BAU'!L260*(100%-'1.6 Proyección Ef. Energética'!K48)</f>
        <v>0</v>
      </c>
      <c r="M51" s="79">
        <f>+'2.1 Previsión BAU'!M260*(100%-'1.6 Proyección Ef. Energética'!L48)</f>
        <v>0</v>
      </c>
      <c r="N51" s="79">
        <f>+'2.1 Previsión BAU'!N260*(100%-'1.6 Proyección Ef. Energética'!M48)</f>
        <v>0</v>
      </c>
      <c r="O51" s="79">
        <f>+'2.1 Previsión BAU'!O260*(100%-'1.6 Proyección Ef. Energética'!N48)</f>
        <v>0</v>
      </c>
      <c r="P51" s="79">
        <f>+'2.1 Previsión BAU'!P260*(100%-'1.6 Proyección Ef. Energética'!O48)</f>
        <v>0</v>
      </c>
      <c r="Q51" s="79">
        <f>+'2.1 Previsión BAU'!Q260*(100%-'1.6 Proyección Ef. Energética'!P48)</f>
        <v>0</v>
      </c>
      <c r="R51" s="79">
        <f>+'2.1 Previsión BAU'!R260*(100%-'1.6 Proyección Ef. Energética'!Q48)</f>
        <v>0</v>
      </c>
      <c r="S51" s="79">
        <f>+'2.1 Previsión BAU'!S260*(100%-'1.6 Proyección Ef. Energética'!R48)</f>
        <v>0</v>
      </c>
      <c r="T51" s="79">
        <f>+'2.1 Previsión BAU'!T260*(100%-'1.6 Proyección Ef. Energética'!S48)</f>
        <v>0</v>
      </c>
      <c r="U51" s="79">
        <f>+'2.1 Previsión BAU'!U260*(100%-'1.6 Proyección Ef. Energética'!T48)</f>
        <v>0</v>
      </c>
      <c r="V51" s="79">
        <f>+'2.1 Previsión BAU'!V260*(100%-'1.6 Proyección Ef. Energética'!U48)</f>
        <v>0</v>
      </c>
      <c r="W51" s="79">
        <f>+'2.1 Previsión BAU'!W260*(100%-'1.6 Proyección Ef. Energética'!V48)</f>
        <v>0</v>
      </c>
      <c r="X51" s="79">
        <f>+'2.1 Previsión BAU'!X260*(100%-'1.6 Proyección Ef. Energética'!W48)</f>
        <v>0</v>
      </c>
      <c r="Y51" s="65"/>
      <c r="Z51" s="65"/>
      <c r="AA51" s="65"/>
      <c r="AB51" s="65"/>
      <c r="AC51" s="65"/>
      <c r="AD51" s="65"/>
      <c r="AE51" s="65"/>
      <c r="AF51" s="65"/>
      <c r="AG51" s="65"/>
      <c r="AH51" s="65"/>
    </row>
    <row r="52" spans="3:34" x14ac:dyDescent="0.2">
      <c r="C52" s="13" t="s">
        <v>64</v>
      </c>
      <c r="D52" s="78">
        <f>+'2.1 Previsión BAU'!D261*(100%-'1.6 Proyección Ef. Energética'!C49)</f>
        <v>7888.1613094849572</v>
      </c>
      <c r="E52" s="79">
        <f>+'2.1 Previsión BAU'!E261*(100%-'1.6 Proyección Ef. Energética'!D49)</f>
        <v>8034.5689406172678</v>
      </c>
      <c r="F52" s="79">
        <f>+'2.1 Previsión BAU'!F261*(100%-'1.6 Proyección Ef. Energética'!E49)</f>
        <v>8274.9165594703245</v>
      </c>
      <c r="G52" s="79">
        <f>+'2.1 Previsión BAU'!G261*(100%-'1.6 Proyección Ef. Energética'!F49)</f>
        <v>8493.9887874338565</v>
      </c>
      <c r="H52" s="79">
        <f>+'2.1 Previsión BAU'!H261*(100%-'1.6 Proyección Ef. Energética'!G49)</f>
        <v>8712.0193093970774</v>
      </c>
      <c r="I52" s="79">
        <f>+'2.1 Previsión BAU'!I261*(100%-'1.6 Proyección Ef. Energética'!H49)</f>
        <v>8906.8803073428517</v>
      </c>
      <c r="J52" s="79">
        <f>+'2.1 Previsión BAU'!J261*(100%-'1.6 Proyección Ef. Energética'!I49)</f>
        <v>8834.6696183279219</v>
      </c>
      <c r="K52" s="79">
        <f>+'2.1 Previsión BAU'!K261*(100%-'1.6 Proyección Ef. Energética'!J49)</f>
        <v>9124.0870033594292</v>
      </c>
      <c r="L52" s="79">
        <f>+'2.1 Previsión BAU'!L261*(100%-'1.6 Proyección Ef. Energética'!K49)</f>
        <v>9414.0431620742038</v>
      </c>
      <c r="M52" s="79">
        <f>+'2.1 Previsión BAU'!M261*(100%-'1.6 Proyección Ef. Energética'!L49)</f>
        <v>9704.9579920239685</v>
      </c>
      <c r="N52" s="79">
        <f>+'2.1 Previsión BAU'!N261*(100%-'1.6 Proyección Ef. Energética'!M49)</f>
        <v>10003.788192189797</v>
      </c>
      <c r="O52" s="79">
        <f>+'2.1 Previsión BAU'!O261*(100%-'1.6 Proyección Ef. Energética'!N49)</f>
        <v>10294.385703119029</v>
      </c>
      <c r="P52" s="79">
        <f>+'2.1 Previsión BAU'!P261*(100%-'1.6 Proyección Ef. Energética'!O49)</f>
        <v>10580.790073399919</v>
      </c>
      <c r="Q52" s="79">
        <f>+'2.1 Previsión BAU'!Q261*(100%-'1.6 Proyección Ef. Energética'!P49)</f>
        <v>10866.403429110576</v>
      </c>
      <c r="R52" s="79">
        <f>+'2.1 Previsión BAU'!R261*(100%-'1.6 Proyección Ef. Energética'!Q49)</f>
        <v>11152.673997830625</v>
      </c>
      <c r="S52" s="79">
        <f>+'2.1 Previsión BAU'!S261*(100%-'1.6 Proyección Ef. Energética'!R49)</f>
        <v>11446.164929702092</v>
      </c>
      <c r="T52" s="79">
        <f>+'2.1 Previsión BAU'!T261*(100%-'1.6 Proyección Ef. Energética'!S49)</f>
        <v>11730.002120760704</v>
      </c>
      <c r="U52" s="79">
        <f>+'2.1 Previsión BAU'!U261*(100%-'1.6 Proyección Ef. Energética'!T49)</f>
        <v>12000.490144920672</v>
      </c>
      <c r="V52" s="79">
        <f>+'2.1 Previsión BAU'!V261*(100%-'1.6 Proyección Ef. Energética'!U49)</f>
        <v>12271.446325414656</v>
      </c>
      <c r="W52" s="79">
        <f>+'2.1 Previsión BAU'!W261*(100%-'1.6 Proyección Ef. Energética'!V49)</f>
        <v>12551.718983679853</v>
      </c>
      <c r="X52" s="79">
        <f>+'2.1 Previsión BAU'!X261*(100%-'1.6 Proyección Ef. Energética'!W49)</f>
        <v>12815.223472585798</v>
      </c>
      <c r="Y52" s="65"/>
      <c r="Z52" s="65"/>
      <c r="AA52" s="65"/>
      <c r="AB52" s="65"/>
      <c r="AC52" s="65"/>
      <c r="AD52" s="65"/>
      <c r="AE52" s="65"/>
      <c r="AF52" s="65"/>
      <c r="AG52" s="65"/>
      <c r="AH52" s="65"/>
    </row>
    <row r="53" spans="3:34" x14ac:dyDescent="0.2">
      <c r="C53" s="13" t="s">
        <v>65</v>
      </c>
      <c r="D53" s="78">
        <f>+'2.1 Previsión BAU'!D262*(100%-'1.6 Proyección Ef. Energética'!C50)</f>
        <v>6769.7280461012733</v>
      </c>
      <c r="E53" s="79">
        <f>+'2.1 Previsión BAU'!E262*(100%-'1.6 Proyección Ef. Energética'!D50)</f>
        <v>7016.6330498646576</v>
      </c>
      <c r="F53" s="79">
        <f>+'2.1 Previsión BAU'!F262*(100%-'1.6 Proyección Ef. Energética'!E50)</f>
        <v>7230.3912990857252</v>
      </c>
      <c r="G53" s="79">
        <f>+'2.1 Previsión BAU'!G262*(100%-'1.6 Proyección Ef. Energética'!F50)</f>
        <v>7439.2743119954057</v>
      </c>
      <c r="H53" s="79">
        <f>+'2.1 Previsión BAU'!H262*(100%-'1.6 Proyección Ef. Energética'!G50)</f>
        <v>7636.8142712946483</v>
      </c>
      <c r="I53" s="79">
        <f>+'2.1 Previsión BAU'!I262*(100%-'1.6 Proyección Ef. Energética'!H50)</f>
        <v>7819.3937922570049</v>
      </c>
      <c r="J53" s="79">
        <f>+'2.1 Previsión BAU'!J262*(100%-'1.6 Proyección Ef. Energética'!I50)</f>
        <v>7768.5945371126354</v>
      </c>
      <c r="K53" s="79">
        <f>+'2.1 Previsión BAU'!K262*(100%-'1.6 Proyección Ef. Energética'!J50)</f>
        <v>8039.3650707163652</v>
      </c>
      <c r="L53" s="79">
        <f>+'2.1 Previsión BAU'!L262*(100%-'1.6 Proyección Ef. Energética'!K50)</f>
        <v>8314.2423349742494</v>
      </c>
      <c r="M53" s="79">
        <f>+'2.1 Previsión BAU'!M262*(100%-'1.6 Proyección Ef. Energética'!L50)</f>
        <v>8594.125576064298</v>
      </c>
      <c r="N53" s="79">
        <f>+'2.1 Previsión BAU'!N262*(100%-'1.6 Proyección Ef. Energética'!M50)</f>
        <v>8885.2718946324712</v>
      </c>
      <c r="O53" s="79">
        <f>+'2.1 Previsión BAU'!O262*(100%-'1.6 Proyección Ef. Energética'!N50)</f>
        <v>9173.5929059045702</v>
      </c>
      <c r="P53" s="79">
        <f>+'2.1 Previsión BAU'!P262*(100%-'1.6 Proyección Ef. Energética'!O50)</f>
        <v>9462.7875102597609</v>
      </c>
      <c r="Q53" s="79">
        <f>+'2.1 Previsión BAU'!Q262*(100%-'1.6 Proyección Ef. Energética'!P50)</f>
        <v>9756.0503213586599</v>
      </c>
      <c r="R53" s="79">
        <f>+'2.1 Previsión BAU'!R262*(100%-'1.6 Proyección Ef. Energética'!Q50)</f>
        <v>10054.846650404086</v>
      </c>
      <c r="S53" s="79">
        <f>+'2.1 Previsión BAU'!S262*(100%-'1.6 Proyección Ef. Energética'!R50)</f>
        <v>10365.299199988785</v>
      </c>
      <c r="T53" s="79">
        <f>+'2.1 Previsión BAU'!T262*(100%-'1.6 Proyección Ef. Energética'!S50)</f>
        <v>10672.319298861026</v>
      </c>
      <c r="U53" s="79">
        <f>+'2.1 Previsión BAU'!U262*(100%-'1.6 Proyección Ef. Energética'!T50)</f>
        <v>10972.569071358912</v>
      </c>
      <c r="V53" s="79">
        <f>+'2.1 Previsión BAU'!V262*(100%-'1.6 Proyección Ef. Energética'!U50)</f>
        <v>11278.746453196592</v>
      </c>
      <c r="W53" s="79">
        <f>+'2.1 Previsión BAU'!W262*(100%-'1.6 Proyección Ef. Energética'!V50)</f>
        <v>11599.119135415378</v>
      </c>
      <c r="X53" s="79">
        <f>+'2.1 Previsión BAU'!X262*(100%-'1.6 Proyección Ef. Energética'!W50)</f>
        <v>11910.060715143678</v>
      </c>
      <c r="Y53" s="65"/>
      <c r="Z53" s="65"/>
      <c r="AA53" s="65"/>
      <c r="AB53" s="65"/>
      <c r="AC53" s="65"/>
      <c r="AD53" s="65"/>
      <c r="AE53" s="65"/>
      <c r="AF53" s="65"/>
      <c r="AG53" s="65"/>
      <c r="AH53" s="65"/>
    </row>
    <row r="54" spans="3:34" x14ac:dyDescent="0.2">
      <c r="C54" s="13" t="s">
        <v>66</v>
      </c>
      <c r="D54" s="78">
        <f>+'2.1 Previsión BAU'!D263*(100%-'1.6 Proyección Ef. Energética'!C51)</f>
        <v>8842.0200591039938</v>
      </c>
      <c r="E54" s="79">
        <f>+'2.1 Previsión BAU'!E263*(100%-'1.6 Proyección Ef. Energética'!D51)</f>
        <v>9138.6979414583948</v>
      </c>
      <c r="F54" s="79">
        <f>+'2.1 Previsión BAU'!F263*(100%-'1.6 Proyección Ef. Energética'!E51)</f>
        <v>9375.0407237782729</v>
      </c>
      <c r="G54" s="79">
        <f>+'2.1 Previsión BAU'!G263*(100%-'1.6 Proyección Ef. Energética'!F51)</f>
        <v>9619.5201998917109</v>
      </c>
      <c r="H54" s="79">
        <f>+'2.1 Previsión BAU'!H263*(100%-'1.6 Proyección Ef. Energética'!G51)</f>
        <v>9868.9160809560399</v>
      </c>
      <c r="I54" s="79">
        <f>+'2.1 Previsión BAU'!I263*(100%-'1.6 Proyección Ef. Energética'!H51)</f>
        <v>10123.602260837908</v>
      </c>
      <c r="J54" s="79">
        <f>+'2.1 Previsión BAU'!J263*(100%-'1.6 Proyección Ef. Energética'!I51)</f>
        <v>10383.623316725783</v>
      </c>
      <c r="K54" s="79">
        <f>+'2.1 Previsión BAU'!K263*(100%-'1.6 Proyección Ef. Energética'!J51)</f>
        <v>10649.10827503451</v>
      </c>
      <c r="L54" s="79">
        <f>+'2.1 Previsión BAU'!L263*(100%-'1.6 Proyección Ef. Energética'!K51)</f>
        <v>10920.167532669368</v>
      </c>
      <c r="M54" s="79">
        <f>+'2.1 Previsión BAU'!M263*(100%-'1.6 Proyección Ef. Energética'!L51)</f>
        <v>11196.919260896057</v>
      </c>
      <c r="N54" s="79">
        <f>+'2.1 Previsión BAU'!N263*(100%-'1.6 Proyección Ef. Energética'!M51)</f>
        <v>11479.482717957066</v>
      </c>
      <c r="O54" s="79">
        <f>+'2.1 Previsión BAU'!O263*(100%-'1.6 Proyección Ef. Energética'!N51)</f>
        <v>11767.980020778032</v>
      </c>
      <c r="P54" s="79">
        <f>+'2.1 Previsión BAU'!P263*(100%-'1.6 Proyección Ef. Energética'!O51)</f>
        <v>12062.535769585293</v>
      </c>
      <c r="Q54" s="79">
        <f>+'2.1 Previsión BAU'!Q263*(100%-'1.6 Proyección Ef. Energética'!P51)</f>
        <v>12363.277165062269</v>
      </c>
      <c r="R54" s="79">
        <f>+'2.1 Previsión BAU'!R263*(100%-'1.6 Proyección Ef. Energética'!Q51)</f>
        <v>12670.33422723279</v>
      </c>
      <c r="S54" s="79">
        <f>+'2.1 Previsión BAU'!S263*(100%-'1.6 Proyección Ef. Energética'!R51)</f>
        <v>12983.839106745176</v>
      </c>
      <c r="T54" s="79">
        <f>+'2.1 Previsión BAU'!T263*(100%-'1.6 Proyección Ef. Energética'!S51)</f>
        <v>13303.929075994598</v>
      </c>
      <c r="U54" s="79">
        <f>+'2.1 Previsión BAU'!U263*(100%-'1.6 Proyección Ef. Energética'!T51)</f>
        <v>13630.735127999771</v>
      </c>
      <c r="V54" s="79">
        <f>+'2.1 Previsión BAU'!V263*(100%-'1.6 Proyección Ef. Energética'!U51)</f>
        <v>13964.426781711933</v>
      </c>
      <c r="W54" s="79">
        <f>+'2.1 Previsión BAU'!W263*(100%-'1.6 Proyección Ef. Energética'!V51)</f>
        <v>14305.03736611258</v>
      </c>
      <c r="X54" s="79">
        <f>+'2.1 Previsión BAU'!X263*(100%-'1.6 Proyección Ef. Energética'!W51)</f>
        <v>14653.154464071617</v>
      </c>
      <c r="Y54" s="65"/>
      <c r="Z54" s="65"/>
      <c r="AA54" s="65"/>
      <c r="AB54" s="65"/>
      <c r="AC54" s="65"/>
      <c r="AD54" s="65"/>
      <c r="AE54" s="65"/>
      <c r="AF54" s="65"/>
      <c r="AG54" s="65"/>
      <c r="AH54" s="65"/>
    </row>
    <row r="55" spans="3:34" x14ac:dyDescent="0.2">
      <c r="C55" s="3" t="s">
        <v>67</v>
      </c>
      <c r="D55" s="78">
        <f>+'2.1 Previsión BAU'!D264*(100%-'1.6 Proyección Ef. Energética'!C52)</f>
        <v>18132.302848745105</v>
      </c>
      <c r="E55" s="79">
        <f>+'2.1 Previsión BAU'!E264*(100%-'1.6 Proyección Ef. Energética'!D52)</f>
        <v>19665.2314869822</v>
      </c>
      <c r="F55" s="79">
        <f>+'2.1 Previsión BAU'!F264*(100%-'1.6 Proyección Ef. Energética'!E52)</f>
        <v>21161.045680175816</v>
      </c>
      <c r="G55" s="79">
        <f>+'2.1 Previsión BAU'!G264*(100%-'1.6 Proyección Ef. Energética'!F52)</f>
        <v>22643.688672567911</v>
      </c>
      <c r="H55" s="79">
        <f>+'2.1 Previsión BAU'!H264*(100%-'1.6 Proyección Ef. Energética'!G52)</f>
        <v>24552.696641694893</v>
      </c>
      <c r="I55" s="79">
        <f>+'2.1 Previsión BAU'!I264*(100%-'1.6 Proyección Ef. Energética'!H52)</f>
        <v>26427.762077758583</v>
      </c>
      <c r="J55" s="79">
        <f>+'2.1 Previsión BAU'!J264*(100%-'1.6 Proyección Ef. Energética'!I52)</f>
        <v>27135.842560033314</v>
      </c>
      <c r="K55" s="79">
        <f>+'2.1 Previsión BAU'!K264*(100%-'1.6 Proyección Ef. Energética'!J52)</f>
        <v>28990.599443503401</v>
      </c>
      <c r="L55" s="79">
        <f>+'2.1 Previsión BAU'!L264*(100%-'1.6 Proyección Ef. Energética'!K52)</f>
        <v>30873.265219820158</v>
      </c>
      <c r="M55" s="79">
        <f>+'2.1 Previsión BAU'!M264*(100%-'1.6 Proyección Ef. Energética'!L52)</f>
        <v>32349.29242584257</v>
      </c>
      <c r="N55" s="79">
        <f>+'2.1 Previsión BAU'!N264*(100%-'1.6 Proyección Ef. Energética'!M52)</f>
        <v>33835.928577253035</v>
      </c>
      <c r="O55" s="79">
        <f>+'2.1 Previsión BAU'!O264*(100%-'1.6 Proyección Ef. Energética'!N52)</f>
        <v>35355.367026479107</v>
      </c>
      <c r="P55" s="79">
        <f>+'2.1 Previsión BAU'!P264*(100%-'1.6 Proyección Ef. Energética'!O52)</f>
        <v>36855.383965446832</v>
      </c>
      <c r="Q55" s="79">
        <f>+'2.1 Previsión BAU'!Q264*(100%-'1.6 Proyección Ef. Energética'!P52)</f>
        <v>38359.684349756499</v>
      </c>
      <c r="R55" s="79">
        <f>+'2.1 Previsión BAU'!R264*(100%-'1.6 Proyección Ef. Energética'!Q52)</f>
        <v>39875.560465062015</v>
      </c>
      <c r="S55" s="79">
        <f>+'2.1 Previsión BAU'!S264*(100%-'1.6 Proyección Ef. Energética'!R52)</f>
        <v>41392.705835881752</v>
      </c>
      <c r="T55" s="79">
        <f>+'2.1 Previsión BAU'!T264*(100%-'1.6 Proyección Ef. Energética'!S52)</f>
        <v>42945.381018090528</v>
      </c>
      <c r="U55" s="79">
        <f>+'2.1 Previsión BAU'!U264*(100%-'1.6 Proyección Ef. Energética'!T52)</f>
        <v>44415.270755505946</v>
      </c>
      <c r="V55" s="79">
        <f>+'2.1 Previsión BAU'!V264*(100%-'1.6 Proyección Ef. Energética'!U52)</f>
        <v>45897.192638655426</v>
      </c>
      <c r="W55" s="79">
        <f>+'2.1 Previsión BAU'!W264*(100%-'1.6 Proyección Ef. Energética'!V52)</f>
        <v>47347.253913968787</v>
      </c>
      <c r="X55" s="79">
        <f>+'2.1 Previsión BAU'!X264*(100%-'1.6 Proyección Ef. Energética'!W52)</f>
        <v>48859.267396446354</v>
      </c>
      <c r="Y55" s="65"/>
      <c r="Z55" s="65"/>
      <c r="AA55" s="65"/>
      <c r="AB55" s="65"/>
      <c r="AC55" s="65"/>
      <c r="AD55" s="65"/>
      <c r="AE55" s="65"/>
      <c r="AF55" s="65"/>
      <c r="AG55" s="65"/>
      <c r="AH55" s="65"/>
    </row>
    <row r="56" spans="3:34" x14ac:dyDescent="0.2">
      <c r="C56" s="13" t="s">
        <v>68</v>
      </c>
      <c r="D56" s="78">
        <f>+'2.1 Previsión BAU'!D265*(100%-'1.6 Proyección Ef. Energética'!C53)</f>
        <v>998.7578582304144</v>
      </c>
      <c r="E56" s="79">
        <f>+'2.1 Previsión BAU'!E265*(100%-'1.6 Proyección Ef. Energética'!D53)</f>
        <v>1059.6405741562792</v>
      </c>
      <c r="F56" s="79">
        <f>+'2.1 Previsión BAU'!F265*(100%-'1.6 Proyección Ef. Energética'!E53)</f>
        <v>1127.6105708356447</v>
      </c>
      <c r="G56" s="79">
        <f>+'2.1 Previsión BAU'!G265*(100%-'1.6 Proyección Ef. Energética'!F53)</f>
        <v>1196.291553213659</v>
      </c>
      <c r="H56" s="79">
        <f>+'2.1 Previsión BAU'!H265*(100%-'1.6 Proyección Ef. Energética'!G53)</f>
        <v>1265.6988859259566</v>
      </c>
      <c r="I56" s="79">
        <f>+'2.1 Previsión BAU'!I265*(100%-'1.6 Proyección Ef. Energética'!H53)</f>
        <v>1334.7495237384328</v>
      </c>
      <c r="J56" s="79">
        <f>+'2.1 Previsión BAU'!J265*(100%-'1.6 Proyección Ef. Energética'!I53)</f>
        <v>1360.3994561249444</v>
      </c>
      <c r="K56" s="79">
        <f>+'2.1 Previsión BAU'!K265*(100%-'1.6 Proyección Ef. Energética'!J53)</f>
        <v>1444.4059241199936</v>
      </c>
      <c r="L56" s="79">
        <f>+'2.1 Previsión BAU'!L265*(100%-'1.6 Proyección Ef. Energética'!K53)</f>
        <v>1530.3121610208614</v>
      </c>
      <c r="M56" s="79">
        <f>+'2.1 Previsión BAU'!M265*(100%-'1.6 Proyección Ef. Energética'!L53)</f>
        <v>1618.2703399005318</v>
      </c>
      <c r="N56" s="79">
        <f>+'2.1 Previsión BAU'!N265*(100%-'1.6 Proyección Ef. Energética'!M53)</f>
        <v>1707.9346161015635</v>
      </c>
      <c r="O56" s="79">
        <f>+'2.1 Previsión BAU'!O265*(100%-'1.6 Proyección Ef. Energética'!N53)</f>
        <v>1800.4393558644388</v>
      </c>
      <c r="P56" s="79">
        <f>+'2.1 Previsión BAU'!P265*(100%-'1.6 Proyección Ef. Energética'!O53)</f>
        <v>1893.1367040362279</v>
      </c>
      <c r="Q56" s="79">
        <f>+'2.1 Previsión BAU'!Q265*(100%-'1.6 Proyección Ef. Energética'!P53)</f>
        <v>1987.2211586643084</v>
      </c>
      <c r="R56" s="79">
        <f>+'2.1 Previsión BAU'!R265*(100%-'1.6 Proyección Ef. Energética'!Q53)</f>
        <v>2083.0727055986108</v>
      </c>
      <c r="S56" s="79">
        <f>+'2.1 Previsión BAU'!S265*(100%-'1.6 Proyección Ef. Energética'!R53)</f>
        <v>2180.1579721944295</v>
      </c>
      <c r="T56" s="79">
        <f>+'2.1 Previsión BAU'!T265*(100%-'1.6 Proyección Ef. Energética'!S53)</f>
        <v>2280.2932924385741</v>
      </c>
      <c r="U56" s="79">
        <f>+'2.1 Previsión BAU'!U265*(100%-'1.6 Proyección Ef. Energética'!T53)</f>
        <v>2377.187607392973</v>
      </c>
      <c r="V56" s="79">
        <f>+'2.1 Previsión BAU'!V265*(100%-'1.6 Proyección Ef. Energética'!U53)</f>
        <v>2475.8494004261784</v>
      </c>
      <c r="W56" s="79">
        <f>+'2.1 Previsión BAU'!W265*(100%-'1.6 Proyección Ef. Energética'!V53)</f>
        <v>2573.9014697675807</v>
      </c>
      <c r="X56" s="79">
        <f>+'2.1 Previsión BAU'!X265*(100%-'1.6 Proyección Ef. Energética'!W53)</f>
        <v>2676.4623376167729</v>
      </c>
      <c r="Y56" s="65"/>
      <c r="Z56" s="65"/>
      <c r="AA56" s="65"/>
      <c r="AB56" s="65"/>
      <c r="AC56" s="65"/>
      <c r="AD56" s="65"/>
      <c r="AE56" s="65"/>
      <c r="AF56" s="65"/>
      <c r="AG56" s="65"/>
      <c r="AH56" s="65"/>
    </row>
    <row r="57" spans="3:34" x14ac:dyDescent="0.2">
      <c r="C57" s="13" t="s">
        <v>69</v>
      </c>
      <c r="D57" s="78">
        <f>+'2.1 Previsión BAU'!D266*(100%-'1.6 Proyección Ef. Energética'!C54)</f>
        <v>0</v>
      </c>
      <c r="E57" s="79">
        <f>+'2.1 Previsión BAU'!E266*(100%-'1.6 Proyección Ef. Energética'!D54)</f>
        <v>0</v>
      </c>
      <c r="F57" s="79">
        <f>+'2.1 Previsión BAU'!F266*(100%-'1.6 Proyección Ef. Energética'!E54)</f>
        <v>0</v>
      </c>
      <c r="G57" s="79">
        <f>+'2.1 Previsión BAU'!G266*(100%-'1.6 Proyección Ef. Energética'!F54)</f>
        <v>0</v>
      </c>
      <c r="H57" s="79">
        <f>+'2.1 Previsión BAU'!H266*(100%-'1.6 Proyección Ef. Energética'!G54)</f>
        <v>0</v>
      </c>
      <c r="I57" s="79">
        <f>+'2.1 Previsión BAU'!I266*(100%-'1.6 Proyección Ef. Energética'!H54)</f>
        <v>0</v>
      </c>
      <c r="J57" s="79">
        <f>+'2.1 Previsión BAU'!J266*(100%-'1.6 Proyección Ef. Energética'!I54)</f>
        <v>0</v>
      </c>
      <c r="K57" s="79">
        <f>+'2.1 Previsión BAU'!K266*(100%-'1.6 Proyección Ef. Energética'!J54)</f>
        <v>0</v>
      </c>
      <c r="L57" s="79">
        <f>+'2.1 Previsión BAU'!L266*(100%-'1.6 Proyección Ef. Energética'!K54)</f>
        <v>0</v>
      </c>
      <c r="M57" s="79">
        <f>+'2.1 Previsión BAU'!M266*(100%-'1.6 Proyección Ef. Energética'!L54)</f>
        <v>0</v>
      </c>
      <c r="N57" s="79">
        <f>+'2.1 Previsión BAU'!N266*(100%-'1.6 Proyección Ef. Energética'!M54)</f>
        <v>0</v>
      </c>
      <c r="O57" s="79">
        <f>+'2.1 Previsión BAU'!O266*(100%-'1.6 Proyección Ef. Energética'!N54)</f>
        <v>0</v>
      </c>
      <c r="P57" s="79">
        <f>+'2.1 Previsión BAU'!P266*(100%-'1.6 Proyección Ef. Energética'!O54)</f>
        <v>0</v>
      </c>
      <c r="Q57" s="79">
        <f>+'2.1 Previsión BAU'!Q266*(100%-'1.6 Proyección Ef. Energética'!P54)</f>
        <v>0</v>
      </c>
      <c r="R57" s="79">
        <f>+'2.1 Previsión BAU'!R266*(100%-'1.6 Proyección Ef. Energética'!Q54)</f>
        <v>0</v>
      </c>
      <c r="S57" s="79">
        <f>+'2.1 Previsión BAU'!S266*(100%-'1.6 Proyección Ef. Energética'!R54)</f>
        <v>0</v>
      </c>
      <c r="T57" s="79">
        <f>+'2.1 Previsión BAU'!T266*(100%-'1.6 Proyección Ef. Energética'!S54)</f>
        <v>0</v>
      </c>
      <c r="U57" s="79">
        <f>+'2.1 Previsión BAU'!U266*(100%-'1.6 Proyección Ef. Energética'!T54)</f>
        <v>0</v>
      </c>
      <c r="V57" s="79">
        <f>+'2.1 Previsión BAU'!V266*(100%-'1.6 Proyección Ef. Energética'!U54)</f>
        <v>0</v>
      </c>
      <c r="W57" s="79">
        <f>+'2.1 Previsión BAU'!W266*(100%-'1.6 Proyección Ef. Energética'!V54)</f>
        <v>0</v>
      </c>
      <c r="X57" s="79">
        <f>+'2.1 Previsión BAU'!X266*(100%-'1.6 Proyección Ef. Energética'!W54)</f>
        <v>0</v>
      </c>
      <c r="Y57" s="65"/>
      <c r="Z57" s="65"/>
      <c r="AA57" s="65"/>
      <c r="AB57" s="65"/>
      <c r="AC57" s="65"/>
      <c r="AD57" s="65"/>
      <c r="AE57" s="65"/>
      <c r="AF57" s="65"/>
      <c r="AG57" s="65"/>
      <c r="AH57" s="65"/>
    </row>
    <row r="58" spans="3:34" x14ac:dyDescent="0.2">
      <c r="C58" s="13" t="s">
        <v>70</v>
      </c>
      <c r="D58" s="78">
        <f>+'2.1 Previsión BAU'!D267*(100%-'1.6 Proyección Ef. Energética'!C55)</f>
        <v>2876.7485555898738</v>
      </c>
      <c r="E58" s="79">
        <f>+'2.1 Previsión BAU'!E267*(100%-'1.6 Proyección Ef. Energética'!D55)</f>
        <v>3052.6937110155791</v>
      </c>
      <c r="F58" s="79">
        <f>+'2.1 Previsión BAU'!F267*(100%-'1.6 Proyección Ef. Energética'!E55)</f>
        <v>3221.0384117056051</v>
      </c>
      <c r="G58" s="79">
        <f>+'2.1 Previsión BAU'!G267*(100%-'1.6 Proyección Ef. Energética'!F55)</f>
        <v>3385.6118234162868</v>
      </c>
      <c r="H58" s="79">
        <f>+'2.1 Previsión BAU'!H267*(100%-'1.6 Proyección Ef. Energética'!G55)</f>
        <v>3543.4722263749672</v>
      </c>
      <c r="I58" s="79">
        <f>+'2.1 Previsión BAU'!I267*(100%-'1.6 Proyección Ef. Energética'!H55)</f>
        <v>3698.0379578397133</v>
      </c>
      <c r="J58" s="79">
        <f>+'2.1 Previsión BAU'!J267*(100%-'1.6 Proyección Ef. Energética'!I55)</f>
        <v>3804.1418097997289</v>
      </c>
      <c r="K58" s="79">
        <f>+'2.1 Previsión BAU'!K267*(100%-'1.6 Proyección Ef. Energética'!J55)</f>
        <v>3991.3359427102632</v>
      </c>
      <c r="L58" s="79">
        <f>+'2.1 Previsión BAU'!L267*(100%-'1.6 Proyección Ef. Energética'!K55)</f>
        <v>4177.8527510510685</v>
      </c>
      <c r="M58" s="79">
        <f>+'2.1 Previsión BAU'!M267*(100%-'1.6 Proyección Ef. Energética'!L55)</f>
        <v>4367.6753809049596</v>
      </c>
      <c r="N58" s="79">
        <f>+'2.1 Previsión BAU'!N267*(100%-'1.6 Proyección Ef. Energética'!M55)</f>
        <v>4553.593494156712</v>
      </c>
      <c r="O58" s="79">
        <f>+'2.1 Previsión BAU'!O267*(100%-'1.6 Proyección Ef. Energética'!N55)</f>
        <v>4742.1469218917564</v>
      </c>
      <c r="P58" s="79">
        <f>+'2.1 Previsión BAU'!P267*(100%-'1.6 Proyección Ef. Energética'!O55)</f>
        <v>4924.4685350746713</v>
      </c>
      <c r="Q58" s="79">
        <f>+'2.1 Previsión BAU'!Q267*(100%-'1.6 Proyección Ef. Energética'!P55)</f>
        <v>5109.929888813338</v>
      </c>
      <c r="R58" s="79">
        <f>+'2.1 Previsión BAU'!R267*(100%-'1.6 Proyección Ef. Energética'!Q55)</f>
        <v>5290.2957944732389</v>
      </c>
      <c r="S58" s="79">
        <f>+'2.1 Previsión BAU'!S267*(100%-'1.6 Proyección Ef. Energética'!R55)</f>
        <v>5472.9468515693461</v>
      </c>
      <c r="T58" s="79">
        <f>+'2.1 Previsión BAU'!T267*(100%-'1.6 Proyección Ef. Energética'!S55)</f>
        <v>5648.844561607857</v>
      </c>
      <c r="U58" s="79">
        <f>+'2.1 Previsión BAU'!U267*(100%-'1.6 Proyección Ef. Energética'!T55)</f>
        <v>5823.7116666565453</v>
      </c>
      <c r="V58" s="79">
        <f>+'2.1 Previsión BAU'!V267*(100%-'1.6 Proyección Ef. Energética'!U55)</f>
        <v>5989.7056339748469</v>
      </c>
      <c r="W58" s="79">
        <f>+'2.1 Previsión BAU'!W267*(100%-'1.6 Proyección Ef. Energética'!V55)</f>
        <v>6158.6378371374858</v>
      </c>
      <c r="X58" s="79">
        <f>+'2.1 Previsión BAU'!X267*(100%-'1.6 Proyección Ef. Energética'!W55)</f>
        <v>6320.9123711974735</v>
      </c>
      <c r="Y58" s="65"/>
      <c r="Z58" s="65"/>
      <c r="AA58" s="65"/>
      <c r="AB58" s="65"/>
      <c r="AC58" s="65"/>
      <c r="AD58" s="65"/>
      <c r="AE58" s="65"/>
      <c r="AF58" s="65"/>
      <c r="AG58" s="65"/>
      <c r="AH58" s="65"/>
    </row>
    <row r="59" spans="3:34" x14ac:dyDescent="0.2">
      <c r="C59" s="13" t="s">
        <v>71</v>
      </c>
      <c r="D59" s="78">
        <f>+'2.1 Previsión BAU'!D268*(100%-'1.6 Proyección Ef. Energética'!C56)</f>
        <v>64.788553678193523</v>
      </c>
      <c r="E59" s="79">
        <f>+'2.1 Previsión BAU'!E268*(100%-'1.6 Proyección Ef. Energética'!D56)</f>
        <v>68.274773826285951</v>
      </c>
      <c r="F59" s="79">
        <f>+'2.1 Previsión BAU'!F268*(100%-'1.6 Proyección Ef. Energética'!E56)</f>
        <v>71.724702045360729</v>
      </c>
      <c r="G59" s="79">
        <f>+'2.1 Previsión BAU'!G268*(100%-'1.6 Proyección Ef. Energética'!F56)</f>
        <v>74.952810399698521</v>
      </c>
      <c r="H59" s="79">
        <f>+'2.1 Previsión BAU'!H268*(100%-'1.6 Proyección Ef. Energética'!G56)</f>
        <v>78.124156940350801</v>
      </c>
      <c r="I59" s="79">
        <f>+'2.1 Previsión BAU'!I268*(100%-'1.6 Proyección Ef. Energética'!H56)</f>
        <v>81.174774745327483</v>
      </c>
      <c r="J59" s="79">
        <f>+'2.1 Previsión BAU'!J268*(100%-'1.6 Proyección Ef. Energética'!I56)</f>
        <v>83.269398734632134</v>
      </c>
      <c r="K59" s="79">
        <f>+'2.1 Previsión BAU'!K268*(100%-'1.6 Proyección Ef. Energética'!J56)</f>
        <v>86.92664534866141</v>
      </c>
      <c r="L59" s="79">
        <f>+'2.1 Previsión BAU'!L268*(100%-'1.6 Proyección Ef. Energética'!K56)</f>
        <v>90.529482996982495</v>
      </c>
      <c r="M59" s="79">
        <f>+'2.1 Previsión BAU'!M268*(100%-'1.6 Proyección Ef. Energética'!L56)</f>
        <v>93.940988698513394</v>
      </c>
      <c r="N59" s="79">
        <f>+'2.1 Previsión BAU'!N268*(100%-'1.6 Proyección Ef. Energética'!M56)</f>
        <v>97.495952020810989</v>
      </c>
      <c r="O59" s="79">
        <f>+'2.1 Previsión BAU'!O268*(100%-'1.6 Proyección Ef. Energética'!N56)</f>
        <v>101.32665987263771</v>
      </c>
      <c r="P59" s="79">
        <f>+'2.1 Previsión BAU'!P268*(100%-'1.6 Proyección Ef. Energética'!O56)</f>
        <v>104.63785218437839</v>
      </c>
      <c r="Q59" s="79">
        <f>+'2.1 Previsión BAU'!Q268*(100%-'1.6 Proyección Ef. Energética'!P56)</f>
        <v>107.98013213506852</v>
      </c>
      <c r="R59" s="79">
        <f>+'2.1 Previsión BAU'!R268*(100%-'1.6 Proyección Ef. Energética'!Q56)</f>
        <v>111.50836139018982</v>
      </c>
      <c r="S59" s="79">
        <f>+'2.1 Previsión BAU'!S268*(100%-'1.6 Proyección Ef. Energética'!R56)</f>
        <v>114.80332245653361</v>
      </c>
      <c r="T59" s="79">
        <f>+'2.1 Previsión BAU'!T268*(100%-'1.6 Proyección Ef. Energética'!S56)</f>
        <v>117.99613991941243</v>
      </c>
      <c r="U59" s="79">
        <f>+'2.1 Previsión BAU'!U268*(100%-'1.6 Proyección Ef. Energética'!T56)</f>
        <v>120.19731525009459</v>
      </c>
      <c r="V59" s="79">
        <f>+'2.1 Previsión BAU'!V268*(100%-'1.6 Proyección Ef. Energética'!U56)</f>
        <v>122.98470248957848</v>
      </c>
      <c r="W59" s="79">
        <f>+'2.1 Previsión BAU'!W268*(100%-'1.6 Proyección Ef. Energética'!V56)</f>
        <v>125.59434917248603</v>
      </c>
      <c r="X59" s="79">
        <f>+'2.1 Previsión BAU'!X268*(100%-'1.6 Proyección Ef. Energética'!W56)</f>
        <v>128.2243039707829</v>
      </c>
      <c r="Y59" s="65"/>
      <c r="Z59" s="65"/>
      <c r="AA59" s="65"/>
      <c r="AB59" s="65"/>
      <c r="AC59" s="65"/>
      <c r="AD59" s="65"/>
      <c r="AE59" s="65"/>
      <c r="AF59" s="65"/>
      <c r="AG59" s="65"/>
      <c r="AH59" s="65"/>
    </row>
    <row r="60" spans="3:34" x14ac:dyDescent="0.2">
      <c r="C60" s="13" t="s">
        <v>72</v>
      </c>
      <c r="D60" s="78">
        <f>+'2.1 Previsión BAU'!D269*(100%-'1.6 Proyección Ef. Energética'!C57)</f>
        <v>0</v>
      </c>
      <c r="E60" s="79">
        <f>+'2.1 Previsión BAU'!E269*(100%-'1.6 Proyección Ef. Energética'!D57)</f>
        <v>0</v>
      </c>
      <c r="F60" s="79">
        <f>+'2.1 Previsión BAU'!F269*(100%-'1.6 Proyección Ef. Energética'!E57)</f>
        <v>0</v>
      </c>
      <c r="G60" s="79">
        <f>+'2.1 Previsión BAU'!G269*(100%-'1.6 Proyección Ef. Energética'!F57)</f>
        <v>0</v>
      </c>
      <c r="H60" s="79">
        <f>+'2.1 Previsión BAU'!H269*(100%-'1.6 Proyección Ef. Energética'!G57)</f>
        <v>0</v>
      </c>
      <c r="I60" s="79">
        <f>+'2.1 Previsión BAU'!I269*(100%-'1.6 Proyección Ef. Energética'!H57)</f>
        <v>0</v>
      </c>
      <c r="J60" s="79">
        <f>+'2.1 Previsión BAU'!J269*(100%-'1.6 Proyección Ef. Energética'!I57)</f>
        <v>0</v>
      </c>
      <c r="K60" s="79">
        <f>+'2.1 Previsión BAU'!K269*(100%-'1.6 Proyección Ef. Energética'!J57)</f>
        <v>0</v>
      </c>
      <c r="L60" s="79">
        <f>+'2.1 Previsión BAU'!L269*(100%-'1.6 Proyección Ef. Energética'!K57)</f>
        <v>0</v>
      </c>
      <c r="M60" s="79">
        <f>+'2.1 Previsión BAU'!M269*(100%-'1.6 Proyección Ef. Energética'!L57)</f>
        <v>0</v>
      </c>
      <c r="N60" s="79">
        <f>+'2.1 Previsión BAU'!N269*(100%-'1.6 Proyección Ef. Energética'!M57)</f>
        <v>0</v>
      </c>
      <c r="O60" s="79">
        <f>+'2.1 Previsión BAU'!O269*(100%-'1.6 Proyección Ef. Energética'!N57)</f>
        <v>0</v>
      </c>
      <c r="P60" s="79">
        <f>+'2.1 Previsión BAU'!P269*(100%-'1.6 Proyección Ef. Energética'!O57)</f>
        <v>0</v>
      </c>
      <c r="Q60" s="79">
        <f>+'2.1 Previsión BAU'!Q269*(100%-'1.6 Proyección Ef. Energética'!P57)</f>
        <v>0</v>
      </c>
      <c r="R60" s="79">
        <f>+'2.1 Previsión BAU'!R269*(100%-'1.6 Proyección Ef. Energética'!Q57)</f>
        <v>0</v>
      </c>
      <c r="S60" s="79">
        <f>+'2.1 Previsión BAU'!S269*(100%-'1.6 Proyección Ef. Energética'!R57)</f>
        <v>0</v>
      </c>
      <c r="T60" s="79">
        <f>+'2.1 Previsión BAU'!T269*(100%-'1.6 Proyección Ef. Energética'!S57)</f>
        <v>0</v>
      </c>
      <c r="U60" s="79">
        <f>+'2.1 Previsión BAU'!U269*(100%-'1.6 Proyección Ef. Energética'!T57)</f>
        <v>0</v>
      </c>
      <c r="V60" s="79">
        <f>+'2.1 Previsión BAU'!V269*(100%-'1.6 Proyección Ef. Energética'!U57)</f>
        <v>0</v>
      </c>
      <c r="W60" s="79">
        <f>+'2.1 Previsión BAU'!W269*(100%-'1.6 Proyección Ef. Energética'!V57)</f>
        <v>0</v>
      </c>
      <c r="X60" s="79">
        <f>+'2.1 Previsión BAU'!X269*(100%-'1.6 Proyección Ef. Energética'!W57)</f>
        <v>0</v>
      </c>
      <c r="Y60" s="65"/>
      <c r="Z60" s="65"/>
      <c r="AA60" s="65"/>
      <c r="AB60" s="65"/>
      <c r="AC60" s="65"/>
      <c r="AD60" s="65"/>
      <c r="AE60" s="65"/>
      <c r="AF60" s="65"/>
      <c r="AG60" s="65"/>
      <c r="AH60" s="65"/>
    </row>
    <row r="61" spans="3:34" x14ac:dyDescent="0.2">
      <c r="C61" s="13" t="s">
        <v>73</v>
      </c>
      <c r="D61" s="78">
        <f>+'2.1 Previsión BAU'!D270*(100%-'1.6 Proyección Ef. Energética'!C58)</f>
        <v>0</v>
      </c>
      <c r="E61" s="79">
        <f>+'2.1 Previsión BAU'!E270*(100%-'1.6 Proyección Ef. Energética'!D58)</f>
        <v>0</v>
      </c>
      <c r="F61" s="79">
        <f>+'2.1 Previsión BAU'!F270*(100%-'1.6 Proyección Ef. Energética'!E58)</f>
        <v>0</v>
      </c>
      <c r="G61" s="79">
        <f>+'2.1 Previsión BAU'!G270*(100%-'1.6 Proyección Ef. Energética'!F58)</f>
        <v>0</v>
      </c>
      <c r="H61" s="79">
        <f>+'2.1 Previsión BAU'!H270*(100%-'1.6 Proyección Ef. Energética'!G58)</f>
        <v>0</v>
      </c>
      <c r="I61" s="79">
        <f>+'2.1 Previsión BAU'!I270*(100%-'1.6 Proyección Ef. Energética'!H58)</f>
        <v>0</v>
      </c>
      <c r="J61" s="79">
        <f>+'2.1 Previsión BAU'!J270*(100%-'1.6 Proyección Ef. Energética'!I58)</f>
        <v>0</v>
      </c>
      <c r="K61" s="79">
        <f>+'2.1 Previsión BAU'!K270*(100%-'1.6 Proyección Ef. Energética'!J58)</f>
        <v>0</v>
      </c>
      <c r="L61" s="79">
        <f>+'2.1 Previsión BAU'!L270*(100%-'1.6 Proyección Ef. Energética'!K58)</f>
        <v>0</v>
      </c>
      <c r="M61" s="79">
        <f>+'2.1 Previsión BAU'!M270*(100%-'1.6 Proyección Ef. Energética'!L58)</f>
        <v>0</v>
      </c>
      <c r="N61" s="79">
        <f>+'2.1 Previsión BAU'!N270*(100%-'1.6 Proyección Ef. Energética'!M58)</f>
        <v>0</v>
      </c>
      <c r="O61" s="79">
        <f>+'2.1 Previsión BAU'!O270*(100%-'1.6 Proyección Ef. Energética'!N58)</f>
        <v>0</v>
      </c>
      <c r="P61" s="79">
        <f>+'2.1 Previsión BAU'!P270*(100%-'1.6 Proyección Ef. Energética'!O58)</f>
        <v>0</v>
      </c>
      <c r="Q61" s="79">
        <f>+'2.1 Previsión BAU'!Q270*(100%-'1.6 Proyección Ef. Energética'!P58)</f>
        <v>0</v>
      </c>
      <c r="R61" s="79">
        <f>+'2.1 Previsión BAU'!R270*(100%-'1.6 Proyección Ef. Energética'!Q58)</f>
        <v>0</v>
      </c>
      <c r="S61" s="79">
        <f>+'2.1 Previsión BAU'!S270*(100%-'1.6 Proyección Ef. Energética'!R58)</f>
        <v>0</v>
      </c>
      <c r="T61" s="79">
        <f>+'2.1 Previsión BAU'!T270*(100%-'1.6 Proyección Ef. Energética'!S58)</f>
        <v>0</v>
      </c>
      <c r="U61" s="79">
        <f>+'2.1 Previsión BAU'!U270*(100%-'1.6 Proyección Ef. Energética'!T58)</f>
        <v>0</v>
      </c>
      <c r="V61" s="79">
        <f>+'2.1 Previsión BAU'!V270*(100%-'1.6 Proyección Ef. Energética'!U58)</f>
        <v>0</v>
      </c>
      <c r="W61" s="79">
        <f>+'2.1 Previsión BAU'!W270*(100%-'1.6 Proyección Ef. Energética'!V58)</f>
        <v>0</v>
      </c>
      <c r="X61" s="79">
        <f>+'2.1 Previsión BAU'!X270*(100%-'1.6 Proyección Ef. Energética'!W58)</f>
        <v>0</v>
      </c>
      <c r="Y61" s="65"/>
      <c r="Z61" s="65"/>
      <c r="AA61" s="65"/>
      <c r="AB61" s="65"/>
      <c r="AC61" s="65"/>
      <c r="AD61" s="65"/>
      <c r="AE61" s="65"/>
      <c r="AF61" s="65"/>
      <c r="AG61" s="65"/>
      <c r="AH61" s="65"/>
    </row>
    <row r="62" spans="3:34" ht="13.5" thickBot="1" x14ac:dyDescent="0.25">
      <c r="C62" s="95" t="s">
        <v>74</v>
      </c>
      <c r="D62" s="78">
        <f>+'2.1 Previsión BAU'!D271*(100%-'1.6 Proyección Ef. Energética'!C59)</f>
        <v>0</v>
      </c>
      <c r="E62" s="79">
        <f>+'2.1 Previsión BAU'!E271*(100%-'1.6 Proyección Ef. Energética'!D59)</f>
        <v>0</v>
      </c>
      <c r="F62" s="79">
        <f>+'2.1 Previsión BAU'!F271*(100%-'1.6 Proyección Ef. Energética'!E59)</f>
        <v>0</v>
      </c>
      <c r="G62" s="79">
        <f>+'2.1 Previsión BAU'!G271*(100%-'1.6 Proyección Ef. Energética'!F59)</f>
        <v>0</v>
      </c>
      <c r="H62" s="79">
        <f>+'2.1 Previsión BAU'!H271*(100%-'1.6 Proyección Ef. Energética'!G59)</f>
        <v>0</v>
      </c>
      <c r="I62" s="79">
        <f>+'2.1 Previsión BAU'!I271*(100%-'1.6 Proyección Ef. Energética'!H59)</f>
        <v>0</v>
      </c>
      <c r="J62" s="79">
        <f>+'2.1 Previsión BAU'!J271*(100%-'1.6 Proyección Ef. Energética'!I59)</f>
        <v>0</v>
      </c>
      <c r="K62" s="79">
        <f>+'2.1 Previsión BAU'!K271*(100%-'1.6 Proyección Ef. Energética'!J59)</f>
        <v>0</v>
      </c>
      <c r="L62" s="79">
        <f>+'2.1 Previsión BAU'!L271*(100%-'1.6 Proyección Ef. Energética'!K59)</f>
        <v>0</v>
      </c>
      <c r="M62" s="79">
        <f>+'2.1 Previsión BAU'!M271*(100%-'1.6 Proyección Ef. Energética'!L59)</f>
        <v>0</v>
      </c>
      <c r="N62" s="79">
        <f>+'2.1 Previsión BAU'!N271*(100%-'1.6 Proyección Ef. Energética'!M59)</f>
        <v>0</v>
      </c>
      <c r="O62" s="79">
        <f>+'2.1 Previsión BAU'!O271*(100%-'1.6 Proyección Ef. Energética'!N59)</f>
        <v>0</v>
      </c>
      <c r="P62" s="79">
        <f>+'2.1 Previsión BAU'!P271*(100%-'1.6 Proyección Ef. Energética'!O59)</f>
        <v>0</v>
      </c>
      <c r="Q62" s="79">
        <f>+'2.1 Previsión BAU'!Q271*(100%-'1.6 Proyección Ef. Energética'!P59)</f>
        <v>0</v>
      </c>
      <c r="R62" s="79">
        <f>+'2.1 Previsión BAU'!R271*(100%-'1.6 Proyección Ef. Energética'!Q59)</f>
        <v>0</v>
      </c>
      <c r="S62" s="79">
        <f>+'2.1 Previsión BAU'!S271*(100%-'1.6 Proyección Ef. Energética'!R59)</f>
        <v>0</v>
      </c>
      <c r="T62" s="79">
        <f>+'2.1 Previsión BAU'!T271*(100%-'1.6 Proyección Ef. Energética'!S59)</f>
        <v>0</v>
      </c>
      <c r="U62" s="79">
        <f>+'2.1 Previsión BAU'!U271*(100%-'1.6 Proyección Ef. Energética'!T59)</f>
        <v>0</v>
      </c>
      <c r="V62" s="79">
        <f>+'2.1 Previsión BAU'!V271*(100%-'1.6 Proyección Ef. Energética'!U59)</f>
        <v>0</v>
      </c>
      <c r="W62" s="79">
        <f>+'2.1 Previsión BAU'!W271*(100%-'1.6 Proyección Ef. Energética'!V59)</f>
        <v>0</v>
      </c>
      <c r="X62" s="79">
        <f>+'2.1 Previsión BAU'!X271*(100%-'1.6 Proyección Ef. Energética'!W59)</f>
        <v>0</v>
      </c>
      <c r="Y62" s="65"/>
      <c r="Z62" s="65"/>
      <c r="AA62" s="65"/>
      <c r="AB62" s="65"/>
      <c r="AC62" s="65"/>
      <c r="AD62" s="65"/>
      <c r="AE62" s="65"/>
      <c r="AF62" s="65"/>
      <c r="AG62" s="65"/>
      <c r="AH62" s="65"/>
    </row>
    <row r="63" spans="3:34" ht="13.5" thickBot="1" x14ac:dyDescent="0.25">
      <c r="C63" s="35" t="s">
        <v>75</v>
      </c>
      <c r="D63" s="123">
        <f t="shared" ref="D63:X63" si="3">+SUM(D39:D62)</f>
        <v>1278953.8046428247</v>
      </c>
      <c r="E63" s="123">
        <f t="shared" si="3"/>
        <v>1314982.7906027702</v>
      </c>
      <c r="F63" s="123">
        <f t="shared" si="3"/>
        <v>1351628.0706301508</v>
      </c>
      <c r="G63" s="123">
        <f t="shared" si="3"/>
        <v>1390579.8156668383</v>
      </c>
      <c r="H63" s="123">
        <f t="shared" si="3"/>
        <v>1427639.2964479332</v>
      </c>
      <c r="I63" s="123">
        <f t="shared" si="3"/>
        <v>1465967.9651471747</v>
      </c>
      <c r="J63" s="123">
        <f t="shared" si="3"/>
        <v>1481594.8545784962</v>
      </c>
      <c r="K63" s="123">
        <f t="shared" si="3"/>
        <v>1530686.3712826255</v>
      </c>
      <c r="L63" s="123">
        <f t="shared" si="3"/>
        <v>1582787.158659131</v>
      </c>
      <c r="M63" s="123">
        <f t="shared" si="3"/>
        <v>1633915.4162662299</v>
      </c>
      <c r="N63" s="123">
        <f t="shared" si="3"/>
        <v>1685340.1577138915</v>
      </c>
      <c r="O63" s="123">
        <f t="shared" si="3"/>
        <v>1739249.8401965993</v>
      </c>
      <c r="P63" s="123">
        <f t="shared" si="3"/>
        <v>1790321.1232208856</v>
      </c>
      <c r="Q63" s="123">
        <f t="shared" si="3"/>
        <v>1842834.9331862752</v>
      </c>
      <c r="R63" s="123">
        <f t="shared" si="3"/>
        <v>1893900.6449553473</v>
      </c>
      <c r="S63" s="123">
        <f t="shared" si="3"/>
        <v>1947603.1865159909</v>
      </c>
      <c r="T63" s="123">
        <f t="shared" si="3"/>
        <v>2000383.0328057329</v>
      </c>
      <c r="U63" s="123">
        <f t="shared" si="3"/>
        <v>2046290.5875729949</v>
      </c>
      <c r="V63" s="123">
        <f t="shared" si="3"/>
        <v>2091627.8790093025</v>
      </c>
      <c r="W63" s="123">
        <f t="shared" si="3"/>
        <v>2139171.2276082803</v>
      </c>
      <c r="X63" s="123">
        <f t="shared" si="3"/>
        <v>2187077.4275684012</v>
      </c>
      <c r="Y63" s="65"/>
      <c r="Z63" s="65"/>
      <c r="AA63" s="65"/>
      <c r="AB63" s="65"/>
      <c r="AC63" s="65"/>
      <c r="AD63" s="65"/>
      <c r="AE63" s="65"/>
      <c r="AF63" s="65"/>
      <c r="AG63" s="65"/>
      <c r="AH63" s="65"/>
    </row>
    <row r="64" spans="3:34" x14ac:dyDescent="0.2">
      <c r="N64" s="65"/>
      <c r="O64" s="65"/>
      <c r="P64" s="65"/>
      <c r="Q64" s="65"/>
      <c r="R64" s="65"/>
      <c r="S64" s="65"/>
      <c r="T64" s="65"/>
      <c r="U64" s="65"/>
      <c r="V64" s="65"/>
      <c r="W64" s="65"/>
      <c r="X64" s="65"/>
      <c r="Y64" s="65"/>
      <c r="Z64" s="65"/>
      <c r="AA64" s="65"/>
      <c r="AB64" s="65"/>
      <c r="AC64" s="65"/>
      <c r="AD64" s="65"/>
      <c r="AE64" s="65"/>
      <c r="AF64" s="65"/>
      <c r="AG64" s="65"/>
      <c r="AH64" s="65"/>
    </row>
    <row r="65" spans="2:34" x14ac:dyDescent="0.2">
      <c r="N65" s="65"/>
      <c r="O65" s="65"/>
      <c r="P65" s="65"/>
      <c r="Q65" s="65"/>
      <c r="R65" s="65"/>
      <c r="S65" s="65"/>
      <c r="T65" s="65"/>
      <c r="U65" s="65"/>
      <c r="V65" s="65"/>
      <c r="W65" s="65"/>
      <c r="X65" s="65"/>
      <c r="Y65" s="65"/>
      <c r="Z65" s="65"/>
      <c r="AA65" s="65"/>
      <c r="AB65" s="65"/>
      <c r="AC65" s="65"/>
      <c r="AD65" s="65"/>
      <c r="AE65" s="65"/>
      <c r="AF65" s="65"/>
      <c r="AG65" s="65"/>
      <c r="AH65" s="65"/>
    </row>
    <row r="67" spans="2:34" x14ac:dyDescent="0.2">
      <c r="B67" s="12" t="s">
        <v>150</v>
      </c>
    </row>
    <row r="68" spans="2:34" ht="13.5" thickBot="1" x14ac:dyDescent="0.25"/>
    <row r="69" spans="2:34" ht="13.5" thickBot="1" x14ac:dyDescent="0.25">
      <c r="C69" s="1" t="s">
        <v>40</v>
      </c>
      <c r="D69" s="102">
        <f t="shared" ref="D69:X69" si="4">+D7</f>
        <v>2024</v>
      </c>
      <c r="E69" s="87">
        <f t="shared" si="4"/>
        <v>2025</v>
      </c>
      <c r="F69" s="2">
        <f t="shared" si="4"/>
        <v>2026</v>
      </c>
      <c r="G69" s="2">
        <f t="shared" si="4"/>
        <v>2027</v>
      </c>
      <c r="H69" s="2">
        <f t="shared" si="4"/>
        <v>2028</v>
      </c>
      <c r="I69" s="2">
        <f t="shared" si="4"/>
        <v>2029</v>
      </c>
      <c r="J69" s="2">
        <f t="shared" si="4"/>
        <v>2030</v>
      </c>
      <c r="K69" s="2">
        <f t="shared" si="4"/>
        <v>2031</v>
      </c>
      <c r="L69" s="2">
        <f t="shared" si="4"/>
        <v>2032</v>
      </c>
      <c r="M69" s="2">
        <f t="shared" si="4"/>
        <v>2033</v>
      </c>
      <c r="N69" s="2">
        <f t="shared" si="4"/>
        <v>2034</v>
      </c>
      <c r="O69" s="2">
        <f t="shared" si="4"/>
        <v>2035</v>
      </c>
      <c r="P69" s="2">
        <f t="shared" si="4"/>
        <v>2036</v>
      </c>
      <c r="Q69" s="2">
        <f t="shared" si="4"/>
        <v>2037</v>
      </c>
      <c r="R69" s="2">
        <f t="shared" si="4"/>
        <v>2038</v>
      </c>
      <c r="S69" s="2">
        <f t="shared" si="4"/>
        <v>2039</v>
      </c>
      <c r="T69" s="2">
        <f t="shared" si="4"/>
        <v>2040</v>
      </c>
      <c r="U69" s="2">
        <f t="shared" si="4"/>
        <v>2041</v>
      </c>
      <c r="V69" s="2">
        <f t="shared" si="4"/>
        <v>2042</v>
      </c>
      <c r="W69" s="2">
        <f t="shared" si="4"/>
        <v>2043</v>
      </c>
      <c r="X69" s="31">
        <f t="shared" si="4"/>
        <v>2044</v>
      </c>
    </row>
    <row r="70" spans="2:34" x14ac:dyDescent="0.2">
      <c r="C70" s="13" t="s">
        <v>48</v>
      </c>
      <c r="D70" s="134">
        <f>+(D8+D39)/'1.1 Demanda Histórica'!U11-1</f>
        <v>5.212750067459182E-2</v>
      </c>
      <c r="E70" s="100">
        <f t="shared" ref="E70:X70" si="5">+(E8+E39)/(D8+D39)-1</f>
        <v>1.2171086302218193E-2</v>
      </c>
      <c r="F70" s="16">
        <f t="shared" si="5"/>
        <v>1.4093342668661801E-2</v>
      </c>
      <c r="G70" s="16">
        <f t="shared" si="5"/>
        <v>1.3337779886193779E-2</v>
      </c>
      <c r="H70" s="16">
        <f t="shared" si="5"/>
        <v>1.292081575456594E-2</v>
      </c>
      <c r="I70" s="16">
        <f t="shared" si="5"/>
        <v>1.2523242149738323E-2</v>
      </c>
      <c r="J70" s="16">
        <f t="shared" si="5"/>
        <v>1.171455020034573E-2</v>
      </c>
      <c r="K70" s="16">
        <f t="shared" si="5"/>
        <v>1.1814309812073542E-2</v>
      </c>
      <c r="L70" s="16">
        <f t="shared" si="5"/>
        <v>1.1616377261956634E-2</v>
      </c>
      <c r="M70" s="16">
        <f t="shared" si="5"/>
        <v>1.1434370037096908E-2</v>
      </c>
      <c r="N70" s="16">
        <f t="shared" si="5"/>
        <v>9.1845185904706472E-3</v>
      </c>
      <c r="O70" s="16">
        <f t="shared" si="5"/>
        <v>9.2961455543314475E-3</v>
      </c>
      <c r="P70" s="16">
        <f t="shared" si="5"/>
        <v>9.3641697617838915E-3</v>
      </c>
      <c r="Q70" s="16">
        <f t="shared" si="5"/>
        <v>9.3216403170099937E-3</v>
      </c>
      <c r="R70" s="16">
        <f t="shared" si="5"/>
        <v>9.3471929092772132E-3</v>
      </c>
      <c r="S70" s="16">
        <f t="shared" si="5"/>
        <v>9.2344654945526461E-3</v>
      </c>
      <c r="T70" s="16">
        <f t="shared" si="5"/>
        <v>9.2299666479636056E-3</v>
      </c>
      <c r="U70" s="16">
        <f t="shared" si="5"/>
        <v>9.0632426528689525E-3</v>
      </c>
      <c r="V70" s="16">
        <f t="shared" si="5"/>
        <v>9.0452648461141205E-3</v>
      </c>
      <c r="W70" s="16">
        <f t="shared" si="5"/>
        <v>8.9359291924815398E-3</v>
      </c>
      <c r="X70" s="33">
        <f t="shared" si="5"/>
        <v>9.0996006921999495E-3</v>
      </c>
    </row>
    <row r="71" spans="2:34" x14ac:dyDescent="0.2">
      <c r="C71" s="3" t="s">
        <v>50</v>
      </c>
      <c r="D71" s="135">
        <f>+(D9+D40)/'1.1 Demanda Histórica'!U13-1</f>
        <v>4.5472650217994071E-2</v>
      </c>
      <c r="E71" s="100">
        <f t="shared" ref="E71:X71" si="6">+(E9+E40)/(D9+D40)-1</f>
        <v>4.6197720367460837E-2</v>
      </c>
      <c r="F71" s="16">
        <f t="shared" si="6"/>
        <v>4.3616505609700429E-2</v>
      </c>
      <c r="G71" s="16">
        <f t="shared" si="6"/>
        <v>4.0137014594631371E-2</v>
      </c>
      <c r="H71" s="16">
        <f t="shared" si="6"/>
        <v>3.8495308404108863E-2</v>
      </c>
      <c r="I71" s="16">
        <f t="shared" si="6"/>
        <v>3.67676440412954E-2</v>
      </c>
      <c r="J71" s="16">
        <f t="shared" si="6"/>
        <v>3.5071418890330053E-2</v>
      </c>
      <c r="K71" s="16">
        <f t="shared" si="6"/>
        <v>3.3500946371749496E-2</v>
      </c>
      <c r="L71" s="16">
        <f t="shared" si="6"/>
        <v>3.2108722829307546E-2</v>
      </c>
      <c r="M71" s="16">
        <f t="shared" si="6"/>
        <v>3.0906915380254585E-2</v>
      </c>
      <c r="N71" s="16">
        <f t="shared" si="6"/>
        <v>2.7560045025106783E-2</v>
      </c>
      <c r="O71" s="16">
        <f t="shared" si="6"/>
        <v>2.6671614993088788E-2</v>
      </c>
      <c r="P71" s="16">
        <f t="shared" si="6"/>
        <v>2.584064940193942E-2</v>
      </c>
      <c r="Q71" s="16">
        <f t="shared" si="6"/>
        <v>2.4989355980834072E-2</v>
      </c>
      <c r="R71" s="16">
        <f t="shared" si="6"/>
        <v>2.4132041889861178E-2</v>
      </c>
      <c r="S71" s="16">
        <f t="shared" si="6"/>
        <v>2.3286032024444347E-2</v>
      </c>
      <c r="T71" s="16">
        <f t="shared" si="6"/>
        <v>2.2469134415444181E-2</v>
      </c>
      <c r="U71" s="16">
        <f t="shared" si="6"/>
        <v>2.1660107812031537E-2</v>
      </c>
      <c r="V71" s="16">
        <f t="shared" si="6"/>
        <v>2.0947380385954784E-2</v>
      </c>
      <c r="W71" s="16">
        <f t="shared" si="6"/>
        <v>2.0286982951641663E-2</v>
      </c>
      <c r="X71" s="33">
        <f t="shared" si="6"/>
        <v>1.9689505775426719E-2</v>
      </c>
    </row>
    <row r="72" spans="2:34" x14ac:dyDescent="0.2">
      <c r="C72" s="13" t="s">
        <v>51</v>
      </c>
      <c r="D72" s="135">
        <f>+(D10+D41)/'1.1 Demanda Histórica'!U14-1</f>
        <v>3.9217025097169733E-2</v>
      </c>
      <c r="E72" s="100">
        <f t="shared" ref="E72:X72" si="7">+(E10+E41)/(D10+D41)-1</f>
        <v>2.367778749609184E-2</v>
      </c>
      <c r="F72" s="16">
        <f t="shared" si="7"/>
        <v>2.6741426586492478E-2</v>
      </c>
      <c r="G72" s="16">
        <f t="shared" si="7"/>
        <v>2.7104454287055768E-2</v>
      </c>
      <c r="H72" s="16">
        <f t="shared" si="7"/>
        <v>2.6719824815546023E-2</v>
      </c>
      <c r="I72" s="16">
        <f t="shared" si="7"/>
        <v>2.6179980324562813E-2</v>
      </c>
      <c r="J72" s="16">
        <f t="shared" si="7"/>
        <v>2.5581973838099126E-2</v>
      </c>
      <c r="K72" s="16">
        <f t="shared" si="7"/>
        <v>2.5035805707431358E-2</v>
      </c>
      <c r="L72" s="16">
        <f t="shared" si="7"/>
        <v>2.4598895083917549E-2</v>
      </c>
      <c r="M72" s="16">
        <f t="shared" si="7"/>
        <v>2.429040144845418E-2</v>
      </c>
      <c r="N72" s="16">
        <f t="shared" si="7"/>
        <v>2.1793659030915125E-2</v>
      </c>
      <c r="O72" s="16">
        <f t="shared" si="7"/>
        <v>2.1689716962827177E-2</v>
      </c>
      <c r="P72" s="16">
        <f t="shared" si="7"/>
        <v>2.1597301793641055E-2</v>
      </c>
      <c r="Q72" s="16">
        <f t="shared" si="7"/>
        <v>2.1442728591812177E-2</v>
      </c>
      <c r="R72" s="16">
        <f t="shared" si="7"/>
        <v>2.124356506892533E-2</v>
      </c>
      <c r="S72" s="16">
        <f t="shared" si="7"/>
        <v>2.1020033386231374E-2</v>
      </c>
      <c r="T72" s="16">
        <f t="shared" si="7"/>
        <v>2.0792801504647684E-2</v>
      </c>
      <c r="U72" s="16">
        <f t="shared" si="7"/>
        <v>2.0542469131417551E-2</v>
      </c>
      <c r="V72" s="16">
        <f t="shared" si="7"/>
        <v>2.036215701802635E-2</v>
      </c>
      <c r="W72" s="16">
        <f t="shared" si="7"/>
        <v>2.020038056443374E-2</v>
      </c>
      <c r="X72" s="33">
        <f t="shared" si="7"/>
        <v>2.0106984131176286E-2</v>
      </c>
    </row>
    <row r="73" spans="2:34" x14ac:dyDescent="0.2">
      <c r="C73" s="13" t="s">
        <v>52</v>
      </c>
      <c r="D73" s="135">
        <f>+(D11+D42)/'1.1 Demanda Histórica'!U15-1</f>
        <v>3.7210835767137018E-2</v>
      </c>
      <c r="E73" s="100">
        <f t="shared" ref="E73:X73" si="8">+(E11+E42)/(D11+D42)-1</f>
        <v>2.181665430031221E-2</v>
      </c>
      <c r="F73" s="16">
        <f t="shared" si="8"/>
        <v>2.976651645293904E-2</v>
      </c>
      <c r="G73" s="16">
        <f t="shared" si="8"/>
        <v>3.1930244242437844E-2</v>
      </c>
      <c r="H73" s="16">
        <f t="shared" si="8"/>
        <v>3.0960216115401451E-2</v>
      </c>
      <c r="I73" s="16">
        <f t="shared" si="8"/>
        <v>2.7730719272016868E-2</v>
      </c>
      <c r="J73" s="16">
        <f t="shared" si="8"/>
        <v>2.2502240425085418E-2</v>
      </c>
      <c r="K73" s="16">
        <f t="shared" si="8"/>
        <v>1.7729766995541851E-2</v>
      </c>
      <c r="L73" s="16">
        <f t="shared" si="8"/>
        <v>1.2737428673967433E-2</v>
      </c>
      <c r="M73" s="16">
        <f t="shared" si="8"/>
        <v>8.3900050412772931E-3</v>
      </c>
      <c r="N73" s="16">
        <f t="shared" si="8"/>
        <v>3.7197413181213612E-3</v>
      </c>
      <c r="O73" s="16">
        <f t="shared" si="8"/>
        <v>1.1182389704536E-3</v>
      </c>
      <c r="P73" s="16">
        <f t="shared" si="8"/>
        <v>-9.1968249543850078E-4</v>
      </c>
      <c r="Q73" s="16">
        <f t="shared" si="8"/>
        <v>-2.4038817771923071E-3</v>
      </c>
      <c r="R73" s="16">
        <f t="shared" si="8"/>
        <v>-3.6348823212513093E-3</v>
      </c>
      <c r="S73" s="16">
        <f t="shared" si="8"/>
        <v>-4.3744943978665241E-3</v>
      </c>
      <c r="T73" s="16">
        <f t="shared" si="8"/>
        <v>-4.9465068583006699E-3</v>
      </c>
      <c r="U73" s="16">
        <f t="shared" si="8"/>
        <v>-6.0910864874434978E-3</v>
      </c>
      <c r="V73" s="16">
        <f t="shared" si="8"/>
        <v>-6.2483172902905171E-3</v>
      </c>
      <c r="W73" s="16">
        <f t="shared" si="8"/>
        <v>-6.1477841308836823E-3</v>
      </c>
      <c r="X73" s="33">
        <f t="shared" si="8"/>
        <v>-5.8907818829512237E-3</v>
      </c>
    </row>
    <row r="74" spans="2:34" x14ac:dyDescent="0.2">
      <c r="C74" s="13" t="s">
        <v>54</v>
      </c>
      <c r="D74" s="135">
        <f>+(D12+D43)/'1.1 Demanda Histórica'!U17-1</f>
        <v>1.9117215971567569E-2</v>
      </c>
      <c r="E74" s="100">
        <f t="shared" ref="E74:X74" si="9">+(E12+E43)/(D12+D43)-1</f>
        <v>4.5011565828362077E-2</v>
      </c>
      <c r="F74" s="16">
        <f t="shared" si="9"/>
        <v>4.0742779635341453E-2</v>
      </c>
      <c r="G74" s="16">
        <f t="shared" si="9"/>
        <v>4.2067289349835724E-2</v>
      </c>
      <c r="H74" s="16">
        <f t="shared" si="9"/>
        <v>4.059147645581751E-2</v>
      </c>
      <c r="I74" s="16">
        <f t="shared" si="9"/>
        <v>3.6644009039354497E-2</v>
      </c>
      <c r="J74" s="16">
        <f t="shared" si="9"/>
        <v>3.1125457467432449E-2</v>
      </c>
      <c r="K74" s="16">
        <f t="shared" si="9"/>
        <v>2.5053222128417429E-2</v>
      </c>
      <c r="L74" s="16">
        <f t="shared" si="9"/>
        <v>1.9351377080855325E-2</v>
      </c>
      <c r="M74" s="16">
        <f t="shared" si="9"/>
        <v>1.4447618396788098E-2</v>
      </c>
      <c r="N74" s="16">
        <f t="shared" si="9"/>
        <v>9.1785181081753819E-3</v>
      </c>
      <c r="O74" s="16">
        <f t="shared" si="9"/>
        <v>6.0690333761956872E-3</v>
      </c>
      <c r="P74" s="16">
        <f t="shared" si="9"/>
        <v>3.5999977530660754E-3</v>
      </c>
      <c r="Q74" s="16">
        <f t="shared" si="9"/>
        <v>1.66051978081172E-3</v>
      </c>
      <c r="R74" s="16">
        <f t="shared" si="9"/>
        <v>1.1318826370065871E-4</v>
      </c>
      <c r="S74" s="16">
        <f t="shared" si="9"/>
        <v>-1.1267341162234379E-3</v>
      </c>
      <c r="T74" s="16">
        <f t="shared" si="9"/>
        <v>-2.0601671086891704E-3</v>
      </c>
      <c r="U74" s="16">
        <f t="shared" si="9"/>
        <v>-3.5629747765605346E-3</v>
      </c>
      <c r="V74" s="16">
        <f t="shared" si="9"/>
        <v>-4.0516949168737382E-3</v>
      </c>
      <c r="W74" s="16">
        <f t="shared" si="9"/>
        <v>-4.3095560513007891E-3</v>
      </c>
      <c r="X74" s="33">
        <f t="shared" si="9"/>
        <v>-4.3657364051640224E-3</v>
      </c>
    </row>
    <row r="75" spans="2:34" x14ac:dyDescent="0.2">
      <c r="C75" s="13" t="s">
        <v>55</v>
      </c>
      <c r="D75" s="135">
        <f>+(D13+D44)/'1.1 Demanda Histórica'!U18-1</f>
        <v>5.5448630092997719E-2</v>
      </c>
      <c r="E75" s="100">
        <f t="shared" ref="E75:X75" si="10">+(E13+E44)/(D13+D44)-1</f>
        <v>2.067956737711607E-2</v>
      </c>
      <c r="F75" s="16">
        <f t="shared" si="10"/>
        <v>2.8758699036509849E-2</v>
      </c>
      <c r="G75" s="16">
        <f t="shared" si="10"/>
        <v>3.1871111333202418E-2</v>
      </c>
      <c r="H75" s="16">
        <f t="shared" si="10"/>
        <v>3.0901373114732955E-2</v>
      </c>
      <c r="I75" s="16">
        <f t="shared" si="10"/>
        <v>2.7610498100391734E-2</v>
      </c>
      <c r="J75" s="16">
        <f t="shared" si="10"/>
        <v>2.2428180299155054E-2</v>
      </c>
      <c r="K75" s="16">
        <f t="shared" si="10"/>
        <v>1.7424738641693249E-2</v>
      </c>
      <c r="L75" s="16">
        <f t="shared" si="10"/>
        <v>1.2355789677625184E-2</v>
      </c>
      <c r="M75" s="16">
        <f t="shared" si="10"/>
        <v>7.969553294230991E-3</v>
      </c>
      <c r="N75" s="16">
        <f t="shared" si="10"/>
        <v>3.2525924266051387E-3</v>
      </c>
      <c r="O75" s="16">
        <f t="shared" si="10"/>
        <v>6.1987136499697115E-4</v>
      </c>
      <c r="P75" s="16">
        <f t="shared" si="10"/>
        <v>-1.4308120440327254E-3</v>
      </c>
      <c r="Q75" s="16">
        <f t="shared" si="10"/>
        <v>-2.9361150674162007E-3</v>
      </c>
      <c r="R75" s="16">
        <f t="shared" si="10"/>
        <v>-4.1527485839646383E-3</v>
      </c>
      <c r="S75" s="16">
        <f t="shared" si="10"/>
        <v>-4.9294050330869199E-3</v>
      </c>
      <c r="T75" s="16">
        <f t="shared" si="10"/>
        <v>-5.5028286681562122E-3</v>
      </c>
      <c r="U75" s="16">
        <f t="shared" si="10"/>
        <v>-6.6522105247450725E-3</v>
      </c>
      <c r="V75" s="16">
        <f t="shared" si="10"/>
        <v>-6.8063287837659692E-3</v>
      </c>
      <c r="W75" s="16">
        <f t="shared" si="10"/>
        <v>-6.7123402715123515E-3</v>
      </c>
      <c r="X75" s="33">
        <f t="shared" si="10"/>
        <v>-6.4472452018203841E-3</v>
      </c>
    </row>
    <row r="76" spans="2:34" x14ac:dyDescent="0.2">
      <c r="C76" s="13" t="s">
        <v>57</v>
      </c>
      <c r="D76" s="135">
        <f>+(D14+D45)/('1.1 Demanda Histórica'!U20)-1</f>
        <v>3.8887682922060796E-2</v>
      </c>
      <c r="E76" s="100">
        <f t="shared" ref="E76:X76" si="11">+(E14+E45)/(D14+D45)-1</f>
        <v>3.4057813024368278E-2</v>
      </c>
      <c r="F76" s="16">
        <f t="shared" si="11"/>
        <v>3.4040098659952056E-2</v>
      </c>
      <c r="G76" s="16">
        <f t="shared" si="11"/>
        <v>3.5721391953134729E-2</v>
      </c>
      <c r="H76" s="16">
        <f t="shared" si="11"/>
        <v>3.4312216035203402E-2</v>
      </c>
      <c r="I76" s="16">
        <f t="shared" si="11"/>
        <v>3.3483194064500843E-2</v>
      </c>
      <c r="J76" s="16">
        <f t="shared" si="11"/>
        <v>3.1155424329216475E-2</v>
      </c>
      <c r="K76" s="16">
        <f t="shared" si="11"/>
        <v>3.0645448941648779E-2</v>
      </c>
      <c r="L76" s="16">
        <f t="shared" si="11"/>
        <v>2.9051103973954051E-2</v>
      </c>
      <c r="M76" s="16">
        <f t="shared" si="11"/>
        <v>2.7469817171611899E-2</v>
      </c>
      <c r="N76" s="16">
        <f t="shared" si="11"/>
        <v>2.4142555430044954E-2</v>
      </c>
      <c r="O76" s="16">
        <f t="shared" si="11"/>
        <v>2.3025901102697865E-2</v>
      </c>
      <c r="P76" s="16">
        <f t="shared" si="11"/>
        <v>2.1845485204049719E-2</v>
      </c>
      <c r="Q76" s="16">
        <f t="shared" si="11"/>
        <v>2.0885758289213019E-2</v>
      </c>
      <c r="R76" s="16">
        <f t="shared" si="11"/>
        <v>1.9917786739928722E-2</v>
      </c>
      <c r="S76" s="16">
        <f t="shared" si="11"/>
        <v>1.9100729524199389E-2</v>
      </c>
      <c r="T76" s="16">
        <f t="shared" si="11"/>
        <v>1.8273339950394929E-2</v>
      </c>
      <c r="U76" s="16">
        <f t="shared" si="11"/>
        <v>1.7141905676305358E-2</v>
      </c>
      <c r="V76" s="16">
        <f t="shared" si="11"/>
        <v>1.6514749767157388E-2</v>
      </c>
      <c r="W76" s="16">
        <f t="shared" si="11"/>
        <v>1.6117909859917789E-2</v>
      </c>
      <c r="X76" s="33">
        <f t="shared" si="11"/>
        <v>1.5740635954963222E-2</v>
      </c>
    </row>
    <row r="77" spans="2:34" x14ac:dyDescent="0.2">
      <c r="C77" s="13" t="s">
        <v>58</v>
      </c>
      <c r="D77" s="135">
        <f>+(D15+D46)/'1.1 Demanda Histórica'!U21-1</f>
        <v>3.4299743863350107E-2</v>
      </c>
      <c r="E77" s="100">
        <f t="shared" ref="E77:X77" si="12">+(E15+E46)/(D15+D46)-1</f>
        <v>3.6816150764351852E-2</v>
      </c>
      <c r="F77" s="16">
        <f t="shared" si="12"/>
        <v>3.6989129495832218E-2</v>
      </c>
      <c r="G77" s="16">
        <f t="shared" si="12"/>
        <v>3.7261152990117452E-2</v>
      </c>
      <c r="H77" s="16">
        <f t="shared" si="12"/>
        <v>3.7588156422055263E-2</v>
      </c>
      <c r="I77" s="16">
        <f t="shared" si="12"/>
        <v>3.7991864019730315E-2</v>
      </c>
      <c r="J77" s="16">
        <f t="shared" si="12"/>
        <v>3.8445244147177871E-2</v>
      </c>
      <c r="K77" s="16">
        <f t="shared" si="12"/>
        <v>3.8909198772554054E-2</v>
      </c>
      <c r="L77" s="16">
        <f t="shared" si="12"/>
        <v>3.9351110892542618E-2</v>
      </c>
      <c r="M77" s="16">
        <f t="shared" si="12"/>
        <v>3.9769128125414666E-2</v>
      </c>
      <c r="N77" s="16">
        <f t="shared" si="12"/>
        <v>3.7922757101782611E-2</v>
      </c>
      <c r="O77" s="16">
        <f t="shared" si="12"/>
        <v>3.8125659881707685E-2</v>
      </c>
      <c r="P77" s="16">
        <f t="shared" si="12"/>
        <v>3.8140912305105967E-2</v>
      </c>
      <c r="Q77" s="16">
        <f t="shared" si="12"/>
        <v>3.7930657771218845E-2</v>
      </c>
      <c r="R77" s="16">
        <f t="shared" si="12"/>
        <v>3.7563294699852534E-2</v>
      </c>
      <c r="S77" s="16">
        <f t="shared" si="12"/>
        <v>3.7092046674465085E-2</v>
      </c>
      <c r="T77" s="16">
        <f t="shared" si="12"/>
        <v>3.6577846768049982E-2</v>
      </c>
      <c r="U77" s="16">
        <f t="shared" si="12"/>
        <v>3.6069540640889741E-2</v>
      </c>
      <c r="V77" s="16">
        <f t="shared" si="12"/>
        <v>3.5629799846867982E-2</v>
      </c>
      <c r="W77" s="16">
        <f t="shared" si="12"/>
        <v>3.5247895311196986E-2</v>
      </c>
      <c r="X77" s="33">
        <f t="shared" si="12"/>
        <v>3.495984694431753E-2</v>
      </c>
    </row>
    <row r="78" spans="2:34" x14ac:dyDescent="0.2">
      <c r="C78" s="13" t="s">
        <v>59</v>
      </c>
      <c r="D78" s="135">
        <f>+(D16+D47)/'1.1 Demanda Histórica'!U22-1</f>
        <v>9.3461047818276466E-2</v>
      </c>
      <c r="E78" s="100">
        <f t="shared" ref="E78:X78" si="13">+(E16+E47)/(D16+D47)-1</f>
        <v>4.8821217315937249E-2</v>
      </c>
      <c r="F78" s="16">
        <f t="shared" si="13"/>
        <v>4.6186974522692603E-2</v>
      </c>
      <c r="G78" s="16">
        <f t="shared" si="13"/>
        <v>4.5397923169099519E-2</v>
      </c>
      <c r="H78" s="16">
        <f t="shared" si="13"/>
        <v>4.4575069478516305E-2</v>
      </c>
      <c r="I78" s="16">
        <f t="shared" si="13"/>
        <v>4.3499593709719786E-2</v>
      </c>
      <c r="J78" s="16">
        <f t="shared" si="13"/>
        <v>4.1973132454912632E-2</v>
      </c>
      <c r="K78" s="16">
        <f t="shared" si="13"/>
        <v>4.0194126585938683E-2</v>
      </c>
      <c r="L78" s="16">
        <f t="shared" si="13"/>
        <v>3.7931059221982366E-2</v>
      </c>
      <c r="M78" s="16">
        <f t="shared" si="13"/>
        <v>3.5549013822316899E-2</v>
      </c>
      <c r="N78" s="16">
        <f t="shared" si="13"/>
        <v>3.0846541885805268E-2</v>
      </c>
      <c r="O78" s="16">
        <f t="shared" si="13"/>
        <v>2.8809810611233555E-2</v>
      </c>
      <c r="P78" s="16">
        <f t="shared" si="13"/>
        <v>2.6973943370988573E-2</v>
      </c>
      <c r="Q78" s="16">
        <f t="shared" si="13"/>
        <v>2.5464417359227554E-2</v>
      </c>
      <c r="R78" s="16">
        <f t="shared" si="13"/>
        <v>2.4181775122528615E-2</v>
      </c>
      <c r="S78" s="16">
        <f t="shared" si="13"/>
        <v>2.3094731338229701E-2</v>
      </c>
      <c r="T78" s="16">
        <f t="shared" si="13"/>
        <v>2.2160822422401472E-2</v>
      </c>
      <c r="U78" s="16">
        <f t="shared" si="13"/>
        <v>2.1278605135415907E-2</v>
      </c>
      <c r="V78" s="16">
        <f t="shared" si="13"/>
        <v>2.0587829496650167E-2</v>
      </c>
      <c r="W78" s="16">
        <f t="shared" si="13"/>
        <v>1.9975632328036674E-2</v>
      </c>
      <c r="X78" s="33">
        <f t="shared" si="13"/>
        <v>1.9436090982157816E-2</v>
      </c>
    </row>
    <row r="79" spans="2:34" x14ac:dyDescent="0.2">
      <c r="C79" s="13" t="s">
        <v>60</v>
      </c>
      <c r="D79" s="135">
        <f>+(D17+D48)/'1.1 Demanda Histórica'!U23-1</f>
        <v>4.5251036898384722E-2</v>
      </c>
      <c r="E79" s="100">
        <f t="shared" ref="E79:X79" si="14">+(E17+E48)/(D17+D48)-1</f>
        <v>3.3496128575333017E-2</v>
      </c>
      <c r="F79" s="16">
        <f t="shared" si="14"/>
        <v>3.4633149490000514E-2</v>
      </c>
      <c r="G79" s="16">
        <f t="shared" si="14"/>
        <v>3.441998046459438E-2</v>
      </c>
      <c r="H79" s="16">
        <f t="shared" si="14"/>
        <v>3.4093597313307189E-2</v>
      </c>
      <c r="I79" s="16">
        <f t="shared" si="14"/>
        <v>3.3647768088572727E-2</v>
      </c>
      <c r="J79" s="16">
        <f t="shared" si="14"/>
        <v>3.2242387157852104E-2</v>
      </c>
      <c r="K79" s="16">
        <f t="shared" si="14"/>
        <v>3.251438236136539E-2</v>
      </c>
      <c r="L79" s="16">
        <f t="shared" si="14"/>
        <v>3.1572932957443012E-2</v>
      </c>
      <c r="M79" s="16">
        <f t="shared" si="14"/>
        <v>3.0570460857604731E-2</v>
      </c>
      <c r="N79" s="16">
        <f t="shared" si="14"/>
        <v>2.7286745229466058E-2</v>
      </c>
      <c r="O79" s="16">
        <f t="shared" si="14"/>
        <v>2.6461780830081993E-2</v>
      </c>
      <c r="P79" s="16">
        <f t="shared" si="14"/>
        <v>2.5661157002757395E-2</v>
      </c>
      <c r="Q79" s="16">
        <f t="shared" si="14"/>
        <v>2.4990185525392006E-2</v>
      </c>
      <c r="R79" s="16">
        <f t="shared" si="14"/>
        <v>2.4318626172098234E-2</v>
      </c>
      <c r="S79" s="16">
        <f t="shared" si="14"/>
        <v>2.3685655755223189E-2</v>
      </c>
      <c r="T79" s="16">
        <f t="shared" si="14"/>
        <v>2.3008747451651379E-2</v>
      </c>
      <c r="U79" s="16">
        <f t="shared" si="14"/>
        <v>2.2234224827355487E-2</v>
      </c>
      <c r="V79" s="16">
        <f t="shared" si="14"/>
        <v>2.1541631736717415E-2</v>
      </c>
      <c r="W79" s="16">
        <f t="shared" si="14"/>
        <v>2.0815295574466042E-2</v>
      </c>
      <c r="X79" s="33">
        <f t="shared" si="14"/>
        <v>2.0215443214487427E-2</v>
      </c>
    </row>
    <row r="80" spans="2:34" x14ac:dyDescent="0.2">
      <c r="C80" s="13" t="s">
        <v>61</v>
      </c>
      <c r="D80" s="135">
        <f>+(D18+D49)/'1.1 Demanda Histórica'!U24-1</f>
        <v>6.8484888158052648E-2</v>
      </c>
      <c r="E80" s="100">
        <f t="shared" ref="E80:X80" si="15">+(E18+E49)/(D18+D49)-1</f>
        <v>5.3021340827991148E-2</v>
      </c>
      <c r="F80" s="16">
        <f t="shared" si="15"/>
        <v>5.082856809483971E-2</v>
      </c>
      <c r="G80" s="16">
        <f t="shared" si="15"/>
        <v>4.8560080357938018E-2</v>
      </c>
      <c r="H80" s="16">
        <f t="shared" si="15"/>
        <v>4.6525509645081176E-2</v>
      </c>
      <c r="I80" s="16">
        <f t="shared" si="15"/>
        <v>4.4983863735956087E-2</v>
      </c>
      <c r="J80" s="16">
        <f t="shared" si="15"/>
        <v>4.3242181358142062E-2</v>
      </c>
      <c r="K80" s="16">
        <f t="shared" si="15"/>
        <v>4.3139880764041738E-2</v>
      </c>
      <c r="L80" s="16">
        <f t="shared" si="15"/>
        <v>4.2403246815951201E-2</v>
      </c>
      <c r="M80" s="16">
        <f t="shared" si="15"/>
        <v>4.1655409406233357E-2</v>
      </c>
      <c r="N80" s="16">
        <f t="shared" si="15"/>
        <v>3.8792434057240976E-2</v>
      </c>
      <c r="O80" s="16">
        <f t="shared" si="15"/>
        <v>3.8310122412078984E-2</v>
      </c>
      <c r="P80" s="16">
        <f t="shared" si="15"/>
        <v>3.7229411935093326E-2</v>
      </c>
      <c r="Q80" s="16">
        <f t="shared" si="15"/>
        <v>3.6372543283426761E-2</v>
      </c>
      <c r="R80" s="16">
        <f t="shared" si="15"/>
        <v>3.5256330771261002E-2</v>
      </c>
      <c r="S80" s="16">
        <f t="shared" si="15"/>
        <v>3.4055086477645435E-2</v>
      </c>
      <c r="T80" s="16">
        <f t="shared" si="15"/>
        <v>3.2614028831038366E-2</v>
      </c>
      <c r="U80" s="16">
        <f t="shared" si="15"/>
        <v>3.0784261181205475E-2</v>
      </c>
      <c r="V80" s="16">
        <f t="shared" si="15"/>
        <v>2.9384005418627845E-2</v>
      </c>
      <c r="W80" s="16">
        <f t="shared" si="15"/>
        <v>2.7964630932723944E-2</v>
      </c>
      <c r="X80" s="33">
        <f t="shared" si="15"/>
        <v>2.6620151121992564E-2</v>
      </c>
    </row>
    <row r="81" spans="2:24" x14ac:dyDescent="0.2">
      <c r="C81" s="13" t="s">
        <v>62</v>
      </c>
      <c r="D81" s="135">
        <f>+(D19+D50)/'1.1 Demanda Histórica'!U25-1</f>
        <v>7.0858255021273076E-2</v>
      </c>
      <c r="E81" s="100">
        <f t="shared" ref="E81:X81" si="16">+(E19+E50)/(D19+D50)-1</f>
        <v>1.8401507654667304E-2</v>
      </c>
      <c r="F81" s="16">
        <f t="shared" si="16"/>
        <v>1.8107397221009958E-2</v>
      </c>
      <c r="G81" s="16">
        <f t="shared" si="16"/>
        <v>1.7863100706297264E-2</v>
      </c>
      <c r="H81" s="16">
        <f t="shared" si="16"/>
        <v>8.5279726763789476E-3</v>
      </c>
      <c r="I81" s="16">
        <f t="shared" si="16"/>
        <v>3.2017410281834913E-2</v>
      </c>
      <c r="J81" s="16">
        <f t="shared" si="16"/>
        <v>1.2710907197595933E-2</v>
      </c>
      <c r="K81" s="16">
        <f t="shared" si="16"/>
        <v>2.1150390551931464E-2</v>
      </c>
      <c r="L81" s="16">
        <f t="shared" si="16"/>
        <v>1.4236985084677967E-2</v>
      </c>
      <c r="M81" s="16">
        <f t="shared" si="16"/>
        <v>1.8487240889704992E-2</v>
      </c>
      <c r="N81" s="16">
        <f t="shared" si="16"/>
        <v>1.6498515767473076E-2</v>
      </c>
      <c r="O81" s="16">
        <f t="shared" si="16"/>
        <v>1.682134774509203E-2</v>
      </c>
      <c r="P81" s="16">
        <f t="shared" si="16"/>
        <v>1.7944858172124656E-2</v>
      </c>
      <c r="Q81" s="16">
        <f t="shared" si="16"/>
        <v>1.77237421961145E-2</v>
      </c>
      <c r="R81" s="16">
        <f t="shared" si="16"/>
        <v>2.4046603571503011E-2</v>
      </c>
      <c r="S81" s="16">
        <f t="shared" si="16"/>
        <v>2.3959424573924526E-2</v>
      </c>
      <c r="T81" s="16">
        <f t="shared" si="16"/>
        <v>2.3248283824621074E-2</v>
      </c>
      <c r="U81" s="16">
        <f t="shared" si="16"/>
        <v>2.2683831498377716E-2</v>
      </c>
      <c r="V81" s="16">
        <f t="shared" si="16"/>
        <v>7.0035251734208437E-3</v>
      </c>
      <c r="W81" s="16">
        <f t="shared" si="16"/>
        <v>7.7521135615603587E-3</v>
      </c>
      <c r="X81" s="33">
        <f t="shared" si="16"/>
        <v>7.0953416796435409E-3</v>
      </c>
    </row>
    <row r="82" spans="2:24" x14ac:dyDescent="0.2">
      <c r="C82" s="13" t="s">
        <v>63</v>
      </c>
      <c r="D82" s="135">
        <f>+(D20+D51)/'1.1 Demanda Histórica'!U26-1</f>
        <v>4.3617709053600295E-2</v>
      </c>
      <c r="E82" s="100">
        <f t="shared" ref="E82:X82" si="17">+(E20+E51)/(D20+D51)-1</f>
        <v>2.0129001403654589E-2</v>
      </c>
      <c r="F82" s="16">
        <f t="shared" si="17"/>
        <v>2.9442937202242003E-3</v>
      </c>
      <c r="G82" s="16">
        <f t="shared" si="17"/>
        <v>2.6764497846181179E-3</v>
      </c>
      <c r="H82" s="16">
        <f t="shared" si="17"/>
        <v>2.389844919350459E-3</v>
      </c>
      <c r="I82" s="16">
        <f t="shared" si="17"/>
        <v>1.933304688055415E-3</v>
      </c>
      <c r="J82" s="16">
        <f t="shared" si="17"/>
        <v>1.4245705351536575E-3</v>
      </c>
      <c r="K82" s="16">
        <f t="shared" si="17"/>
        <v>9.6285781485105915E-4</v>
      </c>
      <c r="L82" s="16">
        <f t="shared" si="17"/>
        <v>6.0626942611641255E-4</v>
      </c>
      <c r="M82" s="16">
        <f t="shared" si="17"/>
        <v>3.7310961504033457E-4</v>
      </c>
      <c r="N82" s="16">
        <f t="shared" si="17"/>
        <v>-1.9991363797975392E-3</v>
      </c>
      <c r="O82" s="16">
        <f t="shared" si="17"/>
        <v>-2.0361899092325997E-3</v>
      </c>
      <c r="P82" s="16">
        <f t="shared" si="17"/>
        <v>-2.0636593885628995E-3</v>
      </c>
      <c r="Q82" s="16">
        <f t="shared" si="17"/>
        <v>-2.1534732909944676E-3</v>
      </c>
      <c r="R82" s="16">
        <f t="shared" si="17"/>
        <v>-2.2884417285065073E-3</v>
      </c>
      <c r="S82" s="16">
        <f t="shared" si="17"/>
        <v>-2.4487229635811181E-3</v>
      </c>
      <c r="T82" s="16">
        <f t="shared" si="17"/>
        <v>-2.6142509500047817E-3</v>
      </c>
      <c r="U82" s="16">
        <f t="shared" si="17"/>
        <v>-2.8032901683539002E-3</v>
      </c>
      <c r="V82" s="16">
        <f t="shared" si="17"/>
        <v>-2.9272787198976191E-3</v>
      </c>
      <c r="W82" s="16">
        <f t="shared" si="17"/>
        <v>-3.0270389462478953E-3</v>
      </c>
      <c r="X82" s="33">
        <f t="shared" si="17"/>
        <v>-3.0903337956588173E-3</v>
      </c>
    </row>
    <row r="83" spans="2:24" x14ac:dyDescent="0.2">
      <c r="C83" s="13" t="s">
        <v>64</v>
      </c>
      <c r="D83" s="135">
        <f>+(D21+D52)/'1.1 Demanda Histórica'!U27-1</f>
        <v>3.613166933300338E-2</v>
      </c>
      <c r="E83" s="100">
        <f t="shared" ref="E83:X83" si="18">+(E21+E52)/(D21+D52)-1</f>
        <v>1.0543944208355249E-2</v>
      </c>
      <c r="F83" s="16">
        <f t="shared" si="18"/>
        <v>2.3282595631620495E-2</v>
      </c>
      <c r="G83" s="16">
        <f t="shared" si="18"/>
        <v>1.9754262217886565E-2</v>
      </c>
      <c r="H83" s="16">
        <f t="shared" si="18"/>
        <v>2.0587116763199909E-2</v>
      </c>
      <c r="I83" s="16">
        <f t="shared" si="18"/>
        <v>1.9730063903321771E-2</v>
      </c>
      <c r="J83" s="16">
        <f t="shared" si="18"/>
        <v>1.722307570283288E-2</v>
      </c>
      <c r="K83" s="16">
        <f t="shared" si="18"/>
        <v>2.0974608539952255E-2</v>
      </c>
      <c r="L83" s="16">
        <f t="shared" si="18"/>
        <v>2.1324030707307928E-2</v>
      </c>
      <c r="M83" s="16">
        <f t="shared" si="18"/>
        <v>2.1764399416123403E-2</v>
      </c>
      <c r="N83" s="16">
        <f t="shared" si="18"/>
        <v>2.025205559462262E-2</v>
      </c>
      <c r="O83" s="16">
        <f t="shared" si="18"/>
        <v>2.0471080149000898E-2</v>
      </c>
      <c r="P83" s="16">
        <f t="shared" si="18"/>
        <v>2.0401114400662168E-2</v>
      </c>
      <c r="Q83" s="16">
        <f t="shared" si="18"/>
        <v>1.993154574267697E-2</v>
      </c>
      <c r="R83" s="16">
        <f t="shared" si="18"/>
        <v>1.9109368088455536E-2</v>
      </c>
      <c r="S83" s="16">
        <f t="shared" si="18"/>
        <v>1.8099653580893271E-2</v>
      </c>
      <c r="T83" s="16">
        <f t="shared" si="18"/>
        <v>1.6864059959747157E-2</v>
      </c>
      <c r="U83" s="16">
        <f t="shared" si="18"/>
        <v>1.5598886909666376E-2</v>
      </c>
      <c r="V83" s="16">
        <f t="shared" si="18"/>
        <v>1.462395775442582E-2</v>
      </c>
      <c r="W83" s="16">
        <f t="shared" si="18"/>
        <v>1.3868806520369148E-2</v>
      </c>
      <c r="X83" s="33">
        <f t="shared" si="18"/>
        <v>1.3078164713974827E-2</v>
      </c>
    </row>
    <row r="84" spans="2:24" x14ac:dyDescent="0.2">
      <c r="C84" s="13" t="s">
        <v>65</v>
      </c>
      <c r="D84" s="135">
        <f>+(D22+D53)/'1.1 Demanda Histórica'!U28-1</f>
        <v>5.209042705760325E-2</v>
      </c>
      <c r="E84" s="100">
        <f t="shared" ref="E84:X84" si="19">+(E22+E53)/(D22+D53)-1</f>
        <v>2.7935604313898299E-2</v>
      </c>
      <c r="F84" s="16">
        <f t="shared" si="19"/>
        <v>2.3518643660445093E-2</v>
      </c>
      <c r="G84" s="16">
        <f t="shared" si="19"/>
        <v>2.1836205672984166E-2</v>
      </c>
      <c r="H84" s="16">
        <f t="shared" si="19"/>
        <v>2.1226137706954029E-2</v>
      </c>
      <c r="I84" s="16">
        <f t="shared" si="19"/>
        <v>2.1140963979048522E-2</v>
      </c>
      <c r="J84" s="16">
        <f t="shared" si="19"/>
        <v>2.0088961625329471E-2</v>
      </c>
      <c r="K84" s="16">
        <f t="shared" si="19"/>
        <v>2.2495614242451056E-2</v>
      </c>
      <c r="L84" s="16">
        <f t="shared" si="19"/>
        <v>2.3217519323964098E-2</v>
      </c>
      <c r="M84" s="16">
        <f t="shared" si="19"/>
        <v>2.4064028623930867E-2</v>
      </c>
      <c r="N84" s="16">
        <f t="shared" si="19"/>
        <v>2.279770202634257E-2</v>
      </c>
      <c r="O84" s="16">
        <f t="shared" si="19"/>
        <v>2.3424705755978215E-2</v>
      </c>
      <c r="P84" s="16">
        <f t="shared" si="19"/>
        <v>2.3712226261038305E-2</v>
      </c>
      <c r="Q84" s="16">
        <f t="shared" si="19"/>
        <v>2.3551113848079952E-2</v>
      </c>
      <c r="R84" s="16">
        <f t="shared" si="19"/>
        <v>2.2999558505726325E-2</v>
      </c>
      <c r="S84" s="16">
        <f t="shared" si="19"/>
        <v>2.220924294882054E-2</v>
      </c>
      <c r="T84" s="16">
        <f t="shared" si="19"/>
        <v>2.1245816583732147E-2</v>
      </c>
      <c r="U84" s="16">
        <f t="shared" si="19"/>
        <v>2.0253399253628457E-2</v>
      </c>
      <c r="V84" s="16">
        <f t="shared" si="19"/>
        <v>1.949658856515768E-2</v>
      </c>
      <c r="W84" s="16">
        <f t="shared" si="19"/>
        <v>1.8918068144774258E-2</v>
      </c>
      <c r="X84" s="33">
        <f t="shared" si="19"/>
        <v>1.8430486945696378E-2</v>
      </c>
    </row>
    <row r="85" spans="2:24" x14ac:dyDescent="0.2">
      <c r="C85" s="13" t="s">
        <v>66</v>
      </c>
      <c r="D85" s="135">
        <f>+(D23+D54)/'1.1 Demanda Histórica'!U29-1</f>
        <v>2.7109848547918869E-2</v>
      </c>
      <c r="E85" s="100">
        <f t="shared" ref="E85:X85" si="20">+(E23+E54)/(D23+D54)-1</f>
        <v>3.3165539481395223E-2</v>
      </c>
      <c r="F85" s="16">
        <f t="shared" si="20"/>
        <v>2.5506912222139633E-2</v>
      </c>
      <c r="G85" s="16">
        <f t="shared" si="20"/>
        <v>2.5797652602017385E-2</v>
      </c>
      <c r="H85" s="16">
        <f t="shared" si="20"/>
        <v>2.5789997151759891E-2</v>
      </c>
      <c r="I85" s="16">
        <f t="shared" si="20"/>
        <v>2.5901065155777392E-2</v>
      </c>
      <c r="J85" s="16">
        <f t="shared" si="20"/>
        <v>2.6159130677087639E-2</v>
      </c>
      <c r="K85" s="16">
        <f t="shared" si="20"/>
        <v>2.6604209917566513E-2</v>
      </c>
      <c r="L85" s="16">
        <f t="shared" si="20"/>
        <v>2.7224762611832931E-2</v>
      </c>
      <c r="M85" s="16">
        <f t="shared" si="20"/>
        <v>2.7962388244938685E-2</v>
      </c>
      <c r="N85" s="16">
        <f t="shared" si="20"/>
        <v>2.6594484582367128E-2</v>
      </c>
      <c r="O85" s="16">
        <f t="shared" si="20"/>
        <v>2.7162314937946075E-2</v>
      </c>
      <c r="P85" s="16">
        <f t="shared" si="20"/>
        <v>2.7379000364146755E-2</v>
      </c>
      <c r="Q85" s="16">
        <f t="shared" si="20"/>
        <v>2.7140602278902692E-2</v>
      </c>
      <c r="R85" s="16">
        <f t="shared" si="20"/>
        <v>2.6513190641144435E-2</v>
      </c>
      <c r="S85" s="16">
        <f t="shared" si="20"/>
        <v>2.5624438476963274E-2</v>
      </c>
      <c r="T85" s="16">
        <f t="shared" si="20"/>
        <v>2.4637350929531232E-2</v>
      </c>
      <c r="U85" s="16">
        <f t="shared" si="20"/>
        <v>2.3635514907291988E-2</v>
      </c>
      <c r="V85" s="16">
        <f t="shared" si="20"/>
        <v>2.2809511785236269E-2</v>
      </c>
      <c r="W85" s="16">
        <f t="shared" si="20"/>
        <v>2.212448504763187E-2</v>
      </c>
      <c r="X85" s="33">
        <f t="shared" si="20"/>
        <v>2.1638691943395294E-2</v>
      </c>
    </row>
    <row r="86" spans="2:24" x14ac:dyDescent="0.2">
      <c r="C86" s="3" t="s">
        <v>67</v>
      </c>
      <c r="D86" s="135">
        <f>+(D24+D55)/'1.1 Demanda Histórica'!U30-1</f>
        <v>6.2523441553494541E-2</v>
      </c>
      <c r="E86" s="100">
        <f t="shared" ref="E86:X86" si="21">+(E24+E55)/(D24+D55)-1</f>
        <v>7.6142389133596833E-2</v>
      </c>
      <c r="F86" s="16">
        <f t="shared" si="21"/>
        <v>6.886489723579059E-2</v>
      </c>
      <c r="G86" s="16">
        <f t="shared" si="21"/>
        <v>6.5238331692433871E-2</v>
      </c>
      <c r="H86" s="16">
        <f t="shared" si="21"/>
        <v>8.1241641427939104E-2</v>
      </c>
      <c r="I86" s="16">
        <f t="shared" si="21"/>
        <v>7.5486724469695732E-2</v>
      </c>
      <c r="J86" s="16">
        <f t="shared" si="21"/>
        <v>5.8781899591145992E-2</v>
      </c>
      <c r="K86" s="16">
        <f t="shared" si="21"/>
        <v>5.6710778570955078E-2</v>
      </c>
      <c r="L86" s="16">
        <f t="shared" si="21"/>
        <v>5.3145134157837504E-2</v>
      </c>
      <c r="M86" s="16">
        <f t="shared" si="21"/>
        <v>3.5657832005121959E-2</v>
      </c>
      <c r="N86" s="16">
        <f t="shared" si="21"/>
        <v>3.1102062658200813E-2</v>
      </c>
      <c r="O86" s="16">
        <f t="shared" si="21"/>
        <v>2.9156352054026113E-2</v>
      </c>
      <c r="P86" s="16">
        <f t="shared" si="21"/>
        <v>2.7360961796903727E-2</v>
      </c>
      <c r="Q86" s="16">
        <f t="shared" si="21"/>
        <v>2.5903485138300653E-2</v>
      </c>
      <c r="R86" s="16">
        <f t="shared" si="21"/>
        <v>2.4672105769670827E-2</v>
      </c>
      <c r="S86" s="16">
        <f t="shared" si="21"/>
        <v>2.3622286201122167E-2</v>
      </c>
      <c r="T86" s="16">
        <f t="shared" si="21"/>
        <v>2.2746797624596971E-2</v>
      </c>
      <c r="U86" s="16">
        <f t="shared" si="21"/>
        <v>2.1833433288540371E-2</v>
      </c>
      <c r="V86" s="16">
        <f t="shared" si="21"/>
        <v>2.1177692544442017E-2</v>
      </c>
      <c r="W86" s="16">
        <f t="shared" si="21"/>
        <v>2.0566133367564188E-2</v>
      </c>
      <c r="X86" s="33">
        <f t="shared" si="21"/>
        <v>2.0093338626108403E-2</v>
      </c>
    </row>
    <row r="87" spans="2:24" x14ac:dyDescent="0.2">
      <c r="C87" s="13" t="s">
        <v>68</v>
      </c>
      <c r="D87" s="135">
        <f>+(D25+D56)/'1.1 Demanda Histórica'!U31-1</f>
        <v>3.9922176668812481E-2</v>
      </c>
      <c r="E87" s="100">
        <f t="shared" ref="E87:X87" si="22">+(E25+E56)/(D25+D56)-1</f>
        <v>5.2613827804705471E-2</v>
      </c>
      <c r="F87" s="16">
        <f t="shared" si="22"/>
        <v>5.6913063522950669E-2</v>
      </c>
      <c r="G87" s="16">
        <f t="shared" si="22"/>
        <v>5.6047483308986346E-2</v>
      </c>
      <c r="H87" s="16">
        <f t="shared" si="22"/>
        <v>5.4980668390379295E-2</v>
      </c>
      <c r="I87" s="16">
        <f t="shared" si="22"/>
        <v>5.3677123857279074E-2</v>
      </c>
      <c r="J87" s="16">
        <f t="shared" si="22"/>
        <v>5.1477300558747663E-2</v>
      </c>
      <c r="K87" s="16">
        <f t="shared" si="22"/>
        <v>5.0003995686885183E-2</v>
      </c>
      <c r="L87" s="16">
        <f t="shared" si="22"/>
        <v>4.7556428792669303E-2</v>
      </c>
      <c r="M87" s="16">
        <f t="shared" si="22"/>
        <v>4.5019474028590523E-2</v>
      </c>
      <c r="N87" s="16">
        <f t="shared" si="22"/>
        <v>4.017928746738697E-2</v>
      </c>
      <c r="O87" s="16">
        <f t="shared" si="22"/>
        <v>3.8014082684238781E-2</v>
      </c>
      <c r="P87" s="16">
        <f t="shared" si="22"/>
        <v>3.6038107078969928E-2</v>
      </c>
      <c r="Q87" s="16">
        <f t="shared" si="22"/>
        <v>3.4405440211493943E-2</v>
      </c>
      <c r="R87" s="16">
        <f t="shared" si="22"/>
        <v>3.300947565680179E-2</v>
      </c>
      <c r="S87" s="16">
        <f t="shared" si="22"/>
        <v>3.1812022801557704E-2</v>
      </c>
      <c r="T87" s="16">
        <f t="shared" si="22"/>
        <v>3.0785816227197671E-2</v>
      </c>
      <c r="U87" s="16">
        <f t="shared" si="22"/>
        <v>2.9777498198343855E-2</v>
      </c>
      <c r="V87" s="16">
        <f t="shared" si="22"/>
        <v>2.8999190275183384E-2</v>
      </c>
      <c r="W87" s="16">
        <f t="shared" si="22"/>
        <v>2.828790390249214E-2</v>
      </c>
      <c r="X87" s="33">
        <f t="shared" si="22"/>
        <v>2.7694828122027282E-2</v>
      </c>
    </row>
    <row r="88" spans="2:24" x14ac:dyDescent="0.2">
      <c r="C88" s="13" t="s">
        <v>69</v>
      </c>
      <c r="D88" s="135">
        <f>+(D26+D57)/'1.1 Demanda Histórica'!U32-1</f>
        <v>0.13269711519352745</v>
      </c>
      <c r="E88" s="100">
        <f t="shared" ref="E88:X88" si="23">+(E26+E57)/(D26+D57)-1</f>
        <v>3.5658519031631863E-2</v>
      </c>
      <c r="F88" s="16">
        <f t="shared" si="23"/>
        <v>3.1481722893399677E-2</v>
      </c>
      <c r="G88" s="16">
        <f t="shared" si="23"/>
        <v>3.5395494640126035E-2</v>
      </c>
      <c r="H88" s="16">
        <f t="shared" si="23"/>
        <v>3.579253344861999E-2</v>
      </c>
      <c r="I88" s="16">
        <f t="shared" si="23"/>
        <v>3.5867986999282619E-2</v>
      </c>
      <c r="J88" s="16">
        <f t="shared" si="23"/>
        <v>3.620998387248564E-2</v>
      </c>
      <c r="K88" s="16">
        <f t="shared" si="23"/>
        <v>3.6770428431607494E-2</v>
      </c>
      <c r="L88" s="16">
        <f t="shared" si="23"/>
        <v>3.7432688506439327E-2</v>
      </c>
      <c r="M88" s="16">
        <f t="shared" si="23"/>
        <v>3.8031705586152764E-2</v>
      </c>
      <c r="N88" s="16">
        <f t="shared" si="23"/>
        <v>3.5978813176062774E-2</v>
      </c>
      <c r="O88" s="16">
        <f t="shared" si="23"/>
        <v>3.5962690617776349E-2</v>
      </c>
      <c r="P88" s="16">
        <f t="shared" si="23"/>
        <v>3.5490235454403551E-2</v>
      </c>
      <c r="Q88" s="16">
        <f t="shared" si="23"/>
        <v>3.4651019617583989E-2</v>
      </c>
      <c r="R88" s="16">
        <f t="shared" si="23"/>
        <v>3.3550905330822278E-2</v>
      </c>
      <c r="S88" s="16">
        <f t="shared" si="23"/>
        <v>3.2376516846247316E-2</v>
      </c>
      <c r="T88" s="16">
        <f t="shared" si="23"/>
        <v>3.1248280271197304E-2</v>
      </c>
      <c r="U88" s="16">
        <f t="shared" si="23"/>
        <v>3.0178221955430073E-2</v>
      </c>
      <c r="V88" s="16">
        <f t="shared" si="23"/>
        <v>2.930921262712638E-2</v>
      </c>
      <c r="W88" s="16">
        <f t="shared" si="23"/>
        <v>2.8592976437616269E-2</v>
      </c>
      <c r="X88" s="33">
        <f t="shared" si="23"/>
        <v>2.8002383598178637E-2</v>
      </c>
    </row>
    <row r="89" spans="2:24" x14ac:dyDescent="0.2">
      <c r="C89" s="13" t="s">
        <v>70</v>
      </c>
      <c r="D89" s="135">
        <f>+(D27+D58)/'1.1 Demanda Histórica'!U33-1</f>
        <v>6.0800913271547019E-2</v>
      </c>
      <c r="E89" s="100">
        <f t="shared" ref="E89:X89" si="24">+(E27+E58)/(D27+D58)-1</f>
        <v>6.5335836304563744E-2</v>
      </c>
      <c r="F89" s="16">
        <f t="shared" si="24"/>
        <v>5.9457307506478596E-2</v>
      </c>
      <c r="G89" s="16">
        <f t="shared" si="24"/>
        <v>5.5582385855247107E-2</v>
      </c>
      <c r="H89" s="16">
        <f t="shared" si="24"/>
        <v>5.2478182965403963E-2</v>
      </c>
      <c r="I89" s="16">
        <f t="shared" si="24"/>
        <v>4.9928982662839072E-2</v>
      </c>
      <c r="J89" s="16">
        <f t="shared" si="24"/>
        <v>4.7303493008897135E-2</v>
      </c>
      <c r="K89" s="16">
        <f t="shared" si="24"/>
        <v>4.6796742663080426E-2</v>
      </c>
      <c r="L89" s="16">
        <f t="shared" si="24"/>
        <v>4.5490319661789513E-2</v>
      </c>
      <c r="M89" s="16">
        <f t="shared" si="24"/>
        <v>4.4343887881376221E-2</v>
      </c>
      <c r="N89" s="16">
        <f t="shared" si="24"/>
        <v>4.0728096909191214E-2</v>
      </c>
      <c r="O89" s="16">
        <f t="shared" si="24"/>
        <v>3.9272414730611382E-2</v>
      </c>
      <c r="P89" s="16">
        <f t="shared" si="24"/>
        <v>3.7407757012312803E-2</v>
      </c>
      <c r="Q89" s="16">
        <f t="shared" si="24"/>
        <v>3.5394459811194823E-2</v>
      </c>
      <c r="R89" s="16">
        <f t="shared" si="24"/>
        <v>3.3147083576390735E-2</v>
      </c>
      <c r="S89" s="16">
        <f t="shared" si="24"/>
        <v>3.0983287353266054E-2</v>
      </c>
      <c r="T89" s="16">
        <f t="shared" si="24"/>
        <v>2.8858038782503259E-2</v>
      </c>
      <c r="U89" s="16">
        <f t="shared" si="24"/>
        <v>2.6908288797837798E-2</v>
      </c>
      <c r="V89" s="16">
        <f t="shared" si="24"/>
        <v>2.5144882499604337E-2</v>
      </c>
      <c r="W89" s="16">
        <f t="shared" si="24"/>
        <v>2.3681694380772722E-2</v>
      </c>
      <c r="X89" s="33">
        <f t="shared" si="24"/>
        <v>2.2299614097670561E-2</v>
      </c>
    </row>
    <row r="90" spans="2:24" x14ac:dyDescent="0.2">
      <c r="C90" s="13" t="s">
        <v>71</v>
      </c>
      <c r="D90" s="135">
        <f>+(D28+D59)/'1.1 Demanda Histórica'!U34-1</f>
        <v>5.2358445976756762E-2</v>
      </c>
      <c r="E90" s="100">
        <f t="shared" ref="E90:X90" si="25">+(E28+E59)/(D28+D59)-1</f>
        <v>5.8761621085303251E-2</v>
      </c>
      <c r="F90" s="16">
        <f t="shared" si="25"/>
        <v>5.3628666767705502E-2</v>
      </c>
      <c r="G90" s="16">
        <f t="shared" si="25"/>
        <v>5.0587989880588546E-2</v>
      </c>
      <c r="H90" s="16">
        <f t="shared" si="25"/>
        <v>4.8208797713407581E-2</v>
      </c>
      <c r="I90" s="16">
        <f t="shared" si="25"/>
        <v>4.6154455876540101E-2</v>
      </c>
      <c r="J90" s="16">
        <f t="shared" si="25"/>
        <v>4.4432746580921334E-2</v>
      </c>
      <c r="K90" s="16">
        <f t="shared" si="25"/>
        <v>4.3063639461261793E-2</v>
      </c>
      <c r="L90" s="16">
        <f t="shared" si="25"/>
        <v>4.1923977364665355E-2</v>
      </c>
      <c r="M90" s="16">
        <f t="shared" si="25"/>
        <v>4.1011731314009925E-2</v>
      </c>
      <c r="N90" s="16">
        <f t="shared" si="25"/>
        <v>3.7783274252136678E-2</v>
      </c>
      <c r="O90" s="16">
        <f t="shared" si="25"/>
        <v>3.7059625980812916E-2</v>
      </c>
      <c r="P90" s="16">
        <f t="shared" si="25"/>
        <v>3.6251792194258448E-2</v>
      </c>
      <c r="Q90" s="16">
        <f t="shared" si="25"/>
        <v>3.5351528007829591E-2</v>
      </c>
      <c r="R90" s="16">
        <f t="shared" si="25"/>
        <v>3.4318415235366606E-2</v>
      </c>
      <c r="S90" s="16">
        <f t="shared" si="25"/>
        <v>3.3127714872274172E-2</v>
      </c>
      <c r="T90" s="16">
        <f t="shared" si="25"/>
        <v>3.1720752887607784E-2</v>
      </c>
      <c r="U90" s="16">
        <f t="shared" si="25"/>
        <v>3.0088077024918336E-2</v>
      </c>
      <c r="V90" s="16">
        <f t="shared" si="25"/>
        <v>2.8371209995769808E-2</v>
      </c>
      <c r="W90" s="16">
        <f t="shared" si="25"/>
        <v>2.6609790485448981E-2</v>
      </c>
      <c r="X90" s="33">
        <f t="shared" si="25"/>
        <v>2.4946922754775613E-2</v>
      </c>
    </row>
    <row r="91" spans="2:24" x14ac:dyDescent="0.2">
      <c r="C91" s="13" t="s">
        <v>72</v>
      </c>
      <c r="D91" s="135">
        <f>+(D29+D60)/'1.1 Demanda Histórica'!U35-1</f>
        <v>9.4180697250394019E-2</v>
      </c>
      <c r="E91" s="100">
        <f t="shared" ref="E91:X91" si="26">+(E29+E60)/(D29+D60)-1</f>
        <v>6.4323705067887538E-2</v>
      </c>
      <c r="F91" s="16">
        <f t="shared" si="26"/>
        <v>7.699090541961251E-2</v>
      </c>
      <c r="G91" s="16">
        <f t="shared" si="26"/>
        <v>6.4107326320200331E-2</v>
      </c>
      <c r="H91" s="16">
        <f t="shared" si="26"/>
        <v>5.1367934588107067E-2</v>
      </c>
      <c r="I91" s="16">
        <f t="shared" si="26"/>
        <v>4.916555759825969E-2</v>
      </c>
      <c r="J91" s="16">
        <f t="shared" si="26"/>
        <v>4.7314793607581507E-2</v>
      </c>
      <c r="K91" s="16">
        <f t="shared" si="26"/>
        <v>4.5820590005212658E-2</v>
      </c>
      <c r="L91" s="16">
        <f t="shared" si="26"/>
        <v>4.4578128571453712E-2</v>
      </c>
      <c r="M91" s="16">
        <f t="shared" si="26"/>
        <v>4.3587687559965893E-2</v>
      </c>
      <c r="N91" s="16">
        <f t="shared" si="26"/>
        <v>4.0299092422312333E-2</v>
      </c>
      <c r="O91" s="16">
        <f t="shared" si="26"/>
        <v>3.9555559371275972E-2</v>
      </c>
      <c r="P91" s="16">
        <f t="shared" si="26"/>
        <v>3.8757852850986874E-2</v>
      </c>
      <c r="Q91" s="16">
        <f t="shared" si="26"/>
        <v>3.7885395659313259E-2</v>
      </c>
      <c r="R91" s="16">
        <f t="shared" si="26"/>
        <v>3.6889051320979194E-2</v>
      </c>
      <c r="S91" s="16">
        <f t="shared" si="26"/>
        <v>3.5731422098492116E-2</v>
      </c>
      <c r="T91" s="16">
        <f t="shared" si="26"/>
        <v>3.4339520575165094E-2</v>
      </c>
      <c r="U91" s="16">
        <f t="shared" si="26"/>
        <v>3.2705604727438775E-2</v>
      </c>
      <c r="V91" s="16">
        <f t="shared" si="26"/>
        <v>3.0964359130592367E-2</v>
      </c>
      <c r="W91" s="16">
        <f t="shared" si="26"/>
        <v>2.916691818219963E-2</v>
      </c>
      <c r="X91" s="33">
        <f t="shared" si="26"/>
        <v>2.7473538056001612E-2</v>
      </c>
    </row>
    <row r="92" spans="2:24" x14ac:dyDescent="0.2">
      <c r="C92" s="13" t="s">
        <v>73</v>
      </c>
      <c r="D92" s="135"/>
      <c r="E92" s="100">
        <f t="shared" ref="E92:X92" si="27">+(E30+E61)/(D30+D61)-1</f>
        <v>1.2533337289150071E-2</v>
      </c>
      <c r="F92" s="16">
        <f t="shared" si="27"/>
        <v>1.2554080702423143E-2</v>
      </c>
      <c r="G92" s="16">
        <f t="shared" si="27"/>
        <v>1.3749409447028071E-2</v>
      </c>
      <c r="H92" s="16">
        <f t="shared" si="27"/>
        <v>1.2786740173762023E-2</v>
      </c>
      <c r="I92" s="16">
        <f t="shared" si="27"/>
        <v>1.4045949921890788E-2</v>
      </c>
      <c r="J92" s="16">
        <f t="shared" si="27"/>
        <v>1.4231124613945934E-2</v>
      </c>
      <c r="K92" s="16">
        <f t="shared" si="27"/>
        <v>1.4416890308452723E-2</v>
      </c>
      <c r="L92" s="16">
        <f t="shared" si="27"/>
        <v>1.4543943058061171E-2</v>
      </c>
      <c r="M92" s="16">
        <f t="shared" si="27"/>
        <v>1.4652248660381284E-2</v>
      </c>
      <c r="N92" s="16">
        <f t="shared" si="27"/>
        <v>1.2807454712523203E-2</v>
      </c>
      <c r="O92" s="16">
        <f t="shared" si="27"/>
        <v>1.3752190590647473E-2</v>
      </c>
      <c r="P92" s="16">
        <f t="shared" si="27"/>
        <v>1.2616697291385925E-2</v>
      </c>
      <c r="Q92" s="16">
        <f t="shared" si="27"/>
        <v>1.3303408764042457E-2</v>
      </c>
      <c r="R92" s="16">
        <f t="shared" si="27"/>
        <v>1.1982572519158463E-2</v>
      </c>
      <c r="S92" s="16">
        <f t="shared" si="27"/>
        <v>1.2495337322638633E-2</v>
      </c>
      <c r="T92" s="16">
        <f t="shared" si="27"/>
        <v>1.2043444914405788E-2</v>
      </c>
      <c r="U92" s="16">
        <f t="shared" si="27"/>
        <v>1.1587629351920148E-2</v>
      </c>
      <c r="V92" s="16">
        <f t="shared" si="27"/>
        <v>1.2093162935224555E-2</v>
      </c>
      <c r="W92" s="16">
        <f t="shared" si="27"/>
        <v>1.0827501764167691E-2</v>
      </c>
      <c r="X92" s="33">
        <f t="shared" si="27"/>
        <v>1.141019041296798E-2</v>
      </c>
    </row>
    <row r="93" spans="2:24" ht="13.5" thickBot="1" x14ac:dyDescent="0.25">
      <c r="C93" s="21" t="s">
        <v>74</v>
      </c>
      <c r="D93" s="136"/>
      <c r="E93" s="101">
        <f t="shared" ref="E93:X93" si="28">+(E31+E62)/(D31+D62)-1</f>
        <v>0.80842329886086772</v>
      </c>
      <c r="F93" s="25">
        <f t="shared" si="28"/>
        <v>0.13159016235206256</v>
      </c>
      <c r="G93" s="25">
        <f t="shared" si="28"/>
        <v>6.4453223493411205E-2</v>
      </c>
      <c r="H93" s="25">
        <f t="shared" si="28"/>
        <v>6.7669270930946546E-2</v>
      </c>
      <c r="I93" s="25">
        <f t="shared" si="28"/>
        <v>6.7650514379477444E-2</v>
      </c>
      <c r="J93" s="25">
        <f t="shared" si="28"/>
        <v>0.10775189556925491</v>
      </c>
      <c r="K93" s="25">
        <f t="shared" si="28"/>
        <v>0.13942603109398055</v>
      </c>
      <c r="L93" s="25">
        <f t="shared" si="28"/>
        <v>0.26262406011744033</v>
      </c>
      <c r="M93" s="25">
        <f t="shared" si="28"/>
        <v>4.0666559555194715E-2</v>
      </c>
      <c r="N93" s="25">
        <f t="shared" si="28"/>
        <v>3.8532998927581552E-2</v>
      </c>
      <c r="O93" s="25">
        <f t="shared" si="28"/>
        <v>3.8571664967784747E-2</v>
      </c>
      <c r="P93" s="25">
        <f t="shared" si="28"/>
        <v>3.8531290496302439E-2</v>
      </c>
      <c r="Q93" s="25">
        <f t="shared" si="28"/>
        <v>3.8381258717891997E-2</v>
      </c>
      <c r="R93" s="25">
        <f t="shared" si="28"/>
        <v>3.8149034456601116E-2</v>
      </c>
      <c r="S93" s="25">
        <f t="shared" si="28"/>
        <v>3.7880737071515069E-2</v>
      </c>
      <c r="T93" s="25">
        <f t="shared" si="28"/>
        <v>3.759216550897726E-2</v>
      </c>
      <c r="U93" s="25">
        <f t="shared" si="28"/>
        <v>3.7319397063759752E-2</v>
      </c>
      <c r="V93" s="25">
        <f t="shared" si="28"/>
        <v>3.7093071518136567E-2</v>
      </c>
      <c r="W93" s="25">
        <f t="shared" si="28"/>
        <v>3.6906678891595712E-2</v>
      </c>
      <c r="X93" s="34">
        <f t="shared" si="28"/>
        <v>3.6764689269591866E-2</v>
      </c>
    </row>
    <row r="96" spans="2:24" x14ac:dyDescent="0.2">
      <c r="B96" s="12" t="s">
        <v>161</v>
      </c>
    </row>
    <row r="97" spans="3:24" ht="13.5" thickBot="1" x14ac:dyDescent="0.25"/>
    <row r="98" spans="3:24" ht="13.5" thickBot="1" x14ac:dyDescent="0.25">
      <c r="C98" s="84" t="s">
        <v>40</v>
      </c>
      <c r="D98" s="130">
        <f t="shared" ref="D98:X98" si="29">+D69</f>
        <v>2024</v>
      </c>
      <c r="E98" s="131">
        <f t="shared" si="29"/>
        <v>2025</v>
      </c>
      <c r="F98" s="131">
        <f t="shared" si="29"/>
        <v>2026</v>
      </c>
      <c r="G98" s="131">
        <f t="shared" si="29"/>
        <v>2027</v>
      </c>
      <c r="H98" s="131">
        <f t="shared" si="29"/>
        <v>2028</v>
      </c>
      <c r="I98" s="131">
        <f t="shared" si="29"/>
        <v>2029</v>
      </c>
      <c r="J98" s="131">
        <f t="shared" si="29"/>
        <v>2030</v>
      </c>
      <c r="K98" s="131">
        <f t="shared" si="29"/>
        <v>2031</v>
      </c>
      <c r="L98" s="131">
        <f t="shared" si="29"/>
        <v>2032</v>
      </c>
      <c r="M98" s="131">
        <f t="shared" si="29"/>
        <v>2033</v>
      </c>
      <c r="N98" s="131">
        <f t="shared" si="29"/>
        <v>2034</v>
      </c>
      <c r="O98" s="131">
        <f t="shared" si="29"/>
        <v>2035</v>
      </c>
      <c r="P98" s="131">
        <f t="shared" si="29"/>
        <v>2036</v>
      </c>
      <c r="Q98" s="131">
        <f t="shared" si="29"/>
        <v>2037</v>
      </c>
      <c r="R98" s="131">
        <f t="shared" si="29"/>
        <v>2038</v>
      </c>
      <c r="S98" s="131">
        <f t="shared" si="29"/>
        <v>2039</v>
      </c>
      <c r="T98" s="131">
        <f t="shared" si="29"/>
        <v>2040</v>
      </c>
      <c r="U98" s="131">
        <f t="shared" si="29"/>
        <v>2041</v>
      </c>
      <c r="V98" s="131">
        <f t="shared" si="29"/>
        <v>2042</v>
      </c>
      <c r="W98" s="131">
        <f t="shared" si="29"/>
        <v>2043</v>
      </c>
      <c r="X98" s="131">
        <f t="shared" si="29"/>
        <v>2044</v>
      </c>
    </row>
    <row r="99" spans="3:24" x14ac:dyDescent="0.2">
      <c r="C99" s="3" t="s">
        <v>48</v>
      </c>
      <c r="D99" s="137">
        <f>+'2.1 Previsión BAU'!U7-D8-D39</f>
        <v>-5098.8007440564543</v>
      </c>
      <c r="E99" s="137">
        <f>+'2.1 Previsión BAU'!V7-E8-E39</f>
        <v>-11589.78808974156</v>
      </c>
      <c r="F99" s="137">
        <f>+'2.1 Previsión BAU'!W7-F8-F39</f>
        <v>-18679.675223740582</v>
      </c>
      <c r="G99" s="137">
        <f>+'2.1 Previsión BAU'!X7-G8-G39</f>
        <v>-25595.811258736932</v>
      </c>
      <c r="H99" s="137">
        <f>+'2.1 Previsión BAU'!Y7-H8-H39</f>
        <v>-32073.195099354685</v>
      </c>
      <c r="I99" s="137">
        <f>+'2.1 Previsión BAU'!Z7-I8-I39</f>
        <v>-37604.036996233081</v>
      </c>
      <c r="J99" s="137">
        <f>+'2.1 Previsión BAU'!AA7-J8-J39</f>
        <v>-40880.589784317373</v>
      </c>
      <c r="K99" s="137">
        <f>+'2.1 Previsión BAU'!AB7-K8-K39</f>
        <v>-44233.275980415485</v>
      </c>
      <c r="L99" s="137">
        <f>+'2.1 Previsión BAU'!AC7-L8-L39</f>
        <v>-46825.833352154616</v>
      </c>
      <c r="M99" s="137">
        <f>+'2.1 Previsión BAU'!AD7-M8-M39</f>
        <v>-48668.954638798321</v>
      </c>
      <c r="N99" s="137">
        <f>+'2.1 Previsión BAU'!AE7-N8-N39</f>
        <v>-43908.530600147111</v>
      </c>
      <c r="O99" s="137">
        <f>+'2.1 Previsión BAU'!AF7-O8-O39</f>
        <v>-39060.152614996499</v>
      </c>
      <c r="P99" s="137">
        <f>+'2.1 Previsión BAU'!AG7-P8-P39</f>
        <v>-33995.944022716423</v>
      </c>
      <c r="Q99" s="137">
        <f>+'2.1 Previsión BAU'!AH7-Q8-Q39</f>
        <v>-28389.561933235047</v>
      </c>
      <c r="R99" s="137">
        <f>+'2.1 Previsión BAU'!AI7-R8-R39</f>
        <v>-22424.830236575435</v>
      </c>
      <c r="S99" s="137">
        <f>+'2.1 Previsión BAU'!AJ7-S8-S39</f>
        <v>-15683.801772290863</v>
      </c>
      <c r="T99" s="137">
        <f>+'2.1 Previsión BAU'!AK7-T8-T39</f>
        <v>-8467.0444323665288</v>
      </c>
      <c r="U99" s="137">
        <f>+'2.1 Previsión BAU'!AL7-U8-U39</f>
        <v>-274.71896777256188</v>
      </c>
      <c r="V99" s="137">
        <f>+'2.1 Previsión BAU'!AM7-V8-V39</f>
        <v>8471.793869833542</v>
      </c>
      <c r="W99" s="137">
        <f>+'2.1 Previsión BAU'!AN7-W8-W39</f>
        <v>18054.93324517757</v>
      </c>
      <c r="X99" s="138">
        <f>+'2.1 Previsión BAU'!AO7-X8-X39</f>
        <v>27702.218332109696</v>
      </c>
    </row>
    <row r="100" spans="3:24" x14ac:dyDescent="0.2">
      <c r="C100" s="3" t="s">
        <v>50</v>
      </c>
      <c r="D100" s="78">
        <f>+'2.1 Previsión BAU'!U8-D9-D40</f>
        <v>-46.293382607545936</v>
      </c>
      <c r="E100" s="78">
        <f>+'2.1 Previsión BAU'!V8-E9-E40</f>
        <v>-114.6842672196035</v>
      </c>
      <c r="F100" s="78">
        <f>+'2.1 Previsión BAU'!W8-F9-F40</f>
        <v>-193.1859289864733</v>
      </c>
      <c r="G100" s="78">
        <f>+'2.1 Previsión BAU'!X8-G9-G40</f>
        <v>-275.4945103787104</v>
      </c>
      <c r="H100" s="78">
        <f>+'2.1 Previsión BAU'!Y8-H9-H40</f>
        <v>-355.13348607765511</v>
      </c>
      <c r="I100" s="78">
        <f>+'2.1 Previsión BAU'!Z8-I9-I40</f>
        <v>-425.97922936119721</v>
      </c>
      <c r="J100" s="78">
        <f>+'2.1 Previsión BAU'!AA8-J9-J40</f>
        <v>-484.93141053723957</v>
      </c>
      <c r="K100" s="78">
        <f>+'2.1 Previsión BAU'!AB8-K9-K40</f>
        <v>-531.891823600512</v>
      </c>
      <c r="L100" s="78">
        <f>+'2.1 Previsión BAU'!AC8-L9-L40</f>
        <v>-568.91880571403453</v>
      </c>
      <c r="M100" s="78">
        <f>+'2.1 Previsión BAU'!AD8-M9-M40</f>
        <v>-599.15380038002331</v>
      </c>
      <c r="N100" s="78">
        <f>+'2.1 Previsión BAU'!AE8-N9-N40</f>
        <v>-545.87167851426057</v>
      </c>
      <c r="O100" s="78">
        <f>+'2.1 Previsión BAU'!AF8-O9-O40</f>
        <v>-487.29754170575325</v>
      </c>
      <c r="P100" s="78">
        <f>+'2.1 Previsión BAU'!AG8-P9-P40</f>
        <v>-423.69704963715049</v>
      </c>
      <c r="Q100" s="78">
        <f>+'2.1 Previsión BAU'!AH8-Q9-Q40</f>
        <v>-352.61361495365418</v>
      </c>
      <c r="R100" s="78">
        <f>+'2.1 Previsión BAU'!AI8-R9-R40</f>
        <v>-272.03452195892169</v>
      </c>
      <c r="S100" s="78">
        <f>+'2.1 Previsión BAU'!AJ8-S9-S40</f>
        <v>-180.58177766278823</v>
      </c>
      <c r="T100" s="78">
        <f>+'2.1 Previsión BAU'!AK8-T9-T40</f>
        <v>-77.616239659924759</v>
      </c>
      <c r="U100" s="78">
        <f>+'2.1 Previsión BAU'!AL8-U9-U40</f>
        <v>38.279948190167488</v>
      </c>
      <c r="V100" s="78">
        <f>+'2.1 Previsión BAU'!AM8-V9-V40</f>
        <v>164.79946607186866</v>
      </c>
      <c r="W100" s="78">
        <f>+'2.1 Previsión BAU'!AN8-W9-W40</f>
        <v>301.18487242553965</v>
      </c>
      <c r="X100" s="139">
        <f>+'2.1 Previsión BAU'!AO8-X9-X40</f>
        <v>446.04270380792877</v>
      </c>
    </row>
    <row r="101" spans="3:24" x14ac:dyDescent="0.2">
      <c r="C101" s="3" t="s">
        <v>51</v>
      </c>
      <c r="D101" s="78">
        <f>+'2.1 Previsión BAU'!U9-D10-D41</f>
        <v>-292.99101919610985</v>
      </c>
      <c r="E101" s="78">
        <f>+'2.1 Previsión BAU'!V9-E10-E41</f>
        <v>-710.21321252884809</v>
      </c>
      <c r="F101" s="78">
        <f>+'2.1 Previsión BAU'!W9-F10-F41</f>
        <v>-1177.0110500656883</v>
      </c>
      <c r="G101" s="78">
        <f>+'2.1 Previsión BAU'!X9-G10-G41</f>
        <v>-1657.4561973643722</v>
      </c>
      <c r="H101" s="78">
        <f>+'2.1 Previsión BAU'!Y9-H10-H41</f>
        <v>-2112.3610165240243</v>
      </c>
      <c r="I101" s="78">
        <f>+'2.1 Previsión BAU'!Z9-I10-I41</f>
        <v>-2507.881696142751</v>
      </c>
      <c r="J101" s="78">
        <f>+'2.1 Previsión BAU'!AA9-J10-J41</f>
        <v>-2828.7788745285361</v>
      </c>
      <c r="K101" s="78">
        <f>+'2.1 Previsión BAU'!AB9-K10-K41</f>
        <v>-3077.3022619186668</v>
      </c>
      <c r="L101" s="78">
        <f>+'2.1 Previsión BAU'!AC9-L10-L41</f>
        <v>-3267.5750116418058</v>
      </c>
      <c r="M101" s="78">
        <f>+'2.1 Previsión BAU'!AD9-M10-M41</f>
        <v>-3419.1428434788249</v>
      </c>
      <c r="N101" s="78">
        <f>+'2.1 Previsión BAU'!AE9-N10-N41</f>
        <v>-3097.6010518653784</v>
      </c>
      <c r="O101" s="78">
        <f>+'2.1 Previsión BAU'!AF9-O10-O41</f>
        <v>-2751.7983668452362</v>
      </c>
      <c r="P101" s="78">
        <f>+'2.1 Previsión BAU'!AG9-P10-P41</f>
        <v>-2382.7455161898979</v>
      </c>
      <c r="Q101" s="78">
        <f>+'2.1 Previsión BAU'!AH9-Q10-Q41</f>
        <v>-1976.1320590765681</v>
      </c>
      <c r="R101" s="78">
        <f>+'2.1 Previsión BAU'!AI9-R10-R41</f>
        <v>-1520.2474600132555</v>
      </c>
      <c r="S101" s="78">
        <f>+'2.1 Previsión BAU'!AJ9-S10-S41</f>
        <v>-1006.9349313333223</v>
      </c>
      <c r="T101" s="78">
        <f>+'2.1 Previsión BAU'!AK9-T10-T41</f>
        <v>-432.08329242712352</v>
      </c>
      <c r="U101" s="78">
        <f>+'2.1 Previsión BAU'!AL9-U10-U41</f>
        <v>212.86823676302447</v>
      </c>
      <c r="V101" s="78">
        <f>+'2.1 Previsión BAU'!AM9-V10-V41</f>
        <v>915.89630276380922</v>
      </c>
      <c r="W101" s="78">
        <f>+'2.1 Previsión BAU'!AN9-W10-W41</f>
        <v>1673.7353770912741</v>
      </c>
      <c r="X101" s="139">
        <f>+'2.1 Previsión BAU'!AO9-X10-X41</f>
        <v>2479.7497313041822</v>
      </c>
    </row>
    <row r="102" spans="3:24" x14ac:dyDescent="0.2">
      <c r="C102" s="13" t="s">
        <v>52</v>
      </c>
      <c r="D102" s="78">
        <f>+'2.1 Previsión BAU'!U10-D11-D42</f>
        <v>19442.611784550885</v>
      </c>
      <c r="E102" s="78">
        <f>+'2.1 Previsión BAU'!V10-E11-E42</f>
        <v>-133021.65789263148</v>
      </c>
      <c r="F102" s="78">
        <f>+'2.1 Previsión BAU'!W10-F11-F42</f>
        <v>-328339.00142971613</v>
      </c>
      <c r="G102" s="78">
        <f>+'2.1 Previsión BAU'!X10-G11-G42</f>
        <v>-550295.30236534553</v>
      </c>
      <c r="H102" s="78">
        <f>+'2.1 Previsión BAU'!Y10-H11-H42</f>
        <v>-770138.48925827746</v>
      </c>
      <c r="I102" s="78">
        <f>+'2.1 Previsión BAU'!Z10-I11-I42</f>
        <v>-961693.34285232273</v>
      </c>
      <c r="J102" s="78">
        <f>+'2.1 Previsión BAU'!AA10-J11-J42</f>
        <v>-1099078.9200875198</v>
      </c>
      <c r="K102" s="78">
        <f>+'2.1 Previsión BAU'!AB10-K11-K42</f>
        <v>-1183465.2980109421</v>
      </c>
      <c r="L102" s="78">
        <f>+'2.1 Previsión BAU'!AC10-L11-L42</f>
        <v>-1209031.9729380952</v>
      </c>
      <c r="M102" s="78">
        <f>+'2.1 Previsión BAU'!AD10-M11-M42</f>
        <v>-1181038.4600829422</v>
      </c>
      <c r="N102" s="78">
        <f>+'2.1 Previsión BAU'!AE10-N11-N42</f>
        <v>-1093937.6524294871</v>
      </c>
      <c r="O102" s="78">
        <f>+'2.1 Previsión BAU'!AF10-O11-O42</f>
        <v>-972220.21017348359</v>
      </c>
      <c r="P102" s="78">
        <f>+'2.1 Previsión BAU'!AG10-P11-P42</f>
        <v>-822577.73721440812</v>
      </c>
      <c r="Q102" s="78">
        <f>+'2.1 Previsión BAU'!AH10-Q11-Q42</f>
        <v>-651781.02399438666</v>
      </c>
      <c r="R102" s="78">
        <f>+'2.1 Previsión BAU'!AI10-R11-R42</f>
        <v>-462981.18826958537</v>
      </c>
      <c r="S102" s="78">
        <f>+'2.1 Previsión BAU'!AJ10-S11-S42</f>
        <v>-262271.22317056422</v>
      </c>
      <c r="T102" s="78">
        <f>+'2.1 Previsión BAU'!AK10-T11-T42</f>
        <v>-51738.65274646756</v>
      </c>
      <c r="U102" s="78">
        <f>+'2.1 Previsión BAU'!AL10-U11-U42</f>
        <v>175516.36014283041</v>
      </c>
      <c r="V102" s="78">
        <f>+'2.1 Previsión BAU'!AM10-V11-V42</f>
        <v>407448.4779282629</v>
      </c>
      <c r="W102" s="78">
        <f>+'2.1 Previsión BAU'!AN10-W11-W42</f>
        <v>640956.49438958568</v>
      </c>
      <c r="X102" s="139">
        <f>+'2.1 Previsión BAU'!AO10-X11-X42</f>
        <v>874480.77752794034</v>
      </c>
    </row>
    <row r="103" spans="3:24" x14ac:dyDescent="0.2">
      <c r="C103" s="3" t="s">
        <v>54</v>
      </c>
      <c r="D103" s="78">
        <f>+'2.1 Previsión BAU'!U11-D12-D43</f>
        <v>24.10013698468174</v>
      </c>
      <c r="E103" s="78">
        <f>+'2.1 Previsión BAU'!V11-E12-E43</f>
        <v>-271.61383674684475</v>
      </c>
      <c r="F103" s="78">
        <f>+'2.1 Previsión BAU'!W11-F12-F43</f>
        <v>-657.69266753395277</v>
      </c>
      <c r="G103" s="78">
        <f>+'2.1 Previsión BAU'!X11-G12-G43</f>
        <v>-1100.721822753243</v>
      </c>
      <c r="H103" s="78">
        <f>+'2.1 Previsión BAU'!Y11-H12-H43</f>
        <v>-1548.3084480692778</v>
      </c>
      <c r="I103" s="78">
        <f>+'2.1 Previsión BAU'!Z11-I12-I43</f>
        <v>-1945.4762552093853</v>
      </c>
      <c r="J103" s="78">
        <f>+'2.1 Previsión BAU'!AA11-J12-J43</f>
        <v>-2249.2741926276758</v>
      </c>
      <c r="K103" s="78">
        <f>+'2.1 Previsión BAU'!AB11-K12-K43</f>
        <v>-2436.0635356763814</v>
      </c>
      <c r="L103" s="78">
        <f>+'2.1 Previsión BAU'!AC11-L12-L43</f>
        <v>-2503.9214794270119</v>
      </c>
      <c r="M103" s="78">
        <f>+'2.1 Previsión BAU'!AD11-M12-M43</f>
        <v>-2463.7221420895876</v>
      </c>
      <c r="N103" s="78">
        <f>+'2.1 Previsión BAU'!AE11-N12-N43</f>
        <v>-2301.1710706679587</v>
      </c>
      <c r="O103" s="78">
        <f>+'2.1 Previsión BAU'!AF11-O12-O43</f>
        <v>-2064.8277346222931</v>
      </c>
      <c r="P103" s="78">
        <f>+'2.1 Previsión BAU'!AG11-P12-P43</f>
        <v>-1768.8072220695212</v>
      </c>
      <c r="Q103" s="78">
        <f>+'2.1 Previsión BAU'!AH11-Q12-Q43</f>
        <v>-1425.3501621940923</v>
      </c>
      <c r="R103" s="78">
        <f>+'2.1 Previsión BAU'!AI11-R12-R43</f>
        <v>-1043.798789956556</v>
      </c>
      <c r="S103" s="78">
        <f>+'2.1 Previsión BAU'!AJ11-S12-S43</f>
        <v>-631.6637725935725</v>
      </c>
      <c r="T103" s="78">
        <f>+'2.1 Previsión BAU'!AK11-T12-T43</f>
        <v>-196.5619264599045</v>
      </c>
      <c r="U103" s="78">
        <f>+'2.1 Previsión BAU'!AL11-U12-U43</f>
        <v>275.38559810934021</v>
      </c>
      <c r="V103" s="78">
        <f>+'2.1 Previsión BAU'!AM11-V12-V43</f>
        <v>758.99457133103715</v>
      </c>
      <c r="W103" s="78">
        <f>+'2.1 Previsión BAU'!AN11-W12-W43</f>
        <v>1248.4933172246492</v>
      </c>
      <c r="X103" s="139">
        <f>+'2.1 Previsión BAU'!AO11-X12-X43</f>
        <v>1738.9038154311456</v>
      </c>
    </row>
    <row r="104" spans="3:24" x14ac:dyDescent="0.2">
      <c r="C104" s="3" t="s">
        <v>55</v>
      </c>
      <c r="D104" s="78">
        <f>+'2.1 Previsión BAU'!U12-D13-D44</f>
        <v>415.6969364414399</v>
      </c>
      <c r="E104" s="78">
        <f>+'2.1 Previsión BAU'!V12-E13-E44</f>
        <v>-3174.3726458559859</v>
      </c>
      <c r="F104" s="78">
        <f>+'2.1 Previsión BAU'!W12-F13-F44</f>
        <v>-7763.9876254096753</v>
      </c>
      <c r="G104" s="78">
        <f>+'2.1 Previsión BAU'!X12-G13-G44</f>
        <v>-12971.547605390235</v>
      </c>
      <c r="H104" s="78">
        <f>+'2.1 Previsión BAU'!Y12-H13-H44</f>
        <v>-18131.343030435739</v>
      </c>
      <c r="I104" s="78">
        <f>+'2.1 Previsión BAU'!Z12-I13-I44</f>
        <v>-22622.859622589229</v>
      </c>
      <c r="J104" s="78">
        <f>+'2.1 Previsión BAU'!AA12-J13-J44</f>
        <v>-25875.779114147703</v>
      </c>
      <c r="K104" s="78">
        <f>+'2.1 Previsión BAU'!AB12-K13-K44</f>
        <v>-27842.890386312589</v>
      </c>
      <c r="L104" s="78">
        <f>+'2.1 Previsión BAU'!AC12-L13-L44</f>
        <v>-28429.844974373242</v>
      </c>
      <c r="M104" s="78">
        <f>+'2.1 Previsión BAU'!AD12-M13-M44</f>
        <v>-27769.170149358342</v>
      </c>
      <c r="N104" s="78">
        <f>+'2.1 Previsión BAU'!AE12-N13-N44</f>
        <v>-25731.818614273929</v>
      </c>
      <c r="O104" s="78">
        <f>+'2.1 Previsión BAU'!AF12-O13-O44</f>
        <v>-22888.564599748843</v>
      </c>
      <c r="P104" s="78">
        <f>+'2.1 Previsión BAU'!AG12-P13-P44</f>
        <v>-19399.961993791836</v>
      </c>
      <c r="Q104" s="78">
        <f>+'2.1 Previsión BAU'!AH12-Q13-Q44</f>
        <v>-15420.561377212718</v>
      </c>
      <c r="R104" s="78">
        <f>+'2.1 Previsión BAU'!AI12-R13-R44</f>
        <v>-11033.694291791364</v>
      </c>
      <c r="S104" s="78">
        <f>+'2.1 Previsión BAU'!AJ12-S13-S44</f>
        <v>-6365.6556334906363</v>
      </c>
      <c r="T104" s="78">
        <f>+'2.1 Previsión BAU'!AK12-T13-T44</f>
        <v>-1474.9637095663329</v>
      </c>
      <c r="U104" s="78">
        <f>+'2.1 Previsión BAU'!AL12-U13-U44</f>
        <v>3797.6288848118893</v>
      </c>
      <c r="V104" s="78">
        <f>+'2.1 Previsión BAU'!AM12-V13-V44</f>
        <v>9172.5901531128875</v>
      </c>
      <c r="W104" s="78">
        <f>+'2.1 Previsión BAU'!AN12-W13-W44</f>
        <v>14581.317069571394</v>
      </c>
      <c r="X104" s="139">
        <f>+'2.1 Previsión BAU'!AO12-X13-X44</f>
        <v>19983.870645065574</v>
      </c>
    </row>
    <row r="105" spans="3:24" x14ac:dyDescent="0.2">
      <c r="C105" s="3" t="s">
        <v>57</v>
      </c>
      <c r="D105" s="78">
        <f>+'2.1 Previsión BAU'!U13-D14-D45</f>
        <v>2224.3123059190111</v>
      </c>
      <c r="E105" s="78">
        <f>+'2.1 Previsión BAU'!V13-E14-E45</f>
        <v>-54003.239588098484</v>
      </c>
      <c r="F105" s="78">
        <f>+'2.1 Previsión BAU'!W13-F14-F45</f>
        <v>-127326.23125996348</v>
      </c>
      <c r="G105" s="78">
        <f>+'2.1 Previsión BAU'!X13-G14-G45</f>
        <v>-215598.24814601277</v>
      </c>
      <c r="H105" s="78">
        <f>+'2.1 Previsión BAU'!Y13-H14-H45</f>
        <v>-309602.17639081297</v>
      </c>
      <c r="I105" s="78">
        <f>+'2.1 Previsión BAU'!Z13-I14-I45</f>
        <v>-402285.23722244904</v>
      </c>
      <c r="J105" s="78">
        <f>+'2.1 Previsión BAU'!AA13-J14-J45</f>
        <v>-472934.68703658518</v>
      </c>
      <c r="K105" s="78">
        <f>+'2.1 Previsión BAU'!AB13-K14-K45</f>
        <v>-548284.45790496015</v>
      </c>
      <c r="L105" s="78">
        <f>+'2.1 Previsión BAU'!AC13-L14-L45</f>
        <v>-608912.19201536884</v>
      </c>
      <c r="M105" s="78">
        <f>+'2.1 Previsión BAU'!AD13-M14-M45</f>
        <v>-653638.28439426643</v>
      </c>
      <c r="N105" s="78">
        <f>+'2.1 Previsión BAU'!AE13-N14-N45</f>
        <v>-648977.60820885713</v>
      </c>
      <c r="O105" s="78">
        <f>+'2.1 Previsión BAU'!AF13-O14-O45</f>
        <v>-631330.18416765088</v>
      </c>
      <c r="P105" s="78">
        <f>+'2.1 Previsión BAU'!AG13-P14-P45</f>
        <v>-598231.86484895519</v>
      </c>
      <c r="Q105" s="78">
        <f>+'2.1 Previsión BAU'!AH13-Q14-Q45</f>
        <v>-552588.52105721657</v>
      </c>
      <c r="R105" s="78">
        <f>+'2.1 Previsión BAU'!AI13-R14-R45</f>
        <v>-493207.90620005073</v>
      </c>
      <c r="S105" s="78">
        <f>+'2.1 Previsión BAU'!AJ13-S14-S45</f>
        <v>-422053.31542486686</v>
      </c>
      <c r="T105" s="78">
        <f>+'2.1 Previsión BAU'!AK13-T14-T45</f>
        <v>-338055.75868697732</v>
      </c>
      <c r="U105" s="78">
        <f>+'2.1 Previsión BAU'!AL13-U14-U45</f>
        <v>-234059.64721417287</v>
      </c>
      <c r="V105" s="78">
        <f>+'2.1 Previsión BAU'!AM13-V14-V45</f>
        <v>-119488.53068266134</v>
      </c>
      <c r="W105" s="78">
        <f>+'2.1 Previsión BAU'!AN13-W14-W45</f>
        <v>1304.0728034419008</v>
      </c>
      <c r="X105" s="139">
        <f>+'2.1 Previsión BAU'!AO13-X14-X45</f>
        <v>128506.76905697701</v>
      </c>
    </row>
    <row r="106" spans="3:24" x14ac:dyDescent="0.2">
      <c r="C106" s="3" t="s">
        <v>58</v>
      </c>
      <c r="D106" s="78">
        <f>+'2.1 Previsión BAU'!U14-D15-D46</f>
        <v>4.7038461900442599</v>
      </c>
      <c r="E106" s="78">
        <f>+'2.1 Previsión BAU'!V14-E15-E46</f>
        <v>5.2091388876826841</v>
      </c>
      <c r="F106" s="78">
        <f>+'2.1 Previsión BAU'!W14-F15-F46</f>
        <v>5.4221840377288117</v>
      </c>
      <c r="G106" s="78">
        <f>+'2.1 Previsión BAU'!X14-G15-G46</f>
        <v>5.1169038585601356</v>
      </c>
      <c r="H106" s="78">
        <f>+'2.1 Previsión BAU'!Y14-H15-H46</f>
        <v>4.124408902232517</v>
      </c>
      <c r="I106" s="78">
        <f>+'2.1 Previsión BAU'!Z14-I15-I46</f>
        <v>2.2090822838763415</v>
      </c>
      <c r="J106" s="78">
        <f>+'2.1 Previsión BAU'!AA14-J15-J46</f>
        <v>-0.83683646616600527</v>
      </c>
      <c r="K106" s="78">
        <f>+'2.1 Previsión BAU'!AB14-K15-K46</f>
        <v>-5.1583432367797286</v>
      </c>
      <c r="L106" s="78">
        <f>+'2.1 Previsión BAU'!AC14-L15-L46</f>
        <v>-10.838437908621017</v>
      </c>
      <c r="M106" s="78">
        <f>+'2.1 Previsión BAU'!AD14-M15-M46</f>
        <v>-17.959070957170297</v>
      </c>
      <c r="N106" s="78">
        <f>+'2.1 Previsión BAU'!AE14-N15-N46</f>
        <v>-20.951783932701801</v>
      </c>
      <c r="O106" s="78">
        <f>+'2.1 Previsión BAU'!AF14-O15-O46</f>
        <v>-24.674882735732353</v>
      </c>
      <c r="P106" s="78">
        <f>+'2.1 Previsión BAU'!AG14-P15-P46</f>
        <v>-28.689592138883654</v>
      </c>
      <c r="Q106" s="78">
        <f>+'2.1 Previsión BAU'!AH14-Q15-Q46</f>
        <v>-32.377739255102824</v>
      </c>
      <c r="R106" s="78">
        <f>+'2.1 Previsión BAU'!AI14-R15-R46</f>
        <v>-35.225826997234435</v>
      </c>
      <c r="S106" s="78">
        <f>+'2.1 Previsión BAU'!AJ14-S15-S46</f>
        <v>-36.808952052670975</v>
      </c>
      <c r="T106" s="78">
        <f>+'2.1 Previsión BAU'!AK14-T15-T46</f>
        <v>-36.84018492708401</v>
      </c>
      <c r="U106" s="78">
        <f>+'2.1 Previsión BAU'!AL14-U15-U46</f>
        <v>-35.163025025183742</v>
      </c>
      <c r="V106" s="78">
        <f>+'2.1 Previsión BAU'!AM14-V15-V46</f>
        <v>-31.82548453325262</v>
      </c>
      <c r="W106" s="78">
        <f>+'2.1 Previsión BAU'!AN14-W15-W46</f>
        <v>-26.860248050054452</v>
      </c>
      <c r="X106" s="139">
        <f>+'2.1 Previsión BAU'!AO14-X15-X46</f>
        <v>-20.449300389432665</v>
      </c>
    </row>
    <row r="107" spans="3:24" x14ac:dyDescent="0.2">
      <c r="C107" s="3" t="s">
        <v>59</v>
      </c>
      <c r="D107" s="78">
        <f>+'2.1 Previsión BAU'!U15-D16-D47</f>
        <v>-47.692656448539196</v>
      </c>
      <c r="E107" s="78">
        <f>+'2.1 Previsión BAU'!V15-E16-E47</f>
        <v>-337.34941292631743</v>
      </c>
      <c r="F107" s="78">
        <f>+'2.1 Previsión BAU'!W15-F16-F47</f>
        <v>-772.05496073084669</v>
      </c>
      <c r="G107" s="78">
        <f>+'2.1 Previsión BAU'!X15-G16-G47</f>
        <v>-1386.162468748508</v>
      </c>
      <c r="H107" s="78">
        <f>+'2.1 Previsión BAU'!Y15-H16-H47</f>
        <v>-2180.7949431945663</v>
      </c>
      <c r="I107" s="78">
        <f>+'2.1 Previsión BAU'!Z15-I16-I47</f>
        <v>-3112.2126683422016</v>
      </c>
      <c r="J107" s="78">
        <f>+'2.1 Previsión BAU'!AA15-J16-J47</f>
        <v>-4084.8879356131138</v>
      </c>
      <c r="K107" s="78">
        <f>+'2.1 Previsión BAU'!AB15-K16-K47</f>
        <v>-5028.7616590589869</v>
      </c>
      <c r="L107" s="78">
        <f>+'2.1 Previsión BAU'!AC15-L16-L47</f>
        <v>-5836.7883104841003</v>
      </c>
      <c r="M107" s="78">
        <f>+'2.1 Previsión BAU'!AD15-M16-M47</f>
        <v>-6451.1234978607781</v>
      </c>
      <c r="N107" s="78">
        <f>+'2.1 Previsión BAU'!AE15-N16-N47</f>
        <v>-6364.1213366242446</v>
      </c>
      <c r="O107" s="78">
        <f>+'2.1 Previsión BAU'!AF15-O16-O47</f>
        <v>-6045.8897241782006</v>
      </c>
      <c r="P107" s="78">
        <f>+'2.1 Previsión BAU'!AG15-P16-P47</f>
        <v>-5507.8358366688835</v>
      </c>
      <c r="Q107" s="78">
        <f>+'2.1 Previsión BAU'!AH15-Q16-Q47</f>
        <v>-4794.0594528919128</v>
      </c>
      <c r="R107" s="78">
        <f>+'2.1 Previsión BAU'!AI15-R16-R47</f>
        <v>-3933.9942778376394</v>
      </c>
      <c r="S107" s="78">
        <f>+'2.1 Previsión BAU'!AJ15-S16-S47</f>
        <v>-2955.0251067989329</v>
      </c>
      <c r="T107" s="78">
        <f>+'2.1 Previsión BAU'!AK15-T16-T47</f>
        <v>-1878.8046113196212</v>
      </c>
      <c r="U107" s="78">
        <f>+'2.1 Previsión BAU'!AL15-U16-U47</f>
        <v>-705.78449060401772</v>
      </c>
      <c r="V107" s="78">
        <f>+'2.1 Previsión BAU'!AM15-V16-V47</f>
        <v>528.11939613402501</v>
      </c>
      <c r="W107" s="78">
        <f>+'2.1 Previsión BAU'!AN15-W16-W47</f>
        <v>1811.4679862497364</v>
      </c>
      <c r="X107" s="139">
        <f>+'2.1 Previsión BAU'!AO15-X16-X47</f>
        <v>3132.8108476252728</v>
      </c>
    </row>
    <row r="108" spans="3:24" x14ac:dyDescent="0.2">
      <c r="C108" s="3" t="s">
        <v>60</v>
      </c>
      <c r="D108" s="78">
        <f>+'2.1 Previsión BAU'!U16-D17-D48</f>
        <v>886.23305649708345</v>
      </c>
      <c r="E108" s="78">
        <f>+'2.1 Previsión BAU'!V16-E17-E48</f>
        <v>-304.01974258117843</v>
      </c>
      <c r="F108" s="78">
        <f>+'2.1 Previsión BAU'!W16-F17-F48</f>
        <v>-2150.1073316806578</v>
      </c>
      <c r="G108" s="78">
        <f>+'2.1 Previsión BAU'!X16-G17-G48</f>
        <v>-4783.3014034010339</v>
      </c>
      <c r="H108" s="78">
        <f>+'2.1 Previsión BAU'!Y16-H17-H48</f>
        <v>-8263.5812167904078</v>
      </c>
      <c r="I108" s="78">
        <f>+'2.1 Previsión BAU'!Z16-I17-I48</f>
        <v>-12408.568662967271</v>
      </c>
      <c r="J108" s="78">
        <f>+'2.1 Previsión BAU'!AA16-J17-J48</f>
        <v>-15798.014797264696</v>
      </c>
      <c r="K108" s="78">
        <f>+'2.1 Previsión BAU'!AB16-K17-K48</f>
        <v>-20816.974645985581</v>
      </c>
      <c r="L108" s="78">
        <f>+'2.1 Previsión BAU'!AC16-L17-L48</f>
        <v>-25650.800478405115</v>
      </c>
      <c r="M108" s="78">
        <f>+'2.1 Previsión BAU'!AD16-M17-M48</f>
        <v>-30105.610563690097</v>
      </c>
      <c r="N108" s="78">
        <f>+'2.1 Previsión BAU'!AE16-N17-N48</f>
        <v>-30281.226113271492</v>
      </c>
      <c r="O108" s="78">
        <f>+'2.1 Previsión BAU'!AF16-O17-O48</f>
        <v>-29951.423692220102</v>
      </c>
      <c r="P108" s="78">
        <f>+'2.1 Previsión BAU'!AG16-P17-P48</f>
        <v>-29072.618026175849</v>
      </c>
      <c r="Q108" s="78">
        <f>+'2.1 Previsión BAU'!AH16-Q17-Q48</f>
        <v>-27793.242251020318</v>
      </c>
      <c r="R108" s="78">
        <f>+'2.1 Previsión BAU'!AI16-R17-R48</f>
        <v>-26043.25058515917</v>
      </c>
      <c r="S108" s="78">
        <f>+'2.1 Previsión BAU'!AJ16-S17-S48</f>
        <v>-23824.980861435375</v>
      </c>
      <c r="T108" s="78">
        <f>+'2.1 Previsión BAU'!AK16-T17-T48</f>
        <v>-20986.62393729022</v>
      </c>
      <c r="U108" s="78">
        <f>+'2.1 Previsión BAU'!AL16-U17-U48</f>
        <v>-17261.71073373541</v>
      </c>
      <c r="V108" s="78">
        <f>+'2.1 Previsión BAU'!AM16-V17-V48</f>
        <v>-12726.485803264084</v>
      </c>
      <c r="W108" s="78">
        <f>+'2.1 Previsión BAU'!AN16-W17-W48</f>
        <v>-7239.7103058403154</v>
      </c>
      <c r="X108" s="139">
        <f>+'2.1 Previsión BAU'!AO16-X17-X48</f>
        <v>-960.31913018628256</v>
      </c>
    </row>
    <row r="109" spans="3:24" x14ac:dyDescent="0.2">
      <c r="C109" s="3" t="s">
        <v>61</v>
      </c>
      <c r="D109" s="78">
        <f>+'2.1 Previsión BAU'!U17-D18-D49</f>
        <v>3647.4019848688768</v>
      </c>
      <c r="E109" s="78">
        <f>+'2.1 Previsión BAU'!V17-E18-E49</f>
        <v>3683.9629980325553</v>
      </c>
      <c r="F109" s="78">
        <f>+'2.1 Previsión BAU'!W17-F18-F49</f>
        <v>3474.6132293290284</v>
      </c>
      <c r="G109" s="78">
        <f>+'2.1 Previsión BAU'!X17-G18-G49</f>
        <v>3106.9627882697096</v>
      </c>
      <c r="H109" s="78">
        <f>+'2.1 Previsión BAU'!Y17-H18-H49</f>
        <v>2457.6971225466696</v>
      </c>
      <c r="I109" s="78">
        <f>+'2.1 Previsión BAU'!Z17-I18-I49</f>
        <v>814.24996920351987</v>
      </c>
      <c r="J109" s="78">
        <f>+'2.1 Previsión BAU'!AA17-J18-J49</f>
        <v>-974.96796112883021</v>
      </c>
      <c r="K109" s="78">
        <f>+'2.1 Previsión BAU'!AB17-K18-K49</f>
        <v>-7029.8827307333413</v>
      </c>
      <c r="L109" s="78">
        <f>+'2.1 Previsión BAU'!AC17-L18-L49</f>
        <v>-15692.798109880037</v>
      </c>
      <c r="M109" s="78">
        <f>+'2.1 Previsión BAU'!AD17-M18-M49</f>
        <v>-26870.266674887971</v>
      </c>
      <c r="N109" s="78">
        <f>+'2.1 Previsión BAU'!AE17-N18-N49</f>
        <v>-33892.520324149897</v>
      </c>
      <c r="O109" s="78">
        <f>+'2.1 Previsión BAU'!AF17-O18-O49</f>
        <v>-43616.333984689729</v>
      </c>
      <c r="P109" s="78">
        <f>+'2.1 Previsión BAU'!AG17-P18-P49</f>
        <v>-54020.960146631667</v>
      </c>
      <c r="Q109" s="78">
        <f>+'2.1 Previsión BAU'!AH17-Q18-Q49</f>
        <v>-65650.466900694417</v>
      </c>
      <c r="R109" s="78">
        <f>+'2.1 Previsión BAU'!AI17-R18-R49</f>
        <v>-77402.193689808541</v>
      </c>
      <c r="S109" s="78">
        <f>+'2.1 Previsión BAU'!AJ17-S18-S49</f>
        <v>-88684.604487990204</v>
      </c>
      <c r="T109" s="78">
        <f>+'2.1 Previsión BAU'!AK17-T18-T49</f>
        <v>-98252.829281524988</v>
      </c>
      <c r="U109" s="78">
        <f>+'2.1 Previsión BAU'!AL17-U18-U49</f>
        <v>-104137.23142509564</v>
      </c>
      <c r="V109" s="78">
        <f>+'2.1 Previsión BAU'!AM17-V18-V49</f>
        <v>-107540.92118622322</v>
      </c>
      <c r="W109" s="78">
        <f>+'2.1 Previsión BAU'!AN17-W18-W49</f>
        <v>-107980.24145554277</v>
      </c>
      <c r="X109" s="139">
        <f>+'2.1 Previsión BAU'!AO17-X18-X49</f>
        <v>-105330.08093760308</v>
      </c>
    </row>
    <row r="110" spans="3:24" x14ac:dyDescent="0.2">
      <c r="C110" s="3" t="s">
        <v>62</v>
      </c>
      <c r="D110" s="78">
        <f>+'2.1 Previsión BAU'!U18-D19-D50</f>
        <v>229.67310665068158</v>
      </c>
      <c r="E110" s="78">
        <f>+'2.1 Previsión BAU'!V18-E19-E50</f>
        <v>264.52624648492497</v>
      </c>
      <c r="F110" s="78">
        <f>+'2.1 Previsión BAU'!W18-F19-F50</f>
        <v>296.08203065003545</v>
      </c>
      <c r="G110" s="78">
        <f>+'2.1 Previsión BAU'!X18-G19-G50</f>
        <v>321.94121385372364</v>
      </c>
      <c r="H110" s="78">
        <f>+'2.1 Previsión BAU'!Y18-H19-H50</f>
        <v>332.95554193448902</v>
      </c>
      <c r="I110" s="78">
        <f>+'2.1 Previsión BAU'!Z18-I19-I50</f>
        <v>333.14810733902777</v>
      </c>
      <c r="J110" s="78">
        <f>+'2.1 Previsión BAU'!AA18-J19-J50</f>
        <v>344.67106160242747</v>
      </c>
      <c r="K110" s="78">
        <f>+'2.1 Previsión BAU'!AB18-K19-K50</f>
        <v>252.0793021661766</v>
      </c>
      <c r="L110" s="78">
        <f>+'2.1 Previsión BAU'!AC18-L19-L50</f>
        <v>105.06995055325592</v>
      </c>
      <c r="M110" s="78">
        <f>+'2.1 Previsión BAU'!AD18-M19-M50</f>
        <v>-100.99733377758389</v>
      </c>
      <c r="N110" s="78">
        <f>+'2.1 Previsión BAU'!AE18-N19-N50</f>
        <v>-145.50352373391752</v>
      </c>
      <c r="O110" s="78">
        <f>+'2.1 Previsión BAU'!AF18-O19-O50</f>
        <v>-247.35062746987114</v>
      </c>
      <c r="P110" s="78">
        <f>+'2.1 Previsión BAU'!AG18-P19-P50</f>
        <v>-395.17782119083495</v>
      </c>
      <c r="Q110" s="78">
        <f>+'2.1 Previsión BAU'!AH18-Q19-Q50</f>
        <v>-578.13747192589972</v>
      </c>
      <c r="R110" s="78">
        <f>+'2.1 Previsión BAU'!AI18-R19-R50</f>
        <v>-780.11789609067</v>
      </c>
      <c r="S110" s="78">
        <f>+'2.1 Previsión BAU'!AJ18-S19-S50</f>
        <v>-980.85157757500883</v>
      </c>
      <c r="T110" s="78">
        <f>+'2.1 Previsión BAU'!AK18-T19-T50</f>
        <v>-1153.3486678841732</v>
      </c>
      <c r="U110" s="78">
        <f>+'2.1 Previsión BAU'!AL18-U19-U50</f>
        <v>-1270.9845357728873</v>
      </c>
      <c r="V110" s="78">
        <f>+'2.1 Previsión BAU'!AM18-V19-V50</f>
        <v>-1297.712858452403</v>
      </c>
      <c r="W110" s="78">
        <f>+'2.1 Previsión BAU'!AN18-W19-W50</f>
        <v>-1241.2805886212195</v>
      </c>
      <c r="X110" s="139">
        <f>+'2.1 Previsión BAU'!AO18-X19-X50</f>
        <v>-1107.5093942199774</v>
      </c>
    </row>
    <row r="111" spans="3:24" x14ac:dyDescent="0.2">
      <c r="C111" s="3" t="s">
        <v>63</v>
      </c>
      <c r="D111" s="78">
        <f>+'2.1 Previsión BAU'!U19-D20-D51</f>
        <v>-98.557256615662482</v>
      </c>
      <c r="E111" s="78">
        <f>+'2.1 Previsión BAU'!V19-E20-E51</f>
        <v>-238.07558481230808</v>
      </c>
      <c r="F111" s="78">
        <f>+'2.1 Previsión BAU'!W19-F20-F51</f>
        <v>-385.40946776803321</v>
      </c>
      <c r="G111" s="78">
        <f>+'2.1 Previsión BAU'!X19-G20-G51</f>
        <v>-529.82213798945304</v>
      </c>
      <c r="H111" s="78">
        <f>+'2.1 Previsión BAU'!Y19-H20-H51</f>
        <v>-659.23596931120119</v>
      </c>
      <c r="I111" s="78">
        <f>+'2.1 Previsión BAU'!Z19-I20-I51</f>
        <v>-764.17895317963848</v>
      </c>
      <c r="J111" s="78">
        <f>+'2.1 Previsión BAU'!AA19-J20-J51</f>
        <v>-841.65651703636831</v>
      </c>
      <c r="K111" s="78">
        <f>+'2.1 Previsión BAU'!AB19-K20-K51</f>
        <v>-894.09769071696792</v>
      </c>
      <c r="L111" s="78">
        <f>+'2.1 Previsión BAU'!AC19-L20-L51</f>
        <v>-927.14939615478943</v>
      </c>
      <c r="M111" s="78">
        <f>+'2.1 Previsión BAU'!AD19-M20-M51</f>
        <v>-947.50236963528005</v>
      </c>
      <c r="N111" s="78">
        <f>+'2.1 Previsión BAU'!AE19-N20-N51</f>
        <v>-838.40962770883925</v>
      </c>
      <c r="O111" s="78">
        <f>+'2.1 Previsión BAU'!AF19-O20-O51</f>
        <v>-727.51701063683868</v>
      </c>
      <c r="P111" s="78">
        <f>+'2.1 Previsión BAU'!AG19-P20-P51</f>
        <v>-615.35722717962199</v>
      </c>
      <c r="Q111" s="78">
        <f>+'2.1 Previsión BAU'!AH19-Q20-Q51</f>
        <v>-498.55759576304263</v>
      </c>
      <c r="R111" s="78">
        <f>+'2.1 Previsión BAU'!AI19-R20-R51</f>
        <v>-374.70486377102497</v>
      </c>
      <c r="S111" s="78">
        <f>+'2.1 Previsión BAU'!AJ19-S20-S51</f>
        <v>-242.48083368111838</v>
      </c>
      <c r="T111" s="78">
        <f>+'2.1 Previsión BAU'!AK19-T20-T51</f>
        <v>-101.66443297651131</v>
      </c>
      <c r="U111" s="78">
        <f>+'2.1 Previsión BAU'!AL19-U20-U51</f>
        <v>48.939799598658283</v>
      </c>
      <c r="V111" s="78">
        <f>+'2.1 Previsión BAU'!AM19-V20-V51</f>
        <v>205.7643445632857</v>
      </c>
      <c r="W111" s="78">
        <f>+'2.1 Previsión BAU'!AN19-W20-W51</f>
        <v>367.45867927502695</v>
      </c>
      <c r="X111" s="139">
        <f>+'2.1 Previsión BAU'!AO19-X20-X51</f>
        <v>532.03432448294188</v>
      </c>
    </row>
    <row r="112" spans="3:24" x14ac:dyDescent="0.2">
      <c r="C112" s="3" t="s">
        <v>64</v>
      </c>
      <c r="D112" s="78">
        <f>+'2.1 Previsión BAU'!U20-D21-D52</f>
        <v>19.567751243786006</v>
      </c>
      <c r="E112" s="78">
        <f>+'2.1 Previsión BAU'!V20-E21-E52</f>
        <v>-12.340977329258749</v>
      </c>
      <c r="F112" s="78">
        <f>+'2.1 Previsión BAU'!W20-F21-F52</f>
        <v>-35.966791991524588</v>
      </c>
      <c r="G112" s="78">
        <f>+'2.1 Previsión BAU'!X20-G21-G52</f>
        <v>-69.434036690810899</v>
      </c>
      <c r="H112" s="78">
        <f>+'2.1 Previsión BAU'!Y20-H21-H52</f>
        <v>-104.20584053374841</v>
      </c>
      <c r="I112" s="78">
        <f>+'2.1 Previsión BAU'!Z20-I21-I52</f>
        <v>-141.28995854948334</v>
      </c>
      <c r="J112" s="78">
        <f>+'2.1 Previsión BAU'!AA20-J21-J52</f>
        <v>52.926247552100904</v>
      </c>
      <c r="K112" s="78">
        <f>+'2.1 Previsión BAU'!AB20-K21-K52</f>
        <v>-172.61860165036705</v>
      </c>
      <c r="L112" s="78">
        <f>+'2.1 Previsión BAU'!AC20-L21-L52</f>
        <v>-476.64558019422293</v>
      </c>
      <c r="M112" s="78">
        <f>+'2.1 Previsión BAU'!AD20-M21-M52</f>
        <v>-876.02823242269187</v>
      </c>
      <c r="N112" s="78">
        <f>+'2.1 Previsión BAU'!AE20-N21-N52</f>
        <v>-1160.9384090021958</v>
      </c>
      <c r="O112" s="78">
        <f>+'2.1 Previsión BAU'!AF20-O21-O52</f>
        <v>-1514.9157795308874</v>
      </c>
      <c r="P112" s="78">
        <f>+'2.1 Previsión BAU'!AG20-P21-P52</f>
        <v>-1907.392483396914</v>
      </c>
      <c r="Q112" s="78">
        <f>+'2.1 Previsión BAU'!AH20-Q21-Q52</f>
        <v>-2292.7709012921678</v>
      </c>
      <c r="R112" s="78">
        <f>+'2.1 Previsión BAU'!AI20-R21-R52</f>
        <v>-2627.1622791569644</v>
      </c>
      <c r="S112" s="78">
        <f>+'2.1 Previsión BAU'!AJ20-S21-S52</f>
        <v>-2883.3462351563066</v>
      </c>
      <c r="T112" s="78">
        <f>+'2.1 Previsión BAU'!AK20-T21-T52</f>
        <v>-3027.8219051194737</v>
      </c>
      <c r="U112" s="78">
        <f>+'2.1 Previsión BAU'!AL20-U21-U52</f>
        <v>-3049.7986504011551</v>
      </c>
      <c r="V112" s="78">
        <f>+'2.1 Previsión BAU'!AM20-V21-V52</f>
        <v>-2978.9443211531343</v>
      </c>
      <c r="W112" s="78">
        <f>+'2.1 Previsión BAU'!AN20-W21-W52</f>
        <v>-2838.362393598687</v>
      </c>
      <c r="X112" s="139">
        <f>+'2.1 Previsión BAU'!AO20-X21-X52</f>
        <v>-2619.7411239209596</v>
      </c>
    </row>
    <row r="113" spans="2:24" x14ac:dyDescent="0.2">
      <c r="C113" s="3" t="s">
        <v>65</v>
      </c>
      <c r="D113" s="78">
        <f>+'2.1 Previsión BAU'!U21-D22-D53</f>
        <v>234.25943074821862</v>
      </c>
      <c r="E113" s="78">
        <f>+'2.1 Previsión BAU'!V21-E22-E53</f>
        <v>244.12253318236526</v>
      </c>
      <c r="F113" s="78">
        <f>+'2.1 Previsión BAU'!W21-F22-F53</f>
        <v>259.07022223059448</v>
      </c>
      <c r="G113" s="78">
        <f>+'2.1 Previsión BAU'!X21-G22-G53</f>
        <v>259.86579033504404</v>
      </c>
      <c r="H113" s="78">
        <f>+'2.1 Previsión BAU'!Y21-H22-H53</f>
        <v>247.93188054930397</v>
      </c>
      <c r="I113" s="78">
        <f>+'2.1 Previsión BAU'!Z21-I22-I53</f>
        <v>213.9748829746959</v>
      </c>
      <c r="J113" s="78">
        <f>+'2.1 Previsión BAU'!AA21-J22-J53</f>
        <v>348.59730284971829</v>
      </c>
      <c r="K113" s="78">
        <f>+'2.1 Previsión BAU'!AB21-K22-K53</f>
        <v>60.301702511318581</v>
      </c>
      <c r="L113" s="78">
        <f>+'2.1 Previsión BAU'!AC21-L22-L53</f>
        <v>-371.68025027179465</v>
      </c>
      <c r="M113" s="78">
        <f>+'2.1 Previsión BAU'!AD21-M22-M53</f>
        <v>-978.84653859980062</v>
      </c>
      <c r="N113" s="78">
        <f>+'2.1 Previsión BAU'!AE21-N22-N53</f>
        <v>-1372.9897789169736</v>
      </c>
      <c r="O113" s="78">
        <f>+'2.1 Previsión BAU'!AF21-O22-O53</f>
        <v>-1904.5250924738029</v>
      </c>
      <c r="P113" s="78">
        <f>+'2.1 Previsión BAU'!AG21-P22-P53</f>
        <v>-2515.1609595971095</v>
      </c>
      <c r="Q113" s="78">
        <f>+'2.1 Previsión BAU'!AH21-Q22-Q53</f>
        <v>-3118.702385817709</v>
      </c>
      <c r="R113" s="78">
        <f>+'2.1 Previsión BAU'!AI21-R22-R53</f>
        <v>-3632.660918334981</v>
      </c>
      <c r="S113" s="78">
        <f>+'2.1 Previsión BAU'!AJ21-S22-S53</f>
        <v>-3999.2142558837477</v>
      </c>
      <c r="T113" s="78">
        <f>+'2.1 Previsión BAU'!AK21-T22-T53</f>
        <v>-4170.1144269436209</v>
      </c>
      <c r="U113" s="78">
        <f>+'2.1 Previsión BAU'!AL21-U22-U53</f>
        <v>-4125.9218019192031</v>
      </c>
      <c r="V113" s="78">
        <f>+'2.1 Previsión BAU'!AM21-V22-V53</f>
        <v>-3906.0491959860337</v>
      </c>
      <c r="W113" s="78">
        <f>+'2.1 Previsión BAU'!AN21-W22-W53</f>
        <v>-3542.8295712340259</v>
      </c>
      <c r="X113" s="139">
        <f>+'2.1 Previsión BAU'!AO21-X22-X53</f>
        <v>-3043.5013946645995</v>
      </c>
    </row>
    <row r="114" spans="2:24" x14ac:dyDescent="0.2">
      <c r="C114" s="3" t="s">
        <v>66</v>
      </c>
      <c r="D114" s="78">
        <f>+'2.1 Previsión BAU'!U22-D23-D54</f>
        <v>356.18353069782825</v>
      </c>
      <c r="E114" s="78">
        <f>+'2.1 Previsión BAU'!V22-E23-E54</f>
        <v>419.76852924182822</v>
      </c>
      <c r="F114" s="78">
        <f>+'2.1 Previsión BAU'!W22-F23-F54</f>
        <v>479.45763678462208</v>
      </c>
      <c r="G114" s="78">
        <f>+'2.1 Previsión BAU'!X22-G23-G54</f>
        <v>531.48316559549858</v>
      </c>
      <c r="H114" s="78">
        <f>+'2.1 Previsión BAU'!Y22-H23-H54</f>
        <v>564.95448951590697</v>
      </c>
      <c r="I114" s="78">
        <f>+'2.1 Previsión BAU'!Z22-I23-I54</f>
        <v>565.551142356946</v>
      </c>
      <c r="J114" s="78">
        <f>+'2.1 Previsión BAU'!AA22-J23-J54</f>
        <v>507.78834551295404</v>
      </c>
      <c r="K114" s="78">
        <f>+'2.1 Previsión BAU'!AB22-K23-K54</f>
        <v>358.7225689882016</v>
      </c>
      <c r="L114" s="78">
        <f>+'2.1 Previsión BAU'!AC22-L23-L54</f>
        <v>83.609235001391426</v>
      </c>
      <c r="M114" s="78">
        <f>+'2.1 Previsión BAU'!AD22-M23-M54</f>
        <v>-346.08408084384973</v>
      </c>
      <c r="N114" s="78">
        <f>+'2.1 Previsión BAU'!AE22-N23-N54</f>
        <v>-585.07500119778888</v>
      </c>
      <c r="O114" s="78">
        <f>+'2.1 Previsión BAU'!AF22-O23-O54</f>
        <v>-953.09056658552072</v>
      </c>
      <c r="P114" s="78">
        <f>+'2.1 Previsión BAU'!AG22-P23-P54</f>
        <v>-1396.6787587365307</v>
      </c>
      <c r="Q114" s="78">
        <f>+'2.1 Previsión BAU'!AH22-Q23-Q54</f>
        <v>-1837.0241751943049</v>
      </c>
      <c r="R114" s="78">
        <f>+'2.1 Previsión BAU'!AI22-R23-R54</f>
        <v>-2198.8954120766175</v>
      </c>
      <c r="S114" s="78">
        <f>+'2.1 Previsión BAU'!AJ22-S23-S54</f>
        <v>-2423.8908718383191</v>
      </c>
      <c r="T114" s="78">
        <f>+'2.1 Previsión BAU'!AK22-T23-T54</f>
        <v>-2480.5493599567671</v>
      </c>
      <c r="U114" s="78">
        <f>+'2.1 Previsión BAU'!AL22-U23-U54</f>
        <v>-2352.4703597886582</v>
      </c>
      <c r="V114" s="78">
        <f>+'2.1 Previsión BAU'!AM22-V23-V54</f>
        <v>-2062.0228442401349</v>
      </c>
      <c r="W114" s="78">
        <f>+'2.1 Previsión BAU'!AN22-W23-W54</f>
        <v>-1629.5039245304379</v>
      </c>
      <c r="X114" s="139">
        <f>+'2.1 Previsión BAU'!AO22-X23-X54</f>
        <v>-1082.099365369213</v>
      </c>
    </row>
    <row r="115" spans="2:24" x14ac:dyDescent="0.2">
      <c r="C115" s="3" t="s">
        <v>67</v>
      </c>
      <c r="D115" s="78">
        <f>+'2.1 Previsión BAU'!U23-D24-D55</f>
        <v>-820.8207471738242</v>
      </c>
      <c r="E115" s="78">
        <f>+'2.1 Previsión BAU'!V23-E24-E55</f>
        <v>-2325.3817549826344</v>
      </c>
      <c r="F115" s="78">
        <f>+'2.1 Previsión BAU'!W23-F24-F55</f>
        <v>-4552.593134729821</v>
      </c>
      <c r="G115" s="78">
        <f>+'2.1 Previsión BAU'!X23-G24-G55</f>
        <v>-7666.5626135558887</v>
      </c>
      <c r="H115" s="78">
        <f>+'2.1 Previsión BAU'!Y23-H24-H55</f>
        <v>-11918.009062283578</v>
      </c>
      <c r="I115" s="78">
        <f>+'2.1 Previsión BAU'!Z23-I24-I55</f>
        <v>-17029.844134873856</v>
      </c>
      <c r="J115" s="78">
        <f>+'2.1 Previsión BAU'!AA23-J24-J55</f>
        <v>-21530.297068705899</v>
      </c>
      <c r="K115" s="78">
        <f>+'2.1 Previsión BAU'!AB23-K24-K55</f>
        <v>-27080.893695094019</v>
      </c>
      <c r="L115" s="78">
        <f>+'2.1 Previsión BAU'!AC23-L24-L55</f>
        <v>-32077.954859992798</v>
      </c>
      <c r="M115" s="78">
        <f>+'2.1 Previsión BAU'!AD23-M24-M55</f>
        <v>-35704.095457041367</v>
      </c>
      <c r="N115" s="78">
        <f>+'2.1 Previsión BAU'!AE23-N24-N55</f>
        <v>-35757.390974375558</v>
      </c>
      <c r="O115" s="78">
        <f>+'2.1 Previsión BAU'!AF23-O24-O55</f>
        <v>-34660.883457775817</v>
      </c>
      <c r="P115" s="78">
        <f>+'2.1 Previsión BAU'!AG23-P24-P55</f>
        <v>-32424.345542706069</v>
      </c>
      <c r="Q115" s="78">
        <f>+'2.1 Previsión BAU'!AH23-Q24-Q55</f>
        <v>-29294.653113584776</v>
      </c>
      <c r="R115" s="78">
        <f>+'2.1 Previsión BAU'!AI23-R24-R55</f>
        <v>-25428.305190596242</v>
      </c>
      <c r="S115" s="78">
        <f>+'2.1 Previsión BAU'!AJ23-S24-S55</f>
        <v>-20954.855177938582</v>
      </c>
      <c r="T115" s="78">
        <f>+'2.1 Previsión BAU'!AK23-T24-T55</f>
        <v>-16015.875916763209</v>
      </c>
      <c r="U115" s="78">
        <f>+'2.1 Previsión BAU'!AL23-U24-U55</f>
        <v>-10502.97861347493</v>
      </c>
      <c r="V115" s="78">
        <f>+'2.1 Previsión BAU'!AM23-V24-V55</f>
        <v>-4686.7501924412791</v>
      </c>
      <c r="W115" s="78">
        <f>+'2.1 Previsión BAU'!AN23-W24-W55</f>
        <v>1415.9368531955552</v>
      </c>
      <c r="X115" s="139">
        <f>+'2.1 Previsión BAU'!AO23-X24-X55</f>
        <v>7660.445185891549</v>
      </c>
    </row>
    <row r="116" spans="2:24" x14ac:dyDescent="0.2">
      <c r="C116" s="3" t="s">
        <v>68</v>
      </c>
      <c r="D116" s="78">
        <f>+'2.1 Previsión BAU'!U24-D25-D56</f>
        <v>-54.426712046917942</v>
      </c>
      <c r="E116" s="78">
        <f>+'2.1 Previsión BAU'!V24-E25-E56</f>
        <v>-206.8536855943546</v>
      </c>
      <c r="F116" s="78">
        <f>+'2.1 Previsión BAU'!W24-F25-F56</f>
        <v>-435.01875078315447</v>
      </c>
      <c r="G116" s="78">
        <f>+'2.1 Previsión BAU'!X24-G25-G56</f>
        <v>-756.89780330942222</v>
      </c>
      <c r="H116" s="78">
        <f>+'2.1 Previsión BAU'!Y24-H25-H56</f>
        <v>-1175.8530396943518</v>
      </c>
      <c r="I116" s="78">
        <f>+'2.1 Previsión BAU'!Z24-I25-I56</f>
        <v>-1671.2724590668558</v>
      </c>
      <c r="J116" s="78">
        <f>+'2.1 Previsión BAU'!AA24-J25-J56</f>
        <v>-2159.1786715114895</v>
      </c>
      <c r="K116" s="78">
        <f>+'2.1 Previsión BAU'!AB24-K25-K56</f>
        <v>-2690.2415643892527</v>
      </c>
      <c r="L116" s="78">
        <f>+'2.1 Previsión BAU'!AC24-L25-L56</f>
        <v>-3159.8893483828574</v>
      </c>
      <c r="M116" s="78">
        <f>+'2.1 Previsión BAU'!AD24-M25-M56</f>
        <v>-3535.7246957201337</v>
      </c>
      <c r="N116" s="78">
        <f>+'2.1 Previsión BAU'!AE24-N25-N56</f>
        <v>-3544.0017978700271</v>
      </c>
      <c r="O116" s="78">
        <f>+'2.1 Previsión BAU'!AF24-O25-O56</f>
        <v>-3428.7071825958283</v>
      </c>
      <c r="P116" s="78">
        <f>+'2.1 Previsión BAU'!AG24-P25-P56</f>
        <v>-3190.5761404576519</v>
      </c>
      <c r="Q116" s="78">
        <f>+'2.1 Previsión BAU'!AH24-Q25-Q56</f>
        <v>-2851.7384049745292</v>
      </c>
      <c r="R116" s="78">
        <f>+'2.1 Previsión BAU'!AI24-R25-R56</f>
        <v>-2426.3683999073301</v>
      </c>
      <c r="S116" s="78">
        <f>+'2.1 Previsión BAU'!AJ24-S25-S56</f>
        <v>-1927.2726419276883</v>
      </c>
      <c r="T116" s="78">
        <f>+'2.1 Previsión BAU'!AK24-T25-T56</f>
        <v>-1366.5488394431222</v>
      </c>
      <c r="U116" s="78">
        <f>+'2.1 Previsión BAU'!AL24-U25-U56</f>
        <v>-737.79658442920345</v>
      </c>
      <c r="V116" s="78">
        <f>+'2.1 Previsión BAU'!AM24-V25-V56</f>
        <v>-64.457380804325112</v>
      </c>
      <c r="W116" s="78">
        <f>+'2.1 Previsión BAU'!AN24-W25-W56</f>
        <v>649.7252246376961</v>
      </c>
      <c r="X116" s="139">
        <f>+'2.1 Previsión BAU'!AO24-X25-X56</f>
        <v>1394.4560501595843</v>
      </c>
    </row>
    <row r="117" spans="2:24" x14ac:dyDescent="0.2">
      <c r="C117" s="3" t="s">
        <v>69</v>
      </c>
      <c r="D117" s="78">
        <f>+'2.1 Previsión BAU'!U25-D26-D57</f>
        <v>168.86790272923827</v>
      </c>
      <c r="E117" s="78">
        <f>+'2.1 Previsión BAU'!V25-E26-E57</f>
        <v>186.95750648491958</v>
      </c>
      <c r="F117" s="78">
        <f>+'2.1 Previsión BAU'!W25-F26-F57</f>
        <v>198.34525741788093</v>
      </c>
      <c r="G117" s="78">
        <f>+'2.1 Previsión BAU'!X25-G26-G57</f>
        <v>199.85999978031032</v>
      </c>
      <c r="H117" s="78">
        <f>+'2.1 Previsión BAU'!Y25-H26-H57</f>
        <v>182.18481857181177</v>
      </c>
      <c r="I117" s="78">
        <f>+'2.1 Previsión BAU'!Z25-I26-I57</f>
        <v>130.46149222961685</v>
      </c>
      <c r="J117" s="78">
        <f>+'2.1 Previsión BAU'!AA25-J26-J57</f>
        <v>25.873128050923697</v>
      </c>
      <c r="K117" s="78">
        <f>+'2.1 Previsión BAU'!AB25-K26-K57</f>
        <v>-152.92216854837898</v>
      </c>
      <c r="L117" s="78">
        <f>+'2.1 Previsión BAU'!AC25-L26-L57</f>
        <v>-420.1698192069889</v>
      </c>
      <c r="M117" s="78">
        <f>+'2.1 Previsión BAU'!AD25-M26-M57</f>
        <v>-778.80363767901144</v>
      </c>
      <c r="N117" s="78">
        <f>+'2.1 Previsión BAU'!AE25-N26-N57</f>
        <v>-1016.8229985332437</v>
      </c>
      <c r="O117" s="78">
        <f>+'2.1 Previsión BAU'!AF25-O26-O57</f>
        <v>-1293.4182492177642</v>
      </c>
      <c r="P117" s="78">
        <f>+'2.1 Previsión BAU'!AG25-P26-P57</f>
        <v>-1570.1254098246718</v>
      </c>
      <c r="Q117" s="78">
        <f>+'2.1 Previsión BAU'!AH25-Q26-Q57</f>
        <v>-1811.0443940692348</v>
      </c>
      <c r="R117" s="78">
        <f>+'2.1 Previsión BAU'!AI25-R26-R57</f>
        <v>-1985.5364837533125</v>
      </c>
      <c r="S117" s="78">
        <f>+'2.1 Previsión BAU'!AJ25-S26-S57</f>
        <v>-2077.771453108915</v>
      </c>
      <c r="T117" s="78">
        <f>+'2.1 Previsión BAU'!AK25-T26-T57</f>
        <v>-2082.9672710168961</v>
      </c>
      <c r="U117" s="78">
        <f>+'2.1 Previsión BAU'!AL25-U26-U57</f>
        <v>-1997.9171160139231</v>
      </c>
      <c r="V117" s="78">
        <f>+'2.1 Previsión BAU'!AM25-V26-V57</f>
        <v>-1835.4624697951367</v>
      </c>
      <c r="W117" s="78">
        <f>+'2.1 Previsión BAU'!AN25-W26-W57</f>
        <v>-1605.0277274171531</v>
      </c>
      <c r="X117" s="139">
        <f>+'2.1 Previsión BAU'!AO25-X26-X57</f>
        <v>-1316.0822759192233</v>
      </c>
    </row>
    <row r="118" spans="2:24" x14ac:dyDescent="0.2">
      <c r="C118" s="3" t="s">
        <v>70</v>
      </c>
      <c r="D118" s="78">
        <f>+'2.1 Previsión BAU'!U26-D27-D58</f>
        <v>150.34312438072175</v>
      </c>
      <c r="E118" s="78">
        <f>+'2.1 Previsión BAU'!V26-E27-E58</f>
        <v>184.99074427698224</v>
      </c>
      <c r="F118" s="78">
        <f>+'2.1 Previsión BAU'!W26-F27-F58</f>
        <v>215.5597945802333</v>
      </c>
      <c r="G118" s="78">
        <f>+'2.1 Previsión BAU'!X26-G27-G58</f>
        <v>236.96494617876215</v>
      </c>
      <c r="H118" s="78">
        <f>+'2.1 Previsión BAU'!Y26-H27-H58</f>
        <v>243.61846776967741</v>
      </c>
      <c r="I118" s="78">
        <f>+'2.1 Previsión BAU'!Z26-I27-I58</f>
        <v>215.91110492596454</v>
      </c>
      <c r="J118" s="78">
        <f>+'2.1 Previsión BAU'!AA26-J27-J58</f>
        <v>178.19037093992802</v>
      </c>
      <c r="K118" s="78">
        <f>+'2.1 Previsión BAU'!AB26-K27-K58</f>
        <v>-22.960832027886681</v>
      </c>
      <c r="L118" s="78">
        <f>+'2.1 Previsión BAU'!AC26-L27-L58</f>
        <v>-322.2074756347356</v>
      </c>
      <c r="M118" s="78">
        <f>+'2.1 Previsión BAU'!AD26-M27-M58</f>
        <v>-727.48743003933214</v>
      </c>
      <c r="N118" s="78">
        <f>+'2.1 Previsión BAU'!AE26-N27-N58</f>
        <v>-1003.2426452070085</v>
      </c>
      <c r="O118" s="78">
        <f>+'2.1 Previsión BAU'!AF26-O27-O58</f>
        <v>-1325.3444265625667</v>
      </c>
      <c r="P118" s="78">
        <f>+'2.1 Previsión BAU'!AG26-P27-P58</f>
        <v>-1642.6288914672605</v>
      </c>
      <c r="Q118" s="78">
        <f>+'2.1 Previsión BAU'!AH26-Q27-Q58</f>
        <v>-1924.6374497158431</v>
      </c>
      <c r="R118" s="78">
        <f>+'2.1 Previsión BAU'!AI26-R27-R58</f>
        <v>-2129.1731584906138</v>
      </c>
      <c r="S118" s="78">
        <f>+'2.1 Previsión BAU'!AJ26-S27-S58</f>
        <v>-2246.1936274365162</v>
      </c>
      <c r="T118" s="78">
        <f>+'2.1 Previsión BAU'!AK26-T27-T58</f>
        <v>-2261.8030593365002</v>
      </c>
      <c r="U118" s="78">
        <f>+'2.1 Previsión BAU'!AL26-U27-U58</f>
        <v>-2179.1430416987459</v>
      </c>
      <c r="V118" s="78">
        <f>+'2.1 Previsión BAU'!AM26-V27-V58</f>
        <v>-2005.5153128350303</v>
      </c>
      <c r="W118" s="78">
        <f>+'2.1 Previsión BAU'!AN26-W27-W58</f>
        <v>-1764.3688267749067</v>
      </c>
      <c r="X118" s="139">
        <f>+'2.1 Previsión BAU'!AO26-X27-X58</f>
        <v>-1458.0181232165542</v>
      </c>
    </row>
    <row r="119" spans="2:24" x14ac:dyDescent="0.2">
      <c r="C119" s="3" t="s">
        <v>71</v>
      </c>
      <c r="D119" s="78">
        <f>+'2.1 Previsión BAU'!U27-D28-D59</f>
        <v>533.44871758827207</v>
      </c>
      <c r="E119" s="78">
        <f>+'2.1 Previsión BAU'!V27-E28-E59</f>
        <v>632.64463170409556</v>
      </c>
      <c r="F119" s="78">
        <f>+'2.1 Previsión BAU'!W27-F28-F59</f>
        <v>725.49665933948279</v>
      </c>
      <c r="G119" s="78">
        <f>+'2.1 Previsión BAU'!X27-G28-G59</f>
        <v>798.14946629616463</v>
      </c>
      <c r="H119" s="78">
        <f>+'2.1 Previsión BAU'!Y27-H28-H59</f>
        <v>830.95427830144695</v>
      </c>
      <c r="I119" s="78">
        <f>+'2.1 Previsión BAU'!Z27-I28-I59</f>
        <v>798.41881311478835</v>
      </c>
      <c r="J119" s="78">
        <f>+'2.1 Previsión BAU'!AA27-J28-J59</f>
        <v>664.6059325595669</v>
      </c>
      <c r="K119" s="78">
        <f>+'2.1 Previsión BAU'!AB27-K28-K59</f>
        <v>377.166126164959</v>
      </c>
      <c r="L119" s="78">
        <f>+'2.1 Previsión BAU'!AC27-L28-L59</f>
        <v>-98.445705694979495</v>
      </c>
      <c r="M119" s="78">
        <f>+'2.1 Previsión BAU'!AD27-M28-M59</f>
        <v>-804.22817070305359</v>
      </c>
      <c r="N119" s="78">
        <f>+'2.1 Previsión BAU'!AE27-N28-N59</f>
        <v>-1115.3752629250564</v>
      </c>
      <c r="O119" s="78">
        <f>+'2.1 Previsión BAU'!AF27-O28-O59</f>
        <v>-1640.1524459999973</v>
      </c>
      <c r="P119" s="78">
        <f>+'2.1 Previsión BAU'!AG27-P28-P59</f>
        <v>-2347.24197569119</v>
      </c>
      <c r="Q119" s="78">
        <f>+'2.1 Previsión BAU'!AH27-Q28-Q59</f>
        <v>-3198.7551132432136</v>
      </c>
      <c r="R119" s="78">
        <f>+'2.1 Previsión BAU'!AI27-R28-R59</f>
        <v>-4139.8370775299063</v>
      </c>
      <c r="S119" s="78">
        <f>+'2.1 Previsión BAU'!AJ27-S28-S59</f>
        <v>-5101.4532175543609</v>
      </c>
      <c r="T119" s="78">
        <f>+'2.1 Previsión BAU'!AK27-T28-T59</f>
        <v>-5988.0048997446702</v>
      </c>
      <c r="U119" s="78">
        <f>+'2.1 Previsión BAU'!AL27-U28-U59</f>
        <v>-6691.0203861465934</v>
      </c>
      <c r="V119" s="78">
        <f>+'2.1 Previsión BAU'!AM27-V28-V59</f>
        <v>-7141.9361749023738</v>
      </c>
      <c r="W119" s="78">
        <f>+'2.1 Previsión BAU'!AN27-W28-W59</f>
        <v>-7282.3216380954209</v>
      </c>
      <c r="X119" s="139">
        <f>+'2.1 Previsión BAU'!AO27-X28-X59</f>
        <v>-7108.2732769174327</v>
      </c>
    </row>
    <row r="120" spans="2:24" x14ac:dyDescent="0.2">
      <c r="C120" s="3" t="s">
        <v>72</v>
      </c>
      <c r="D120" s="78">
        <f>+'2.1 Previsión BAU'!U28-D29-D60</f>
        <v>455.5959381518187</v>
      </c>
      <c r="E120" s="78">
        <f>+'2.1 Previsión BAU'!V28-E29-E60</f>
        <v>544.40782310348004</v>
      </c>
      <c r="F120" s="78">
        <f>+'2.1 Previsión BAU'!W28-F29-F60</f>
        <v>640.04343130555935</v>
      </c>
      <c r="G120" s="78">
        <f>+'2.1 Previsión BAU'!X28-G29-G60</f>
        <v>715.60529150397633</v>
      </c>
      <c r="H120" s="78">
        <f>+'2.1 Previsión BAU'!Y28-H29-H60</f>
        <v>751.1192290498293</v>
      </c>
      <c r="I120" s="78">
        <f>+'2.1 Previsión BAU'!Z28-I29-I60</f>
        <v>731.04770932541578</v>
      </c>
      <c r="J120" s="78">
        <f>+'2.1 Previsión BAU'!AA28-J29-J60</f>
        <v>623.58908214635449</v>
      </c>
      <c r="K120" s="78">
        <f>+'2.1 Previsión BAU'!AB28-K29-K60</f>
        <v>384.68580647485214</v>
      </c>
      <c r="L120" s="78">
        <f>+'2.1 Previsión BAU'!AC28-L29-L60</f>
        <v>-18.402270655264147</v>
      </c>
      <c r="M120" s="78">
        <f>+'2.1 Previsión BAU'!AD28-M29-M60</f>
        <v>-626.66206243581837</v>
      </c>
      <c r="N120" s="78">
        <f>+'2.1 Previsión BAU'!AE28-N29-N60</f>
        <v>-881.15926185183343</v>
      </c>
      <c r="O120" s="78">
        <f>+'2.1 Previsión BAU'!AF28-O29-O60</f>
        <v>-1335.1121863752778</v>
      </c>
      <c r="P120" s="78">
        <f>+'2.1 Previsión BAU'!AG28-P29-P60</f>
        <v>-1968.0433517011697</v>
      </c>
      <c r="Q120" s="78">
        <f>+'2.1 Previsión BAU'!AH28-Q29-Q60</f>
        <v>-2751.1025766051025</v>
      </c>
      <c r="R120" s="78">
        <f>+'2.1 Previsión BAU'!AI28-R29-R60</f>
        <v>-3637.9832473215647</v>
      </c>
      <c r="S120" s="78">
        <f>+'2.1 Previsión BAU'!AJ28-S29-S60</f>
        <v>-4565.7002850091667</v>
      </c>
      <c r="T120" s="78">
        <f>+'2.1 Previsión BAU'!AK28-T29-T60</f>
        <v>-5441.9543631133856</v>
      </c>
      <c r="U120" s="78">
        <f>+'2.1 Previsión BAU'!AL28-U29-U60</f>
        <v>-6161.6022927459562</v>
      </c>
      <c r="V120" s="78">
        <f>+'2.1 Previsión BAU'!AM28-V29-V60</f>
        <v>-6652.0362403131439</v>
      </c>
      <c r="W120" s="78">
        <f>+'2.1 Previsión BAU'!AN28-W29-W60</f>
        <v>-6852.8818617568468</v>
      </c>
      <c r="X120" s="139">
        <f>+'2.1 Previsión BAU'!AO28-X29-X60</f>
        <v>-6756.0192689131363</v>
      </c>
    </row>
    <row r="121" spans="2:24" x14ac:dyDescent="0.2">
      <c r="C121" s="3" t="s">
        <v>73</v>
      </c>
      <c r="D121" s="78">
        <f>+'2.1 Previsión BAU'!U29-D30-D61</f>
        <v>3.0552655214603419</v>
      </c>
      <c r="E121" s="78">
        <f>+'2.1 Previsión BAU'!V29-E30-E61</f>
        <v>3.3439255377095378</v>
      </c>
      <c r="F121" s="78">
        <f>+'2.1 Previsión BAU'!W29-F30-F61</f>
        <v>3.4620222301953163</v>
      </c>
      <c r="G121" s="78">
        <f>+'2.1 Previsión BAU'!X29-G30-G61</f>
        <v>3.2970369972822482</v>
      </c>
      <c r="H121" s="78">
        <f>+'2.1 Previsión BAU'!Y29-H30-H61</f>
        <v>2.7777894916166588</v>
      </c>
      <c r="I121" s="78">
        <f>+'2.1 Previsión BAU'!Z29-I30-I61</f>
        <v>1.8253336305629091</v>
      </c>
      <c r="J121" s="78">
        <f>+'2.1 Previsión BAU'!AA29-J30-J61</f>
        <v>0.39921582087458773</v>
      </c>
      <c r="K121" s="78">
        <f>+'2.1 Previsión BAU'!AB29-K30-K61</f>
        <v>-1.5183629739351545</v>
      </c>
      <c r="L121" s="78">
        <f>+'2.1 Previsión BAU'!AC29-L30-L61</f>
        <v>-3.8541106007573944</v>
      </c>
      <c r="M121" s="78">
        <f>+'2.1 Previsión BAU'!AD29-M30-M61</f>
        <v>-6.5907523810217299</v>
      </c>
      <c r="N121" s="78">
        <f>+'2.1 Previsión BAU'!AE29-N30-N61</f>
        <v>-6.7356896215740107</v>
      </c>
      <c r="O121" s="78">
        <f>+'2.1 Previsión BAU'!AF29-O30-O61</f>
        <v>-6.9956074267086024</v>
      </c>
      <c r="P121" s="78">
        <f>+'2.1 Previsión BAU'!AG29-P30-P61</f>
        <v>-7.2026288894476238</v>
      </c>
      <c r="Q121" s="78">
        <f>+'2.1 Previsión BAU'!AH29-Q30-Q61</f>
        <v>-7.1516462432011849</v>
      </c>
      <c r="R121" s="78">
        <f>+'2.1 Previsión BAU'!AI29-R30-R61</f>
        <v>-6.6844355925793479</v>
      </c>
      <c r="S121" s="78">
        <f>+'2.1 Previsión BAU'!AJ29-S30-S61</f>
        <v>-5.6801163631321288</v>
      </c>
      <c r="T121" s="78">
        <f>+'2.1 Previsión BAU'!AK29-T30-T61</f>
        <v>-4.0975138362121015</v>
      </c>
      <c r="U121" s="78">
        <f>+'2.1 Previsión BAU'!AL29-U30-U61</f>
        <v>-1.9027308384345361</v>
      </c>
      <c r="V121" s="78">
        <f>+'2.1 Previsión BAU'!AM29-V30-V61</f>
        <v>0.8223282736416877</v>
      </c>
      <c r="W121" s="78">
        <f>+'2.1 Previsión BAU'!AN29-W30-W61</f>
        <v>4.0366531321360526</v>
      </c>
      <c r="X121" s="139">
        <f>+'2.1 Previsión BAU'!AO29-X30-X61</f>
        <v>7.6511978061364516</v>
      </c>
    </row>
    <row r="122" spans="2:24" ht="13.5" thickBot="1" x14ac:dyDescent="0.25">
      <c r="C122" s="76" t="s">
        <v>74</v>
      </c>
      <c r="D122" s="203">
        <f>+'2.1 Previsión BAU'!U30-D31-D62</f>
        <v>0.18251909413312717</v>
      </c>
      <c r="E122" s="81">
        <f>+'2.1 Previsión BAU'!V30-E31-E62</f>
        <v>0.35690734437066851</v>
      </c>
      <c r="F122" s="81">
        <f>+'2.1 Previsión BAU'!W30-F31-F62</f>
        <v>0.41234573589710521</v>
      </c>
      <c r="G122" s="81">
        <f>+'2.1 Previsión BAU'!X30-G31-G62</f>
        <v>0.4178307786221751</v>
      </c>
      <c r="H122" s="81">
        <f>+'2.1 Previsión BAU'!Y30-H31-H62</f>
        <v>0.3822888120601533</v>
      </c>
      <c r="I122" s="81">
        <f>+'2.1 Previsión BAU'!Z30-I31-I62</f>
        <v>0.29273271999826989</v>
      </c>
      <c r="J122" s="81">
        <f>+'2.1 Previsión BAU'!AA30-J31-J62</f>
        <v>0.14301498990721484</v>
      </c>
      <c r="K122" s="81">
        <f>+'2.1 Previsión BAU'!AB30-K31-K62</f>
        <v>-9.3582112476724433E-2</v>
      </c>
      <c r="L122" s="81">
        <f>+'2.1 Previsión BAU'!AC30-L31-L62</f>
        <v>-0.49271967239064907</v>
      </c>
      <c r="M122" s="81">
        <f>+'2.1 Previsión BAU'!AD30-M31-M62</f>
        <v>-0.94018000037522143</v>
      </c>
      <c r="N122" s="81">
        <f>+'2.1 Previsión BAU'!AE30-N31-N62</f>
        <v>-0.82211538785145422</v>
      </c>
      <c r="O122" s="81">
        <f>+'2.1 Previsión BAU'!AF30-O31-O62</f>
        <v>-0.70477184964522621</v>
      </c>
      <c r="P122" s="81">
        <f>+'2.1 Previsión BAU'!AG30-P31-P62</f>
        <v>-0.56482153868176965</v>
      </c>
      <c r="Q122" s="81">
        <f>+'2.1 Previsión BAU'!AH30-Q31-Q62</f>
        <v>-0.36565280928158472</v>
      </c>
      <c r="R122" s="81">
        <f>+'2.1 Previsión BAU'!AI30-R31-R62</f>
        <v>-7.4193958108253355E-2</v>
      </c>
      <c r="S122" s="81">
        <f>+'2.1 Previsión BAU'!AJ30-S31-S62</f>
        <v>0.33149265653105431</v>
      </c>
      <c r="T122" s="81">
        <f>+'2.1 Previsión BAU'!AK30-T31-T62</f>
        <v>0.87028912635202005</v>
      </c>
      <c r="U122" s="81">
        <f>+'2.1 Previsión BAU'!AL30-U31-U62</f>
        <v>1.5497305930685457</v>
      </c>
      <c r="V122" s="81">
        <f>+'2.1 Previsión BAU'!AM30-V31-V62</f>
        <v>2.3657285358220292</v>
      </c>
      <c r="W122" s="81">
        <f>+'2.1 Previsión BAU'!AN30-W31-W62</f>
        <v>3.3150199644131249</v>
      </c>
      <c r="X122" s="140">
        <f>+'2.1 Previsión BAU'!AO30-X31-X62</f>
        <v>4.390998134223878</v>
      </c>
    </row>
    <row r="123" spans="2:24" ht="13.5" thickBot="1" x14ac:dyDescent="0.25">
      <c r="C123" s="21" t="s">
        <v>75</v>
      </c>
      <c r="D123" s="81">
        <f>+SUM(D99:D121)</f>
        <v>22336.472301018988</v>
      </c>
      <c r="E123" s="81">
        <f>+SUM(E99:E121)</f>
        <v>-200139.65661411235</v>
      </c>
      <c r="F123" s="81">
        <f t="shared" ref="F123:X123" si="30">+SUM(F99:F121)</f>
        <v>-486170.38315519469</v>
      </c>
      <c r="G123" s="81">
        <f t="shared" si="30"/>
        <v>-816507.51576700795</v>
      </c>
      <c r="H123" s="81">
        <f t="shared" si="30"/>
        <v>-1152644.3687747268</v>
      </c>
      <c r="I123" s="81">
        <f t="shared" si="30"/>
        <v>-1460405.3830739027</v>
      </c>
      <c r="J123" s="81">
        <f t="shared" si="30"/>
        <v>-1686976.1596009552</v>
      </c>
      <c r="K123" s="81">
        <f t="shared" si="30"/>
        <v>-1872334.2546919363</v>
      </c>
      <c r="L123" s="81">
        <f t="shared" si="30"/>
        <v>-1984419.2035446868</v>
      </c>
      <c r="M123" s="81">
        <f t="shared" si="30"/>
        <v>-2026474.8986199892</v>
      </c>
      <c r="N123" s="81">
        <f t="shared" si="30"/>
        <v>-1936486.7181827356</v>
      </c>
      <c r="O123" s="81">
        <f t="shared" si="30"/>
        <v>-1799479.3701155279</v>
      </c>
      <c r="P123" s="81">
        <f t="shared" si="30"/>
        <v>-1617390.7926602219</v>
      </c>
      <c r="Q123" s="81">
        <f t="shared" si="30"/>
        <v>-1400368.1857705659</v>
      </c>
      <c r="R123" s="81">
        <f t="shared" si="30"/>
        <v>-1149265.793512356</v>
      </c>
      <c r="S123" s="81">
        <f t="shared" si="30"/>
        <v>-871103.30618455238</v>
      </c>
      <c r="T123" s="81">
        <f t="shared" si="30"/>
        <v>-565692.52970512118</v>
      </c>
      <c r="U123" s="81">
        <f t="shared" si="30"/>
        <v>-215656.32935933184</v>
      </c>
      <c r="V123" s="81">
        <f t="shared" si="30"/>
        <v>155248.60821274217</v>
      </c>
      <c r="W123" s="81">
        <f t="shared" si="30"/>
        <v>540365.46792954602</v>
      </c>
      <c r="X123" s="81">
        <f t="shared" si="30"/>
        <v>937263.63582728163</v>
      </c>
    </row>
    <row r="126" spans="2:24" x14ac:dyDescent="0.2">
      <c r="B126" s="12" t="s">
        <v>162</v>
      </c>
    </row>
    <row r="127" spans="2:24" ht="13.5" thickBot="1" x14ac:dyDescent="0.25"/>
    <row r="128" spans="2:24" ht="13.5" thickBot="1" x14ac:dyDescent="0.25">
      <c r="C128" s="84" t="s">
        <v>40</v>
      </c>
      <c r="D128" s="130">
        <f t="shared" ref="D128:X128" si="31">+D98</f>
        <v>2024</v>
      </c>
      <c r="E128" s="131">
        <f t="shared" si="31"/>
        <v>2025</v>
      </c>
      <c r="F128" s="131">
        <f t="shared" si="31"/>
        <v>2026</v>
      </c>
      <c r="G128" s="131">
        <f t="shared" si="31"/>
        <v>2027</v>
      </c>
      <c r="H128" s="131">
        <f t="shared" si="31"/>
        <v>2028</v>
      </c>
      <c r="I128" s="131">
        <f t="shared" si="31"/>
        <v>2029</v>
      </c>
      <c r="J128" s="131">
        <f t="shared" si="31"/>
        <v>2030</v>
      </c>
      <c r="K128" s="131">
        <f t="shared" si="31"/>
        <v>2031</v>
      </c>
      <c r="L128" s="131">
        <f t="shared" si="31"/>
        <v>2032</v>
      </c>
      <c r="M128" s="131">
        <f t="shared" si="31"/>
        <v>2033</v>
      </c>
      <c r="N128" s="131">
        <f t="shared" si="31"/>
        <v>2034</v>
      </c>
      <c r="O128" s="131">
        <f t="shared" si="31"/>
        <v>2035</v>
      </c>
      <c r="P128" s="131">
        <f t="shared" si="31"/>
        <v>2036</v>
      </c>
      <c r="Q128" s="131">
        <f t="shared" si="31"/>
        <v>2037</v>
      </c>
      <c r="R128" s="131">
        <f t="shared" si="31"/>
        <v>2038</v>
      </c>
      <c r="S128" s="131">
        <f t="shared" si="31"/>
        <v>2039</v>
      </c>
      <c r="T128" s="131">
        <f t="shared" si="31"/>
        <v>2040</v>
      </c>
      <c r="U128" s="131">
        <f t="shared" si="31"/>
        <v>2041</v>
      </c>
      <c r="V128" s="131">
        <f t="shared" si="31"/>
        <v>2042</v>
      </c>
      <c r="W128" s="131">
        <f t="shared" si="31"/>
        <v>2043</v>
      </c>
      <c r="X128" s="131">
        <f t="shared" si="31"/>
        <v>2044</v>
      </c>
    </row>
    <row r="129" spans="3:24" x14ac:dyDescent="0.2">
      <c r="C129" s="3" t="s">
        <v>48</v>
      </c>
      <c r="D129" s="248">
        <f t="shared" ref="D129:X129" si="32">+D99/1000</f>
        <v>-5.0988007440564544</v>
      </c>
      <c r="E129" s="249">
        <f t="shared" si="32"/>
        <v>-11.58978808974156</v>
      </c>
      <c r="F129" s="249">
        <f t="shared" si="32"/>
        <v>-18.679675223740581</v>
      </c>
      <c r="G129" s="249">
        <f t="shared" si="32"/>
        <v>-25.595811258736934</v>
      </c>
      <c r="H129" s="249">
        <f t="shared" si="32"/>
        <v>-32.073195099354685</v>
      </c>
      <c r="I129" s="249">
        <f t="shared" si="32"/>
        <v>-37.604036996233077</v>
      </c>
      <c r="J129" s="250">
        <f t="shared" si="32"/>
        <v>-40.880589784317372</v>
      </c>
      <c r="K129" s="250">
        <f t="shared" si="32"/>
        <v>-44.233275980415485</v>
      </c>
      <c r="L129" s="250">
        <f t="shared" si="32"/>
        <v>-46.825833352154618</v>
      </c>
      <c r="M129" s="250">
        <f t="shared" si="32"/>
        <v>-48.668954638798319</v>
      </c>
      <c r="N129" s="250">
        <f t="shared" si="32"/>
        <v>-43.90853060014711</v>
      </c>
      <c r="O129" s="250">
        <f t="shared" si="32"/>
        <v>-39.060152614996497</v>
      </c>
      <c r="P129" s="250">
        <f t="shared" si="32"/>
        <v>-33.995944022716422</v>
      </c>
      <c r="Q129" s="250">
        <f t="shared" si="32"/>
        <v>-28.389561933235047</v>
      </c>
      <c r="R129" s="250">
        <f t="shared" si="32"/>
        <v>-22.424830236575435</v>
      </c>
      <c r="S129" s="250">
        <f t="shared" si="32"/>
        <v>-15.683801772290863</v>
      </c>
      <c r="T129" s="250">
        <f t="shared" si="32"/>
        <v>-8.4670444323665279</v>
      </c>
      <c r="U129" s="250">
        <f t="shared" si="32"/>
        <v>-0.27471896777256188</v>
      </c>
      <c r="V129" s="250">
        <f t="shared" si="32"/>
        <v>8.471793869833542</v>
      </c>
      <c r="W129" s="250">
        <f t="shared" si="32"/>
        <v>18.054933245177569</v>
      </c>
      <c r="X129" s="250">
        <f t="shared" si="32"/>
        <v>27.702218332109695</v>
      </c>
    </row>
    <row r="130" spans="3:24" x14ac:dyDescent="0.2">
      <c r="C130" s="3" t="s">
        <v>50</v>
      </c>
      <c r="D130" s="248">
        <f t="shared" ref="D130:X130" si="33">+D100/1000</f>
        <v>-4.6293382607545938E-2</v>
      </c>
      <c r="E130" s="249">
        <f t="shared" si="33"/>
        <v>-0.11468426721960349</v>
      </c>
      <c r="F130" s="249">
        <f t="shared" si="33"/>
        <v>-0.1931859289864733</v>
      </c>
      <c r="G130" s="249">
        <f t="shared" si="33"/>
        <v>-0.27549451037871042</v>
      </c>
      <c r="H130" s="249">
        <f t="shared" si="33"/>
        <v>-0.3551334860776551</v>
      </c>
      <c r="I130" s="249">
        <f t="shared" si="33"/>
        <v>-0.4259792293611972</v>
      </c>
      <c r="J130" s="250">
        <f t="shared" si="33"/>
        <v>-0.48493141053723959</v>
      </c>
      <c r="K130" s="250">
        <f t="shared" si="33"/>
        <v>-0.53189182360051201</v>
      </c>
      <c r="L130" s="250">
        <f t="shared" si="33"/>
        <v>-0.56891880571403453</v>
      </c>
      <c r="M130" s="250">
        <f t="shared" si="33"/>
        <v>-0.5991538003800233</v>
      </c>
      <c r="N130" s="250">
        <f t="shared" si="33"/>
        <v>-0.54587167851426055</v>
      </c>
      <c r="O130" s="250">
        <f t="shared" si="33"/>
        <v>-0.48729754170575323</v>
      </c>
      <c r="P130" s="250">
        <f t="shared" si="33"/>
        <v>-0.42369704963715049</v>
      </c>
      <c r="Q130" s="250">
        <f t="shared" si="33"/>
        <v>-0.35261361495365418</v>
      </c>
      <c r="R130" s="250">
        <f t="shared" si="33"/>
        <v>-0.27203452195892169</v>
      </c>
      <c r="S130" s="250">
        <f t="shared" si="33"/>
        <v>-0.18058177766278824</v>
      </c>
      <c r="T130" s="250">
        <f t="shared" si="33"/>
        <v>-7.7616239659924757E-2</v>
      </c>
      <c r="U130" s="250">
        <f t="shared" si="33"/>
        <v>3.8279948190167487E-2</v>
      </c>
      <c r="V130" s="250">
        <f t="shared" si="33"/>
        <v>0.16479946607186866</v>
      </c>
      <c r="W130" s="250">
        <f t="shared" si="33"/>
        <v>0.30118487242553965</v>
      </c>
      <c r="X130" s="250">
        <f t="shared" si="33"/>
        <v>0.44604270380792876</v>
      </c>
    </row>
    <row r="131" spans="3:24" x14ac:dyDescent="0.2">
      <c r="C131" s="3" t="s">
        <v>51</v>
      </c>
      <c r="D131" s="248">
        <f t="shared" ref="D131:X131" si="34">+D101/1000</f>
        <v>-0.29299101919610987</v>
      </c>
      <c r="E131" s="249">
        <f t="shared" si="34"/>
        <v>-0.71021321252884806</v>
      </c>
      <c r="F131" s="249">
        <f t="shared" si="34"/>
        <v>-1.1770110500656883</v>
      </c>
      <c r="G131" s="249">
        <f t="shared" si="34"/>
        <v>-1.6574561973643722</v>
      </c>
      <c r="H131" s="249">
        <f t="shared" si="34"/>
        <v>-2.1123610165240243</v>
      </c>
      <c r="I131" s="249">
        <f t="shared" si="34"/>
        <v>-2.5078816961427508</v>
      </c>
      <c r="J131" s="250">
        <f t="shared" si="34"/>
        <v>-2.828778874528536</v>
      </c>
      <c r="K131" s="250">
        <f t="shared" si="34"/>
        <v>-3.0773022619186667</v>
      </c>
      <c r="L131" s="250">
        <f t="shared" si="34"/>
        <v>-3.2675750116418056</v>
      </c>
      <c r="M131" s="250">
        <f t="shared" si="34"/>
        <v>-3.4191428434788249</v>
      </c>
      <c r="N131" s="250">
        <f t="shared" si="34"/>
        <v>-3.0976010518653783</v>
      </c>
      <c r="O131" s="250">
        <f t="shared" si="34"/>
        <v>-2.7517983668452364</v>
      </c>
      <c r="P131" s="250">
        <f t="shared" si="34"/>
        <v>-2.3827455161898978</v>
      </c>
      <c r="Q131" s="250">
        <f t="shared" si="34"/>
        <v>-1.9761320590765681</v>
      </c>
      <c r="R131" s="250">
        <f t="shared" si="34"/>
        <v>-1.5202474600132554</v>
      </c>
      <c r="S131" s="250">
        <f t="shared" si="34"/>
        <v>-1.0069349313333222</v>
      </c>
      <c r="T131" s="250">
        <f t="shared" si="34"/>
        <v>-0.43208329242712351</v>
      </c>
      <c r="U131" s="250">
        <f t="shared" si="34"/>
        <v>0.21286823676302447</v>
      </c>
      <c r="V131" s="250">
        <f t="shared" si="34"/>
        <v>0.91589630276380918</v>
      </c>
      <c r="W131" s="250">
        <f t="shared" si="34"/>
        <v>1.6737353770912742</v>
      </c>
      <c r="X131" s="250">
        <f t="shared" si="34"/>
        <v>2.4797497313041821</v>
      </c>
    </row>
    <row r="132" spans="3:24" x14ac:dyDescent="0.2">
      <c r="C132" s="13" t="s">
        <v>52</v>
      </c>
      <c r="D132" s="248">
        <f t="shared" ref="D132:X132" si="35">+D102/1000</f>
        <v>19.442611784550884</v>
      </c>
      <c r="E132" s="249">
        <f t="shared" si="35"/>
        <v>-133.02165789263148</v>
      </c>
      <c r="F132" s="249">
        <f t="shared" si="35"/>
        <v>-328.33900142971612</v>
      </c>
      <c r="G132" s="249">
        <f t="shared" si="35"/>
        <v>-550.29530236534549</v>
      </c>
      <c r="H132" s="249">
        <f t="shared" si="35"/>
        <v>-770.13848925827745</v>
      </c>
      <c r="I132" s="249">
        <f t="shared" si="35"/>
        <v>-961.69334285232276</v>
      </c>
      <c r="J132" s="250">
        <f t="shared" si="35"/>
        <v>-1099.0789200875197</v>
      </c>
      <c r="K132" s="250">
        <f t="shared" si="35"/>
        <v>-1183.465298010942</v>
      </c>
      <c r="L132" s="250">
        <f t="shared" si="35"/>
        <v>-1209.0319729380951</v>
      </c>
      <c r="M132" s="250">
        <f t="shared" si="35"/>
        <v>-1181.0384600829423</v>
      </c>
      <c r="N132" s="250">
        <f t="shared" si="35"/>
        <v>-1093.9376524294871</v>
      </c>
      <c r="O132" s="250">
        <f t="shared" si="35"/>
        <v>-972.22021017348357</v>
      </c>
      <c r="P132" s="250">
        <f t="shared" si="35"/>
        <v>-822.5777372144081</v>
      </c>
      <c r="Q132" s="250">
        <f t="shared" si="35"/>
        <v>-651.78102399438671</v>
      </c>
      <c r="R132" s="250">
        <f t="shared" si="35"/>
        <v>-462.98118826958535</v>
      </c>
      <c r="S132" s="250">
        <f t="shared" si="35"/>
        <v>-262.27122317056421</v>
      </c>
      <c r="T132" s="250">
        <f t="shared" si="35"/>
        <v>-51.738652746467558</v>
      </c>
      <c r="U132" s="250">
        <f t="shared" si="35"/>
        <v>175.51636014283042</v>
      </c>
      <c r="V132" s="250">
        <f t="shared" si="35"/>
        <v>407.44847792826289</v>
      </c>
      <c r="W132" s="250">
        <f t="shared" si="35"/>
        <v>640.95649438958571</v>
      </c>
      <c r="X132" s="250">
        <f t="shared" si="35"/>
        <v>874.48077752794029</v>
      </c>
    </row>
    <row r="133" spans="3:24" x14ac:dyDescent="0.2">
      <c r="C133" s="3" t="s">
        <v>54</v>
      </c>
      <c r="D133" s="248">
        <f t="shared" ref="D133:X133" si="36">+D103/1000</f>
        <v>2.410013698468174E-2</v>
      </c>
      <c r="E133" s="249">
        <f t="shared" si="36"/>
        <v>-0.27161383674684475</v>
      </c>
      <c r="F133" s="249">
        <f t="shared" si="36"/>
        <v>-0.65769266753395272</v>
      </c>
      <c r="G133" s="249">
        <f t="shared" si="36"/>
        <v>-1.1007218227532429</v>
      </c>
      <c r="H133" s="249">
        <f t="shared" si="36"/>
        <v>-1.5483084480692777</v>
      </c>
      <c r="I133" s="249">
        <f t="shared" si="36"/>
        <v>-1.9454762552093852</v>
      </c>
      <c r="J133" s="250">
        <f t="shared" si="36"/>
        <v>-2.2492741926276758</v>
      </c>
      <c r="K133" s="250">
        <f t="shared" si="36"/>
        <v>-2.4360635356763813</v>
      </c>
      <c r="L133" s="250">
        <f t="shared" si="36"/>
        <v>-2.5039214794270119</v>
      </c>
      <c r="M133" s="250">
        <f t="shared" si="36"/>
        <v>-2.4637221420895874</v>
      </c>
      <c r="N133" s="250">
        <f t="shared" si="36"/>
        <v>-2.3011710706679587</v>
      </c>
      <c r="O133" s="250">
        <f t="shared" si="36"/>
        <v>-2.064827734622293</v>
      </c>
      <c r="P133" s="250">
        <f t="shared" si="36"/>
        <v>-1.7688072220695212</v>
      </c>
      <c r="Q133" s="250">
        <f t="shared" si="36"/>
        <v>-1.4253501621940923</v>
      </c>
      <c r="R133" s="250">
        <f t="shared" si="36"/>
        <v>-1.043798789956556</v>
      </c>
      <c r="S133" s="250">
        <f t="shared" si="36"/>
        <v>-0.63166377259357254</v>
      </c>
      <c r="T133" s="250">
        <f t="shared" si="36"/>
        <v>-0.1965619264599045</v>
      </c>
      <c r="U133" s="250">
        <f t="shared" si="36"/>
        <v>0.27538559810934021</v>
      </c>
      <c r="V133" s="250">
        <f t="shared" si="36"/>
        <v>0.7589945713310372</v>
      </c>
      <c r="W133" s="250">
        <f t="shared" si="36"/>
        <v>1.2484933172246493</v>
      </c>
      <c r="X133" s="250">
        <f t="shared" si="36"/>
        <v>1.7389038154311456</v>
      </c>
    </row>
    <row r="134" spans="3:24" x14ac:dyDescent="0.2">
      <c r="C134" s="3" t="s">
        <v>55</v>
      </c>
      <c r="D134" s="248">
        <f t="shared" ref="D134:X134" si="37">+D104/1000</f>
        <v>0.4156969364414399</v>
      </c>
      <c r="E134" s="249">
        <f t="shared" si="37"/>
        <v>-3.174372645855986</v>
      </c>
      <c r="F134" s="249">
        <f t="shared" si="37"/>
        <v>-7.7639876254096754</v>
      </c>
      <c r="G134" s="249">
        <f t="shared" si="37"/>
        <v>-12.971547605390235</v>
      </c>
      <c r="H134" s="249">
        <f t="shared" si="37"/>
        <v>-18.13134303043574</v>
      </c>
      <c r="I134" s="249">
        <f t="shared" si="37"/>
        <v>-22.622859622589228</v>
      </c>
      <c r="J134" s="250">
        <f t="shared" si="37"/>
        <v>-25.875779114147704</v>
      </c>
      <c r="K134" s="250">
        <f t="shared" si="37"/>
        <v>-27.84289038631259</v>
      </c>
      <c r="L134" s="250">
        <f t="shared" si="37"/>
        <v>-28.429844974373243</v>
      </c>
      <c r="M134" s="250">
        <f t="shared" si="37"/>
        <v>-27.769170149358342</v>
      </c>
      <c r="N134" s="250">
        <f t="shared" si="37"/>
        <v>-25.73181861427393</v>
      </c>
      <c r="O134" s="250">
        <f t="shared" si="37"/>
        <v>-22.888564599748843</v>
      </c>
      <c r="P134" s="250">
        <f t="shared" si="37"/>
        <v>-19.399961993791838</v>
      </c>
      <c r="Q134" s="250">
        <f t="shared" si="37"/>
        <v>-15.420561377212717</v>
      </c>
      <c r="R134" s="250">
        <f t="shared" si="37"/>
        <v>-11.033694291791363</v>
      </c>
      <c r="S134" s="250">
        <f t="shared" si="37"/>
        <v>-6.3656556334906362</v>
      </c>
      <c r="T134" s="250">
        <f t="shared" si="37"/>
        <v>-1.4749637095663328</v>
      </c>
      <c r="U134" s="250">
        <f t="shared" si="37"/>
        <v>3.7976288848118891</v>
      </c>
      <c r="V134" s="250">
        <f t="shared" si="37"/>
        <v>9.1725901531128873</v>
      </c>
      <c r="W134" s="250">
        <f t="shared" si="37"/>
        <v>14.581317069571394</v>
      </c>
      <c r="X134" s="250">
        <f t="shared" si="37"/>
        <v>19.983870645065572</v>
      </c>
    </row>
    <row r="135" spans="3:24" x14ac:dyDescent="0.2">
      <c r="C135" s="3" t="s">
        <v>57</v>
      </c>
      <c r="D135" s="248">
        <f t="shared" ref="D135:X135" si="38">+D105/1000</f>
        <v>2.2243123059190113</v>
      </c>
      <c r="E135" s="249">
        <f t="shared" si="38"/>
        <v>-54.003239588098481</v>
      </c>
      <c r="F135" s="249">
        <f t="shared" si="38"/>
        <v>-127.32623125996348</v>
      </c>
      <c r="G135" s="249">
        <f t="shared" si="38"/>
        <v>-215.59824814601276</v>
      </c>
      <c r="H135" s="249">
        <f t="shared" si="38"/>
        <v>-309.60217639081299</v>
      </c>
      <c r="I135" s="249">
        <f t="shared" si="38"/>
        <v>-402.28523722244904</v>
      </c>
      <c r="J135" s="250">
        <f t="shared" si="38"/>
        <v>-472.93468703658516</v>
      </c>
      <c r="K135" s="250">
        <f t="shared" si="38"/>
        <v>-548.28445790496016</v>
      </c>
      <c r="L135" s="250">
        <f t="shared" si="38"/>
        <v>-608.91219201536887</v>
      </c>
      <c r="M135" s="250">
        <f t="shared" si="38"/>
        <v>-653.63828439426641</v>
      </c>
      <c r="N135" s="250">
        <f t="shared" si="38"/>
        <v>-648.97760820885708</v>
      </c>
      <c r="O135" s="250">
        <f t="shared" si="38"/>
        <v>-631.33018416765083</v>
      </c>
      <c r="P135" s="250">
        <f t="shared" si="38"/>
        <v>-598.23186484895518</v>
      </c>
      <c r="Q135" s="250">
        <f t="shared" si="38"/>
        <v>-552.58852105721655</v>
      </c>
      <c r="R135" s="250">
        <f t="shared" si="38"/>
        <v>-493.20790620005073</v>
      </c>
      <c r="S135" s="250">
        <f t="shared" si="38"/>
        <v>-422.05331542486687</v>
      </c>
      <c r="T135" s="250">
        <f t="shared" si="38"/>
        <v>-338.0557586869773</v>
      </c>
      <c r="U135" s="250">
        <f t="shared" si="38"/>
        <v>-234.05964721417288</v>
      </c>
      <c r="V135" s="250">
        <f t="shared" si="38"/>
        <v>-119.48853068266133</v>
      </c>
      <c r="W135" s="250">
        <f t="shared" si="38"/>
        <v>1.3040728034419007</v>
      </c>
      <c r="X135" s="250">
        <f t="shared" si="38"/>
        <v>128.50676905697699</v>
      </c>
    </row>
    <row r="136" spans="3:24" x14ac:dyDescent="0.2">
      <c r="C136" s="3" t="s">
        <v>58</v>
      </c>
      <c r="D136" s="248">
        <f t="shared" ref="D136:X136" si="39">+D106/1000</f>
        <v>4.7038461900442601E-3</v>
      </c>
      <c r="E136" s="249">
        <f t="shared" si="39"/>
        <v>5.2091388876826837E-3</v>
      </c>
      <c r="F136" s="249">
        <f t="shared" si="39"/>
        <v>5.4221840377288114E-3</v>
      </c>
      <c r="G136" s="249">
        <f t="shared" si="39"/>
        <v>5.1169038585601352E-3</v>
      </c>
      <c r="H136" s="249">
        <f t="shared" si="39"/>
        <v>4.1244089022325174E-3</v>
      </c>
      <c r="I136" s="249">
        <f t="shared" si="39"/>
        <v>2.2090822838763415E-3</v>
      </c>
      <c r="J136" s="250">
        <f t="shared" si="39"/>
        <v>-8.368364661660053E-4</v>
      </c>
      <c r="K136" s="250">
        <f t="shared" si="39"/>
        <v>-5.1583432367797288E-3</v>
      </c>
      <c r="L136" s="250">
        <f t="shared" si="39"/>
        <v>-1.0838437908621018E-2</v>
      </c>
      <c r="M136" s="250">
        <f t="shared" si="39"/>
        <v>-1.7959070957170298E-2</v>
      </c>
      <c r="N136" s="250">
        <f t="shared" si="39"/>
        <v>-2.0951783932701799E-2</v>
      </c>
      <c r="O136" s="250">
        <f t="shared" si="39"/>
        <v>-2.4674882735732352E-2</v>
      </c>
      <c r="P136" s="250">
        <f t="shared" si="39"/>
        <v>-2.8689592138883654E-2</v>
      </c>
      <c r="Q136" s="250">
        <f t="shared" si="39"/>
        <v>-3.2377739255102823E-2</v>
      </c>
      <c r="R136" s="250">
        <f t="shared" si="39"/>
        <v>-3.5225826997234436E-2</v>
      </c>
      <c r="S136" s="250">
        <f t="shared" si="39"/>
        <v>-3.6808952052670978E-2</v>
      </c>
      <c r="T136" s="250">
        <f t="shared" si="39"/>
        <v>-3.6840184927084012E-2</v>
      </c>
      <c r="U136" s="250">
        <f t="shared" si="39"/>
        <v>-3.5163025025183745E-2</v>
      </c>
      <c r="V136" s="250">
        <f t="shared" si="39"/>
        <v>-3.1825484533252617E-2</v>
      </c>
      <c r="W136" s="250">
        <f t="shared" si="39"/>
        <v>-2.686024805005445E-2</v>
      </c>
      <c r="X136" s="250">
        <f t="shared" si="39"/>
        <v>-2.0449300389432663E-2</v>
      </c>
    </row>
    <row r="137" spans="3:24" x14ac:dyDescent="0.2">
      <c r="C137" s="3" t="s">
        <v>59</v>
      </c>
      <c r="D137" s="248">
        <f t="shared" ref="D137:X137" si="40">+D107/1000</f>
        <v>-4.7692656448539199E-2</v>
      </c>
      <c r="E137" s="249">
        <f t="shared" si="40"/>
        <v>-0.33734941292631743</v>
      </c>
      <c r="F137" s="249">
        <f t="shared" si="40"/>
        <v>-0.77205496073084667</v>
      </c>
      <c r="G137" s="249">
        <f t="shared" si="40"/>
        <v>-1.3861624687485079</v>
      </c>
      <c r="H137" s="249">
        <f t="shared" si="40"/>
        <v>-2.1807949431945661</v>
      </c>
      <c r="I137" s="249">
        <f t="shared" si="40"/>
        <v>-3.1122126683422016</v>
      </c>
      <c r="J137" s="250">
        <f t="shared" si="40"/>
        <v>-4.0848879356131134</v>
      </c>
      <c r="K137" s="250">
        <f t="shared" si="40"/>
        <v>-5.0287616590589872</v>
      </c>
      <c r="L137" s="250">
        <f t="shared" si="40"/>
        <v>-5.8367883104841001</v>
      </c>
      <c r="M137" s="250">
        <f t="shared" si="40"/>
        <v>-6.4511234978607783</v>
      </c>
      <c r="N137" s="250">
        <f t="shared" si="40"/>
        <v>-6.3641213366242448</v>
      </c>
      <c r="O137" s="250">
        <f t="shared" si="40"/>
        <v>-6.0458897241782008</v>
      </c>
      <c r="P137" s="250">
        <f t="shared" si="40"/>
        <v>-5.5078358366688835</v>
      </c>
      <c r="Q137" s="250">
        <f t="shared" si="40"/>
        <v>-4.7940594528919132</v>
      </c>
      <c r="R137" s="250">
        <f t="shared" si="40"/>
        <v>-3.9339942778376393</v>
      </c>
      <c r="S137" s="250">
        <f t="shared" si="40"/>
        <v>-2.9550251067989328</v>
      </c>
      <c r="T137" s="250">
        <f t="shared" si="40"/>
        <v>-1.8788046113196213</v>
      </c>
      <c r="U137" s="250">
        <f t="shared" si="40"/>
        <v>-0.70578449060401771</v>
      </c>
      <c r="V137" s="250">
        <f t="shared" si="40"/>
        <v>0.52811939613402503</v>
      </c>
      <c r="W137" s="250">
        <f t="shared" si="40"/>
        <v>1.8114679862497365</v>
      </c>
      <c r="X137" s="250">
        <f t="shared" si="40"/>
        <v>3.1328108476252727</v>
      </c>
    </row>
    <row r="138" spans="3:24" x14ac:dyDescent="0.2">
      <c r="C138" s="3" t="s">
        <v>60</v>
      </c>
      <c r="D138" s="248">
        <f t="shared" ref="D138:X138" si="41">+D108/1000</f>
        <v>0.8862330564970835</v>
      </c>
      <c r="E138" s="249">
        <f t="shared" si="41"/>
        <v>-0.30401974258117842</v>
      </c>
      <c r="F138" s="249">
        <f t="shared" si="41"/>
        <v>-2.1501073316806578</v>
      </c>
      <c r="G138" s="249">
        <f t="shared" si="41"/>
        <v>-4.7833014034010342</v>
      </c>
      <c r="H138" s="249">
        <f t="shared" si="41"/>
        <v>-8.2635812167904081</v>
      </c>
      <c r="I138" s="249">
        <f t="shared" si="41"/>
        <v>-12.408568662967271</v>
      </c>
      <c r="J138" s="250">
        <f t="shared" si="41"/>
        <v>-15.798014797264695</v>
      </c>
      <c r="K138" s="250">
        <f t="shared" si="41"/>
        <v>-20.816974645985582</v>
      </c>
      <c r="L138" s="250">
        <f t="shared" si="41"/>
        <v>-25.650800478405117</v>
      </c>
      <c r="M138" s="250">
        <f t="shared" si="41"/>
        <v>-30.105610563690096</v>
      </c>
      <c r="N138" s="250">
        <f t="shared" si="41"/>
        <v>-30.281226113271494</v>
      </c>
      <c r="O138" s="250">
        <f t="shared" si="41"/>
        <v>-29.9514236922201</v>
      </c>
      <c r="P138" s="250">
        <f t="shared" si="41"/>
        <v>-29.072618026175849</v>
      </c>
      <c r="Q138" s="250">
        <f t="shared" si="41"/>
        <v>-27.793242251020317</v>
      </c>
      <c r="R138" s="250">
        <f t="shared" si="41"/>
        <v>-26.043250585159171</v>
      </c>
      <c r="S138" s="250">
        <f t="shared" si="41"/>
        <v>-23.824980861435375</v>
      </c>
      <c r="T138" s="250">
        <f t="shared" si="41"/>
        <v>-20.986623937290219</v>
      </c>
      <c r="U138" s="250">
        <f t="shared" si="41"/>
        <v>-17.261710733735409</v>
      </c>
      <c r="V138" s="250">
        <f t="shared" si="41"/>
        <v>-12.726485803264085</v>
      </c>
      <c r="W138" s="250">
        <f t="shared" si="41"/>
        <v>-7.2397103058403154</v>
      </c>
      <c r="X138" s="250">
        <f t="shared" si="41"/>
        <v>-0.96031913018628257</v>
      </c>
    </row>
    <row r="139" spans="3:24" x14ac:dyDescent="0.2">
      <c r="C139" s="3" t="s">
        <v>61</v>
      </c>
      <c r="D139" s="248">
        <f t="shared" ref="D139:X139" si="42">+D109/1000</f>
        <v>3.6474019848688766</v>
      </c>
      <c r="E139" s="249">
        <f t="shared" si="42"/>
        <v>3.6839629980325554</v>
      </c>
      <c r="F139" s="249">
        <f t="shared" si="42"/>
        <v>3.4746132293290284</v>
      </c>
      <c r="G139" s="249">
        <f t="shared" si="42"/>
        <v>3.1069627882697097</v>
      </c>
      <c r="H139" s="249">
        <f t="shared" si="42"/>
        <v>2.4576971225466697</v>
      </c>
      <c r="I139" s="249">
        <f t="shared" si="42"/>
        <v>0.81424996920351989</v>
      </c>
      <c r="J139" s="250">
        <f t="shared" si="42"/>
        <v>-0.97496796112883022</v>
      </c>
      <c r="K139" s="250">
        <f t="shared" si="42"/>
        <v>-7.0298827307333411</v>
      </c>
      <c r="L139" s="250">
        <f t="shared" si="42"/>
        <v>-15.692798109880037</v>
      </c>
      <c r="M139" s="250">
        <f t="shared" si="42"/>
        <v>-26.870266674887972</v>
      </c>
      <c r="N139" s="250">
        <f t="shared" si="42"/>
        <v>-33.892520324149899</v>
      </c>
      <c r="O139" s="250">
        <f t="shared" si="42"/>
        <v>-43.616333984689732</v>
      </c>
      <c r="P139" s="250">
        <f t="shared" si="42"/>
        <v>-54.020960146631666</v>
      </c>
      <c r="Q139" s="250">
        <f t="shared" si="42"/>
        <v>-65.650466900694411</v>
      </c>
      <c r="R139" s="250">
        <f t="shared" si="42"/>
        <v>-77.402193689808541</v>
      </c>
      <c r="S139" s="250">
        <f t="shared" si="42"/>
        <v>-88.6846044879902</v>
      </c>
      <c r="T139" s="250">
        <f t="shared" si="42"/>
        <v>-98.252829281524981</v>
      </c>
      <c r="U139" s="250">
        <f t="shared" si="42"/>
        <v>-104.13723142509564</v>
      </c>
      <c r="V139" s="250">
        <f t="shared" si="42"/>
        <v>-107.54092118622322</v>
      </c>
      <c r="W139" s="250">
        <f t="shared" si="42"/>
        <v>-107.98024145554277</v>
      </c>
      <c r="X139" s="250">
        <f t="shared" si="42"/>
        <v>-105.33008093760309</v>
      </c>
    </row>
    <row r="140" spans="3:24" x14ac:dyDescent="0.2">
      <c r="C140" s="3" t="s">
        <v>62</v>
      </c>
      <c r="D140" s="248">
        <f t="shared" ref="D140:X140" si="43">+D110/1000</f>
        <v>0.22967310665068158</v>
      </c>
      <c r="E140" s="249">
        <f t="shared" si="43"/>
        <v>0.26452624648492495</v>
      </c>
      <c r="F140" s="249">
        <f t="shared" si="43"/>
        <v>0.29608203065003547</v>
      </c>
      <c r="G140" s="249">
        <f t="shared" si="43"/>
        <v>0.32194121385372365</v>
      </c>
      <c r="H140" s="249">
        <f t="shared" si="43"/>
        <v>0.33295554193448901</v>
      </c>
      <c r="I140" s="249">
        <f t="shared" si="43"/>
        <v>0.33314810733902778</v>
      </c>
      <c r="J140" s="250">
        <f t="shared" si="43"/>
        <v>0.3446710616024275</v>
      </c>
      <c r="K140" s="250">
        <f t="shared" si="43"/>
        <v>0.25207930216617658</v>
      </c>
      <c r="L140" s="250">
        <f t="shared" si="43"/>
        <v>0.10506995055325592</v>
      </c>
      <c r="M140" s="250">
        <f t="shared" si="43"/>
        <v>-0.10099733377758389</v>
      </c>
      <c r="N140" s="250">
        <f t="shared" si="43"/>
        <v>-0.14550352373391751</v>
      </c>
      <c r="O140" s="250">
        <f t="shared" si="43"/>
        <v>-0.24735062746987113</v>
      </c>
      <c r="P140" s="250">
        <f t="shared" si="43"/>
        <v>-0.39517782119083494</v>
      </c>
      <c r="Q140" s="250">
        <f t="shared" si="43"/>
        <v>-0.5781374719258997</v>
      </c>
      <c r="R140" s="250">
        <f t="shared" si="43"/>
        <v>-0.78011789609066995</v>
      </c>
      <c r="S140" s="250">
        <f t="shared" si="43"/>
        <v>-0.98085157757500885</v>
      </c>
      <c r="T140" s="250">
        <f t="shared" si="43"/>
        <v>-1.1533486678841731</v>
      </c>
      <c r="U140" s="250">
        <f t="shared" si="43"/>
        <v>-1.2709845357728873</v>
      </c>
      <c r="V140" s="250">
        <f t="shared" si="43"/>
        <v>-1.2977128584524029</v>
      </c>
      <c r="W140" s="250">
        <f t="shared" si="43"/>
        <v>-1.2412805886212195</v>
      </c>
      <c r="X140" s="250">
        <f t="shared" si="43"/>
        <v>-1.1075093942199774</v>
      </c>
    </row>
    <row r="141" spans="3:24" x14ac:dyDescent="0.2">
      <c r="C141" s="3" t="s">
        <v>63</v>
      </c>
      <c r="D141" s="248">
        <f t="shared" ref="D141:X141" si="44">+D111/1000</f>
        <v>-9.8557256615662475E-2</v>
      </c>
      <c r="E141" s="249">
        <f t="shared" si="44"/>
        <v>-0.23807558481230809</v>
      </c>
      <c r="F141" s="249">
        <f t="shared" si="44"/>
        <v>-0.3854094677680332</v>
      </c>
      <c r="G141" s="249">
        <f t="shared" si="44"/>
        <v>-0.52982213798945299</v>
      </c>
      <c r="H141" s="249">
        <f t="shared" si="44"/>
        <v>-0.65923596931120121</v>
      </c>
      <c r="I141" s="249">
        <f t="shared" si="44"/>
        <v>-0.76417895317963846</v>
      </c>
      <c r="J141" s="250">
        <f t="shared" si="44"/>
        <v>-0.84165651703636835</v>
      </c>
      <c r="K141" s="250">
        <f t="shared" si="44"/>
        <v>-0.89409769071696787</v>
      </c>
      <c r="L141" s="250">
        <f t="shared" si="44"/>
        <v>-0.92714939615478942</v>
      </c>
      <c r="M141" s="250">
        <f t="shared" si="44"/>
        <v>-0.94750236963528001</v>
      </c>
      <c r="N141" s="250">
        <f t="shared" si="44"/>
        <v>-0.8384096277088392</v>
      </c>
      <c r="O141" s="250">
        <f t="shared" si="44"/>
        <v>-0.72751701063683871</v>
      </c>
      <c r="P141" s="250">
        <f t="shared" si="44"/>
        <v>-0.61535722717962194</v>
      </c>
      <c r="Q141" s="250">
        <f t="shared" si="44"/>
        <v>-0.49855759576304265</v>
      </c>
      <c r="R141" s="250">
        <f t="shared" si="44"/>
        <v>-0.37470486377102497</v>
      </c>
      <c r="S141" s="250">
        <f t="shared" si="44"/>
        <v>-0.24248083368111839</v>
      </c>
      <c r="T141" s="250">
        <f t="shared" si="44"/>
        <v>-0.1016644329765113</v>
      </c>
      <c r="U141" s="250">
        <f t="shared" si="44"/>
        <v>4.8939799598658282E-2</v>
      </c>
      <c r="V141" s="250">
        <f t="shared" si="44"/>
        <v>0.20576434456328571</v>
      </c>
      <c r="W141" s="250">
        <f t="shared" si="44"/>
        <v>0.36745867927502696</v>
      </c>
      <c r="X141" s="250">
        <f t="shared" si="44"/>
        <v>0.53203432448294186</v>
      </c>
    </row>
    <row r="142" spans="3:24" x14ac:dyDescent="0.2">
      <c r="C142" s="3" t="s">
        <v>64</v>
      </c>
      <c r="D142" s="248">
        <f t="shared" ref="D142:X142" si="45">+D112/1000</f>
        <v>1.9567751243786007E-2</v>
      </c>
      <c r="E142" s="249">
        <f t="shared" si="45"/>
        <v>-1.2340977329258748E-2</v>
      </c>
      <c r="F142" s="249">
        <f t="shared" si="45"/>
        <v>-3.596679199152459E-2</v>
      </c>
      <c r="G142" s="249">
        <f t="shared" si="45"/>
        <v>-6.9434036690810899E-2</v>
      </c>
      <c r="H142" s="249">
        <f t="shared" si="45"/>
        <v>-0.10420584053374841</v>
      </c>
      <c r="I142" s="249">
        <f t="shared" si="45"/>
        <v>-0.14128995854948334</v>
      </c>
      <c r="J142" s="250">
        <f t="shared" si="45"/>
        <v>5.2926247552100902E-2</v>
      </c>
      <c r="K142" s="250">
        <f t="shared" si="45"/>
        <v>-0.17261860165036705</v>
      </c>
      <c r="L142" s="250">
        <f t="shared" si="45"/>
        <v>-0.47664558019422293</v>
      </c>
      <c r="M142" s="250">
        <f t="shared" si="45"/>
        <v>-0.8760282324226919</v>
      </c>
      <c r="N142" s="250">
        <f t="shared" si="45"/>
        <v>-1.1609384090021959</v>
      </c>
      <c r="O142" s="250">
        <f t="shared" si="45"/>
        <v>-1.5149157795308874</v>
      </c>
      <c r="P142" s="250">
        <f t="shared" si="45"/>
        <v>-1.907392483396914</v>
      </c>
      <c r="Q142" s="250">
        <f t="shared" si="45"/>
        <v>-2.292770901292168</v>
      </c>
      <c r="R142" s="250">
        <f t="shared" si="45"/>
        <v>-2.6271622791569644</v>
      </c>
      <c r="S142" s="250">
        <f t="shared" si="45"/>
        <v>-2.8833462351563068</v>
      </c>
      <c r="T142" s="250">
        <f t="shared" si="45"/>
        <v>-3.0278219051194739</v>
      </c>
      <c r="U142" s="250">
        <f t="shared" si="45"/>
        <v>-3.0497986504011552</v>
      </c>
      <c r="V142" s="250">
        <f t="shared" si="45"/>
        <v>-2.9789443211531341</v>
      </c>
      <c r="W142" s="250">
        <f t="shared" si="45"/>
        <v>-2.838362393598687</v>
      </c>
      <c r="X142" s="250">
        <f t="shared" si="45"/>
        <v>-2.6197411239209596</v>
      </c>
    </row>
    <row r="143" spans="3:24" x14ac:dyDescent="0.2">
      <c r="C143" s="3" t="s">
        <v>65</v>
      </c>
      <c r="D143" s="248">
        <f t="shared" ref="D143:X143" si="46">+D113/1000</f>
        <v>0.23425943074821862</v>
      </c>
      <c r="E143" s="249">
        <f t="shared" si="46"/>
        <v>0.24412253318236526</v>
      </c>
      <c r="F143" s="249">
        <f t="shared" si="46"/>
        <v>0.2590702222305945</v>
      </c>
      <c r="G143" s="249">
        <f t="shared" si="46"/>
        <v>0.25986579033504403</v>
      </c>
      <c r="H143" s="249">
        <f t="shared" si="46"/>
        <v>0.24793188054930396</v>
      </c>
      <c r="I143" s="249">
        <f t="shared" si="46"/>
        <v>0.21397488297469591</v>
      </c>
      <c r="J143" s="250">
        <f t="shared" si="46"/>
        <v>0.34859730284971829</v>
      </c>
      <c r="K143" s="250">
        <f t="shared" si="46"/>
        <v>6.0301702511318583E-2</v>
      </c>
      <c r="L143" s="250">
        <f t="shared" si="46"/>
        <v>-0.37168025027179463</v>
      </c>
      <c r="M143" s="250">
        <f t="shared" si="46"/>
        <v>-0.97884653859980064</v>
      </c>
      <c r="N143" s="250">
        <f t="shared" si="46"/>
        <v>-1.3729897789169736</v>
      </c>
      <c r="O143" s="250">
        <f t="shared" si="46"/>
        <v>-1.9045250924738029</v>
      </c>
      <c r="P143" s="250">
        <f t="shared" si="46"/>
        <v>-2.5151609595971096</v>
      </c>
      <c r="Q143" s="250">
        <f t="shared" si="46"/>
        <v>-3.1187023858177092</v>
      </c>
      <c r="R143" s="250">
        <f t="shared" si="46"/>
        <v>-3.6326609183349809</v>
      </c>
      <c r="S143" s="250">
        <f t="shared" si="46"/>
        <v>-3.9992142558837478</v>
      </c>
      <c r="T143" s="250">
        <f t="shared" si="46"/>
        <v>-4.1701144269436208</v>
      </c>
      <c r="U143" s="250">
        <f t="shared" si="46"/>
        <v>-4.125921801919203</v>
      </c>
      <c r="V143" s="250">
        <f t="shared" si="46"/>
        <v>-3.906049195986034</v>
      </c>
      <c r="W143" s="250">
        <f t="shared" si="46"/>
        <v>-3.5428295712340261</v>
      </c>
      <c r="X143" s="250">
        <f t="shared" si="46"/>
        <v>-3.0435013946645997</v>
      </c>
    </row>
    <row r="144" spans="3:24" x14ac:dyDescent="0.2">
      <c r="C144" s="3" t="s">
        <v>66</v>
      </c>
      <c r="D144" s="248">
        <f t="shared" ref="D144:X144" si="47">+D114/1000</f>
        <v>0.35618353069782827</v>
      </c>
      <c r="E144" s="249">
        <f t="shared" si="47"/>
        <v>0.41976852924182823</v>
      </c>
      <c r="F144" s="249">
        <f t="shared" si="47"/>
        <v>0.47945763678462205</v>
      </c>
      <c r="G144" s="249">
        <f t="shared" si="47"/>
        <v>0.53148316559549857</v>
      </c>
      <c r="H144" s="249">
        <f t="shared" si="47"/>
        <v>0.56495448951590699</v>
      </c>
      <c r="I144" s="249">
        <f t="shared" si="47"/>
        <v>0.56555114235694603</v>
      </c>
      <c r="J144" s="249">
        <f t="shared" si="47"/>
        <v>0.50778834551295404</v>
      </c>
      <c r="K144" s="249">
        <f t="shared" si="47"/>
        <v>0.3587225689882016</v>
      </c>
      <c r="L144" s="249">
        <f t="shared" si="47"/>
        <v>8.3609235001391419E-2</v>
      </c>
      <c r="M144" s="249">
        <f t="shared" si="47"/>
        <v>-0.34608408084384973</v>
      </c>
      <c r="N144" s="249">
        <f t="shared" si="47"/>
        <v>-0.58507500119778888</v>
      </c>
      <c r="O144" s="249">
        <f t="shared" si="47"/>
        <v>-0.95309056658552072</v>
      </c>
      <c r="P144" s="249">
        <f t="shared" si="47"/>
        <v>-1.3966787587365306</v>
      </c>
      <c r="Q144" s="249">
        <f t="shared" si="47"/>
        <v>-1.8370241751943048</v>
      </c>
      <c r="R144" s="249">
        <f t="shared" si="47"/>
        <v>-2.1988954120766175</v>
      </c>
      <c r="S144" s="249">
        <f t="shared" si="47"/>
        <v>-2.423890871838319</v>
      </c>
      <c r="T144" s="249">
        <f t="shared" si="47"/>
        <v>-2.480549359956767</v>
      </c>
      <c r="U144" s="249">
        <f t="shared" si="47"/>
        <v>-2.3524703597886583</v>
      </c>
      <c r="V144" s="249">
        <f t="shared" si="47"/>
        <v>-2.0620228442401349</v>
      </c>
      <c r="W144" s="249">
        <f t="shared" si="47"/>
        <v>-1.6295039245304379</v>
      </c>
      <c r="X144" s="249">
        <f t="shared" si="47"/>
        <v>-1.082099365369213</v>
      </c>
    </row>
    <row r="145" spans="3:24" x14ac:dyDescent="0.2">
      <c r="C145" s="3" t="s">
        <v>67</v>
      </c>
      <c r="D145" s="248">
        <f t="shared" ref="D145:X145" si="48">+D115/1000</f>
        <v>-0.82082074717382425</v>
      </c>
      <c r="E145" s="249">
        <f t="shared" si="48"/>
        <v>-2.3253817549826343</v>
      </c>
      <c r="F145" s="249">
        <f t="shared" si="48"/>
        <v>-4.552593134729821</v>
      </c>
      <c r="G145" s="249">
        <f t="shared" si="48"/>
        <v>-7.6665626135558886</v>
      </c>
      <c r="H145" s="249">
        <f t="shared" si="48"/>
        <v>-11.918009062283577</v>
      </c>
      <c r="I145" s="249">
        <f t="shared" si="48"/>
        <v>-17.029844134873855</v>
      </c>
      <c r="J145" s="250">
        <f t="shared" si="48"/>
        <v>-21.530297068705899</v>
      </c>
      <c r="K145" s="250">
        <f t="shared" si="48"/>
        <v>-27.080893695094019</v>
      </c>
      <c r="L145" s="250">
        <f t="shared" si="48"/>
        <v>-32.077954859992801</v>
      </c>
      <c r="M145" s="250">
        <f t="shared" si="48"/>
        <v>-35.704095457041369</v>
      </c>
      <c r="N145" s="250">
        <f t="shared" si="48"/>
        <v>-35.757390974375561</v>
      </c>
      <c r="O145" s="250">
        <f t="shared" si="48"/>
        <v>-34.660883457775817</v>
      </c>
      <c r="P145" s="250">
        <f t="shared" si="48"/>
        <v>-32.424345542706071</v>
      </c>
      <c r="Q145" s="250">
        <f t="shared" si="48"/>
        <v>-29.294653113584776</v>
      </c>
      <c r="R145" s="250">
        <f t="shared" si="48"/>
        <v>-25.428305190596241</v>
      </c>
      <c r="S145" s="250">
        <f t="shared" si="48"/>
        <v>-20.954855177938583</v>
      </c>
      <c r="T145" s="250">
        <f t="shared" si="48"/>
        <v>-16.015875916763211</v>
      </c>
      <c r="U145" s="250">
        <f t="shared" si="48"/>
        <v>-10.50297861347493</v>
      </c>
      <c r="V145" s="250">
        <f t="shared" si="48"/>
        <v>-4.6867501924412789</v>
      </c>
      <c r="W145" s="250">
        <f t="shared" si="48"/>
        <v>1.4159368531955552</v>
      </c>
      <c r="X145" s="250">
        <f t="shared" si="48"/>
        <v>7.6604451858915494</v>
      </c>
    </row>
    <row r="146" spans="3:24" x14ac:dyDescent="0.2">
      <c r="C146" s="3" t="s">
        <v>68</v>
      </c>
      <c r="D146" s="248">
        <f t="shared" ref="D146:X146" si="49">+D116/1000</f>
        <v>-5.4426712046917944E-2</v>
      </c>
      <c r="E146" s="249">
        <f t="shared" si="49"/>
        <v>-0.2068536855943546</v>
      </c>
      <c r="F146" s="249">
        <f t="shared" si="49"/>
        <v>-0.4350187507831545</v>
      </c>
      <c r="G146" s="249">
        <f t="shared" si="49"/>
        <v>-0.75689780330942225</v>
      </c>
      <c r="H146" s="249">
        <f t="shared" si="49"/>
        <v>-1.1758530396943518</v>
      </c>
      <c r="I146" s="249">
        <f t="shared" si="49"/>
        <v>-1.671272459066856</v>
      </c>
      <c r="J146" s="250">
        <f t="shared" si="49"/>
        <v>-2.1591786715114893</v>
      </c>
      <c r="K146" s="250">
        <f t="shared" si="49"/>
        <v>-2.6902415643892525</v>
      </c>
      <c r="L146" s="250">
        <f t="shared" si="49"/>
        <v>-3.1598893483828574</v>
      </c>
      <c r="M146" s="250">
        <f t="shared" si="49"/>
        <v>-3.5357246957201336</v>
      </c>
      <c r="N146" s="250">
        <f t="shared" si="49"/>
        <v>-3.5440017978700271</v>
      </c>
      <c r="O146" s="250">
        <f t="shared" si="49"/>
        <v>-3.4287071825958284</v>
      </c>
      <c r="P146" s="250">
        <f t="shared" si="49"/>
        <v>-3.1905761404576518</v>
      </c>
      <c r="Q146" s="250">
        <f t="shared" si="49"/>
        <v>-2.8517384049745291</v>
      </c>
      <c r="R146" s="250">
        <f t="shared" si="49"/>
        <v>-2.42636839990733</v>
      </c>
      <c r="S146" s="250">
        <f t="shared" si="49"/>
        <v>-1.9272726419276882</v>
      </c>
      <c r="T146" s="250">
        <f t="shared" si="49"/>
        <v>-1.3665488394431222</v>
      </c>
      <c r="U146" s="250">
        <f t="shared" si="49"/>
        <v>-0.73779658442920348</v>
      </c>
      <c r="V146" s="250">
        <f t="shared" si="49"/>
        <v>-6.4457380804325115E-2</v>
      </c>
      <c r="W146" s="250">
        <f t="shared" si="49"/>
        <v>0.64972522463769611</v>
      </c>
      <c r="X146" s="250">
        <f t="shared" si="49"/>
        <v>1.3944560501595842</v>
      </c>
    </row>
    <row r="147" spans="3:24" x14ac:dyDescent="0.2">
      <c r="C147" s="3" t="s">
        <v>69</v>
      </c>
      <c r="D147" s="248">
        <f t="shared" ref="D147:X147" si="50">+D117/1000</f>
        <v>0.16886790272923827</v>
      </c>
      <c r="E147" s="249">
        <f t="shared" si="50"/>
        <v>0.18695750648491957</v>
      </c>
      <c r="F147" s="249">
        <f t="shared" si="50"/>
        <v>0.19834525741788092</v>
      </c>
      <c r="G147" s="249">
        <f t="shared" si="50"/>
        <v>0.19985999978031033</v>
      </c>
      <c r="H147" s="249">
        <f t="shared" si="50"/>
        <v>0.18218481857181176</v>
      </c>
      <c r="I147" s="249">
        <f t="shared" si="50"/>
        <v>0.13046149222961684</v>
      </c>
      <c r="J147" s="250">
        <f t="shared" si="50"/>
        <v>2.5873128050923698E-2</v>
      </c>
      <c r="K147" s="250">
        <f t="shared" si="50"/>
        <v>-0.15292216854837898</v>
      </c>
      <c r="L147" s="250">
        <f t="shared" si="50"/>
        <v>-0.42016981920698893</v>
      </c>
      <c r="M147" s="250">
        <f t="shared" si="50"/>
        <v>-0.7788036376790114</v>
      </c>
      <c r="N147" s="250">
        <f t="shared" si="50"/>
        <v>-1.0168229985332438</v>
      </c>
      <c r="O147" s="250">
        <f t="shared" si="50"/>
        <v>-1.2934182492177642</v>
      </c>
      <c r="P147" s="250">
        <f t="shared" si="50"/>
        <v>-1.5701254098246717</v>
      </c>
      <c r="Q147" s="250">
        <f t="shared" si="50"/>
        <v>-1.8110443940692349</v>
      </c>
      <c r="R147" s="250">
        <f t="shared" si="50"/>
        <v>-1.9855364837533125</v>
      </c>
      <c r="S147" s="250">
        <f t="shared" si="50"/>
        <v>-2.0777714531089151</v>
      </c>
      <c r="T147" s="250">
        <f t="shared" si="50"/>
        <v>-2.082967271016896</v>
      </c>
      <c r="U147" s="250">
        <f t="shared" si="50"/>
        <v>-1.9979171160139231</v>
      </c>
      <c r="V147" s="250">
        <f t="shared" si="50"/>
        <v>-1.8354624697951367</v>
      </c>
      <c r="W147" s="250">
        <f t="shared" si="50"/>
        <v>-1.6050277274171532</v>
      </c>
      <c r="X147" s="250">
        <f t="shared" si="50"/>
        <v>-1.3160822759192232</v>
      </c>
    </row>
    <row r="148" spans="3:24" x14ac:dyDescent="0.2">
      <c r="C148" s="3" t="s">
        <v>70</v>
      </c>
      <c r="D148" s="248">
        <f t="shared" ref="D148:X148" si="51">+D118/1000</f>
        <v>0.15034312438072175</v>
      </c>
      <c r="E148" s="249">
        <f t="shared" si="51"/>
        <v>0.18499074427698223</v>
      </c>
      <c r="F148" s="249">
        <f t="shared" si="51"/>
        <v>0.2155597945802333</v>
      </c>
      <c r="G148" s="249">
        <f t="shared" si="51"/>
        <v>0.23696494617876215</v>
      </c>
      <c r="H148" s="249">
        <f t="shared" si="51"/>
        <v>0.24361846776967741</v>
      </c>
      <c r="I148" s="249">
        <f t="shared" si="51"/>
        <v>0.21591110492596455</v>
      </c>
      <c r="J148" s="250">
        <f t="shared" si="51"/>
        <v>0.17819037093992801</v>
      </c>
      <c r="K148" s="250">
        <f t="shared" si="51"/>
        <v>-2.2960832027886683E-2</v>
      </c>
      <c r="L148" s="250">
        <f t="shared" si="51"/>
        <v>-0.32220747563473562</v>
      </c>
      <c r="M148" s="250">
        <f t="shared" si="51"/>
        <v>-0.72748743003933214</v>
      </c>
      <c r="N148" s="250">
        <f t="shared" si="51"/>
        <v>-1.0032426452070085</v>
      </c>
      <c r="O148" s="250">
        <f t="shared" si="51"/>
        <v>-1.3253444265625667</v>
      </c>
      <c r="P148" s="250">
        <f t="shared" si="51"/>
        <v>-1.6426288914672604</v>
      </c>
      <c r="Q148" s="250">
        <f t="shared" si="51"/>
        <v>-1.9246374497158432</v>
      </c>
      <c r="R148" s="250">
        <f t="shared" si="51"/>
        <v>-2.1291731584906137</v>
      </c>
      <c r="S148" s="250">
        <f t="shared" si="51"/>
        <v>-2.246193627436516</v>
      </c>
      <c r="T148" s="250">
        <f t="shared" si="51"/>
        <v>-2.2618030593365002</v>
      </c>
      <c r="U148" s="250">
        <f t="shared" si="51"/>
        <v>-2.1791430416987461</v>
      </c>
      <c r="V148" s="250">
        <f t="shared" si="51"/>
        <v>-2.0055153128350303</v>
      </c>
      <c r="W148" s="250">
        <f t="shared" si="51"/>
        <v>-1.7643688267749067</v>
      </c>
      <c r="X148" s="250">
        <f t="shared" si="51"/>
        <v>-1.4580181232165541</v>
      </c>
    </row>
    <row r="149" spans="3:24" x14ac:dyDescent="0.2">
      <c r="C149" s="3" t="s">
        <v>71</v>
      </c>
      <c r="D149" s="248">
        <f t="shared" ref="D149:X149" si="52">+D119/1000</f>
        <v>0.53344871758827206</v>
      </c>
      <c r="E149" s="249">
        <f t="shared" si="52"/>
        <v>0.63264463170409557</v>
      </c>
      <c r="F149" s="249">
        <f t="shared" si="52"/>
        <v>0.72549665933948282</v>
      </c>
      <c r="G149" s="249">
        <f t="shared" si="52"/>
        <v>0.79814946629616468</v>
      </c>
      <c r="H149" s="249">
        <f t="shared" si="52"/>
        <v>0.83095427830144697</v>
      </c>
      <c r="I149" s="249">
        <f t="shared" si="52"/>
        <v>0.79841881311478835</v>
      </c>
      <c r="J149" s="250">
        <f t="shared" si="52"/>
        <v>0.6646059325595669</v>
      </c>
      <c r="K149" s="250">
        <f t="shared" si="52"/>
        <v>0.37716612616495898</v>
      </c>
      <c r="L149" s="250">
        <f t="shared" si="52"/>
        <v>-9.8445705694979499E-2</v>
      </c>
      <c r="M149" s="250">
        <f t="shared" si="52"/>
        <v>-0.80422817070305364</v>
      </c>
      <c r="N149" s="250">
        <f t="shared" si="52"/>
        <v>-1.1153752629250564</v>
      </c>
      <c r="O149" s="250">
        <f t="shared" si="52"/>
        <v>-1.6401524459999974</v>
      </c>
      <c r="P149" s="250">
        <f t="shared" si="52"/>
        <v>-2.34724197569119</v>
      </c>
      <c r="Q149" s="250">
        <f t="shared" si="52"/>
        <v>-3.1987551132432137</v>
      </c>
      <c r="R149" s="250">
        <f t="shared" si="52"/>
        <v>-4.139837077529906</v>
      </c>
      <c r="S149" s="250">
        <f t="shared" si="52"/>
        <v>-5.1014532175543605</v>
      </c>
      <c r="T149" s="250">
        <f t="shared" si="52"/>
        <v>-5.98800489974467</v>
      </c>
      <c r="U149" s="250">
        <f t="shared" si="52"/>
        <v>-6.6910203861465938</v>
      </c>
      <c r="V149" s="250">
        <f t="shared" si="52"/>
        <v>-7.1419361749023738</v>
      </c>
      <c r="W149" s="250">
        <f t="shared" si="52"/>
        <v>-7.2823216380954205</v>
      </c>
      <c r="X149" s="250">
        <f t="shared" si="52"/>
        <v>-7.1082732769174326</v>
      </c>
    </row>
    <row r="150" spans="3:24" x14ac:dyDescent="0.2">
      <c r="C150" s="3" t="s">
        <v>72</v>
      </c>
      <c r="D150" s="248">
        <f t="shared" ref="D150:X150" si="53">+D120/1000</f>
        <v>0.4555959381518187</v>
      </c>
      <c r="E150" s="249">
        <f t="shared" si="53"/>
        <v>0.54440782310348002</v>
      </c>
      <c r="F150" s="249">
        <f t="shared" si="53"/>
        <v>0.64004343130555941</v>
      </c>
      <c r="G150" s="249">
        <f t="shared" si="53"/>
        <v>0.71560529150397634</v>
      </c>
      <c r="H150" s="249">
        <f t="shared" si="53"/>
        <v>0.75111922904982931</v>
      </c>
      <c r="I150" s="249">
        <f t="shared" si="53"/>
        <v>0.73104770932541574</v>
      </c>
      <c r="J150" s="250">
        <f t="shared" si="53"/>
        <v>0.62358908214635445</v>
      </c>
      <c r="K150" s="250">
        <f t="shared" si="53"/>
        <v>0.38468580647485212</v>
      </c>
      <c r="L150" s="250">
        <f t="shared" si="53"/>
        <v>-1.8402270655264147E-2</v>
      </c>
      <c r="M150" s="250">
        <f t="shared" si="53"/>
        <v>-0.62666206243581835</v>
      </c>
      <c r="N150" s="250">
        <f t="shared" si="53"/>
        <v>-0.88115926185183346</v>
      </c>
      <c r="O150" s="250">
        <f t="shared" si="53"/>
        <v>-1.3351121863752777</v>
      </c>
      <c r="P150" s="250">
        <f t="shared" si="53"/>
        <v>-1.9680433517011697</v>
      </c>
      <c r="Q150" s="250">
        <f t="shared" si="53"/>
        <v>-2.7511025766051027</v>
      </c>
      <c r="R150" s="250">
        <f t="shared" si="53"/>
        <v>-3.6379832473215648</v>
      </c>
      <c r="S150" s="250">
        <f t="shared" si="53"/>
        <v>-4.565700285009167</v>
      </c>
      <c r="T150" s="250">
        <f t="shared" si="53"/>
        <v>-5.4419543631133855</v>
      </c>
      <c r="U150" s="250">
        <f t="shared" si="53"/>
        <v>-6.1616022927459566</v>
      </c>
      <c r="V150" s="250">
        <f t="shared" si="53"/>
        <v>-6.6520362403131443</v>
      </c>
      <c r="W150" s="250">
        <f t="shared" si="53"/>
        <v>-6.8528818617568472</v>
      </c>
      <c r="X150" s="250">
        <f t="shared" si="53"/>
        <v>-6.7560192689131364</v>
      </c>
    </row>
    <row r="151" spans="3:24" x14ac:dyDescent="0.2">
      <c r="C151" s="3" t="s">
        <v>73</v>
      </c>
      <c r="D151" s="248">
        <f t="shared" ref="D151:X151" si="54">+D121/1000</f>
        <v>3.0552655214603421E-3</v>
      </c>
      <c r="E151" s="249">
        <f t="shared" si="54"/>
        <v>3.3439255377095377E-3</v>
      </c>
      <c r="F151" s="249">
        <f t="shared" si="54"/>
        <v>3.4620222301953163E-3</v>
      </c>
      <c r="G151" s="249">
        <f t="shared" si="54"/>
        <v>3.2970369972822483E-3</v>
      </c>
      <c r="H151" s="249">
        <f t="shared" si="54"/>
        <v>2.777789491616659E-3</v>
      </c>
      <c r="I151" s="249">
        <f t="shared" si="54"/>
        <v>1.8253336305629091E-3</v>
      </c>
      <c r="J151" s="250">
        <f t="shared" si="54"/>
        <v>3.9921582087458772E-4</v>
      </c>
      <c r="K151" s="250">
        <f t="shared" si="54"/>
        <v>-1.5183629739351544E-3</v>
      </c>
      <c r="L151" s="250">
        <f t="shared" si="54"/>
        <v>-3.8541106007573944E-3</v>
      </c>
      <c r="M151" s="250">
        <f t="shared" si="54"/>
        <v>-6.5907523810217299E-3</v>
      </c>
      <c r="N151" s="250">
        <f t="shared" si="54"/>
        <v>-6.7356896215740106E-3</v>
      </c>
      <c r="O151" s="250">
        <f t="shared" si="54"/>
        <v>-6.9956074267086025E-3</v>
      </c>
      <c r="P151" s="250">
        <f t="shared" si="54"/>
        <v>-7.202628889447624E-3</v>
      </c>
      <c r="Q151" s="250">
        <f t="shared" si="54"/>
        <v>-7.1516462432011851E-3</v>
      </c>
      <c r="R151" s="250">
        <f t="shared" si="54"/>
        <v>-6.6844355925793483E-3</v>
      </c>
      <c r="S151" s="250">
        <f t="shared" si="54"/>
        <v>-5.6801163631321283E-3</v>
      </c>
      <c r="T151" s="250">
        <f t="shared" si="54"/>
        <v>-4.0975138362121018E-3</v>
      </c>
      <c r="U151" s="250">
        <f t="shared" si="54"/>
        <v>-1.902730838434536E-3</v>
      </c>
      <c r="V151" s="250">
        <f t="shared" si="54"/>
        <v>8.2232827364168775E-4</v>
      </c>
      <c r="W151" s="250">
        <f t="shared" si="54"/>
        <v>4.0366531321360524E-3</v>
      </c>
      <c r="X151" s="250">
        <f t="shared" si="54"/>
        <v>7.6511978061364512E-3</v>
      </c>
    </row>
    <row r="152" spans="3:24" ht="13.5" thickBot="1" x14ac:dyDescent="0.25">
      <c r="C152" s="76" t="s">
        <v>74</v>
      </c>
      <c r="D152" s="251"/>
      <c r="E152" s="252"/>
      <c r="F152" s="252"/>
      <c r="G152" s="252"/>
      <c r="H152" s="252"/>
      <c r="I152" s="252"/>
      <c r="J152" s="253"/>
      <c r="K152" s="253"/>
      <c r="L152" s="253"/>
      <c r="M152" s="253"/>
      <c r="N152" s="253"/>
      <c r="O152" s="253"/>
      <c r="P152" s="253"/>
      <c r="Q152" s="253"/>
      <c r="R152" s="253"/>
      <c r="S152" s="253"/>
      <c r="T152" s="253"/>
      <c r="U152" s="253"/>
      <c r="V152" s="253"/>
      <c r="W152" s="253"/>
      <c r="X152" s="253"/>
    </row>
    <row r="153" spans="3:24" ht="13.5" thickBot="1" x14ac:dyDescent="0.25">
      <c r="C153" s="21" t="s">
        <v>75</v>
      </c>
      <c r="D153" s="251">
        <f t="shared" ref="D153:X153" si="55">+D123/1000</f>
        <v>22.33647230101899</v>
      </c>
      <c r="E153" s="252">
        <f t="shared" si="55"/>
        <v>-200.13965661411234</v>
      </c>
      <c r="F153" s="252">
        <f t="shared" si="55"/>
        <v>-486.17038315519471</v>
      </c>
      <c r="G153" s="252">
        <f t="shared" si="55"/>
        <v>-816.50751576700793</v>
      </c>
      <c r="H153" s="252">
        <f t="shared" si="55"/>
        <v>-1152.6443687747267</v>
      </c>
      <c r="I153" s="252">
        <f t="shared" si="55"/>
        <v>-1460.4053830739026</v>
      </c>
      <c r="J153" s="253">
        <f t="shared" si="55"/>
        <v>-1686.9761596009553</v>
      </c>
      <c r="K153" s="253">
        <f t="shared" si="55"/>
        <v>-1872.3342546919364</v>
      </c>
      <c r="L153" s="253">
        <f t="shared" si="55"/>
        <v>-1984.4192035446868</v>
      </c>
      <c r="M153" s="253">
        <f t="shared" si="55"/>
        <v>-2026.4748986199891</v>
      </c>
      <c r="N153" s="253">
        <f t="shared" si="55"/>
        <v>-1936.4867181827356</v>
      </c>
      <c r="O153" s="253">
        <f t="shared" si="55"/>
        <v>-1799.4793701155279</v>
      </c>
      <c r="P153" s="253">
        <f t="shared" si="55"/>
        <v>-1617.3907926602219</v>
      </c>
      <c r="Q153" s="253">
        <f t="shared" si="55"/>
        <v>-1400.3681857705658</v>
      </c>
      <c r="R153" s="253">
        <f t="shared" si="55"/>
        <v>-1149.2657935123559</v>
      </c>
      <c r="S153" s="253">
        <f t="shared" si="55"/>
        <v>-871.10330618455237</v>
      </c>
      <c r="T153" s="253">
        <f t="shared" si="55"/>
        <v>-565.69252970512116</v>
      </c>
      <c r="U153" s="253">
        <f t="shared" si="55"/>
        <v>-215.65632935933183</v>
      </c>
      <c r="V153" s="253">
        <f t="shared" si="55"/>
        <v>155.24860821274217</v>
      </c>
      <c r="W153" s="253">
        <f t="shared" si="55"/>
        <v>540.36546792954607</v>
      </c>
      <c r="X153" s="253">
        <f t="shared" si="55"/>
        <v>937.26363582728163</v>
      </c>
    </row>
  </sheetData>
  <hyperlinks>
    <hyperlink ref="A1" location="Indice!A1" display="Índice" xr:uid="{00000000-0004-0000-0A00-000000000000}"/>
  </hyperlinks>
  <pageMargins left="0.7" right="0.7" top="0.75" bottom="0.75" header="0.3" footer="0.3"/>
  <pageSetup orientation="portrait" verticalDpi="1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X60"/>
  <sheetViews>
    <sheetView showGridLines="0" zoomScale="85" zoomScaleNormal="85" workbookViewId="0"/>
  </sheetViews>
  <sheetFormatPr baseColWidth="10" defaultColWidth="11.42578125" defaultRowHeight="15" x14ac:dyDescent="0.25"/>
  <cols>
    <col min="3" max="3" width="16.28515625" bestFit="1" customWidth="1"/>
    <col min="4" max="4" width="14.85546875" customWidth="1"/>
    <col min="6" max="17" width="13.140625" bestFit="1" customWidth="1"/>
    <col min="18" max="24" width="14.140625" bestFit="1" customWidth="1"/>
  </cols>
  <sheetData>
    <row r="1" spans="1:24" ht="15.75" thickBot="1" x14ac:dyDescent="0.3">
      <c r="A1" s="67" t="s">
        <v>36</v>
      </c>
    </row>
    <row r="3" spans="1:24" x14ac:dyDescent="0.25">
      <c r="B3" s="12" t="s">
        <v>163</v>
      </c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</row>
    <row r="4" spans="1:24" ht="15.75" thickBot="1" x14ac:dyDescent="0.3"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</row>
    <row r="5" spans="1:24" ht="15.75" thickBot="1" x14ac:dyDescent="0.3">
      <c r="B5" s="4" t="s">
        <v>39</v>
      </c>
      <c r="C5" s="5" t="s">
        <v>40</v>
      </c>
      <c r="D5" s="6">
        <v>2024</v>
      </c>
      <c r="E5" s="2">
        <f t="shared" ref="E5:X5" si="0">+D5+1</f>
        <v>2025</v>
      </c>
      <c r="F5" s="2">
        <f t="shared" si="0"/>
        <v>2026</v>
      </c>
      <c r="G5" s="2">
        <f t="shared" si="0"/>
        <v>2027</v>
      </c>
      <c r="H5" s="2">
        <f t="shared" si="0"/>
        <v>2028</v>
      </c>
      <c r="I5" s="2">
        <f t="shared" si="0"/>
        <v>2029</v>
      </c>
      <c r="J5" s="2">
        <f t="shared" si="0"/>
        <v>2030</v>
      </c>
      <c r="K5" s="2">
        <f t="shared" si="0"/>
        <v>2031</v>
      </c>
      <c r="L5" s="2">
        <f t="shared" si="0"/>
        <v>2032</v>
      </c>
      <c r="M5" s="2">
        <f t="shared" si="0"/>
        <v>2033</v>
      </c>
      <c r="N5" s="2">
        <f t="shared" si="0"/>
        <v>2034</v>
      </c>
      <c r="O5" s="2">
        <f t="shared" si="0"/>
        <v>2035</v>
      </c>
      <c r="P5" s="2">
        <f t="shared" si="0"/>
        <v>2036</v>
      </c>
      <c r="Q5" s="2">
        <f t="shared" si="0"/>
        <v>2037</v>
      </c>
      <c r="R5" s="2">
        <f t="shared" si="0"/>
        <v>2038</v>
      </c>
      <c r="S5" s="2">
        <f t="shared" si="0"/>
        <v>2039</v>
      </c>
      <c r="T5" s="2">
        <f t="shared" si="0"/>
        <v>2040</v>
      </c>
      <c r="U5" s="2">
        <f t="shared" si="0"/>
        <v>2041</v>
      </c>
      <c r="V5" s="2">
        <f t="shared" si="0"/>
        <v>2042</v>
      </c>
      <c r="W5" s="2">
        <f t="shared" si="0"/>
        <v>2043</v>
      </c>
      <c r="X5" s="2">
        <f t="shared" si="0"/>
        <v>2044</v>
      </c>
    </row>
    <row r="6" spans="1:24" x14ac:dyDescent="0.25">
      <c r="B6" s="92">
        <v>6</v>
      </c>
      <c r="C6" s="181" t="s">
        <v>48</v>
      </c>
      <c r="D6" s="255">
        <f>+'1.2a Proyección Empresas '!D284</f>
        <v>0</v>
      </c>
      <c r="E6" s="255">
        <f>+'1.2a Proyección Empresas '!E284</f>
        <v>0</v>
      </c>
      <c r="F6" s="255">
        <f>+E6*(1+'2.1 Previsión BAU'!F40)</f>
        <v>0</v>
      </c>
      <c r="G6" s="14">
        <f>+F6*(1+'2.1 Previsión BAU'!G40)</f>
        <v>0</v>
      </c>
      <c r="H6" s="14">
        <f>+G6*(1+'2.1 Previsión BAU'!H40)</f>
        <v>0</v>
      </c>
      <c r="I6" s="14">
        <f>+H6*(1+'2.1 Previsión BAU'!I40)</f>
        <v>0</v>
      </c>
      <c r="J6" s="14">
        <f>+I6*(1+'2.1 Previsión BAU'!J40)</f>
        <v>0</v>
      </c>
      <c r="K6" s="14">
        <f>+J6*(1+'2.1 Previsión BAU'!K40)</f>
        <v>0</v>
      </c>
      <c r="L6" s="14">
        <f>+K6*(1+'2.1 Previsión BAU'!L40)</f>
        <v>0</v>
      </c>
      <c r="M6" s="14">
        <f>+L6*(1+'2.1 Previsión BAU'!M40)</f>
        <v>0</v>
      </c>
      <c r="N6" s="14">
        <f>+M6*(1+'2.1 Previsión BAU'!N40)</f>
        <v>0</v>
      </c>
      <c r="O6" s="14">
        <f>+N6*(1+'2.1 Previsión BAU'!O40)</f>
        <v>0</v>
      </c>
      <c r="P6" s="14">
        <f>+O6*(1+'2.1 Previsión BAU'!P40)</f>
        <v>0</v>
      </c>
      <c r="Q6" s="14">
        <f>+P6*(1+'2.1 Previsión BAU'!Q40)</f>
        <v>0</v>
      </c>
      <c r="R6" s="14">
        <f>+Q6*(1+'2.1 Previsión BAU'!R40)</f>
        <v>0</v>
      </c>
      <c r="S6" s="14">
        <f>+R6*(1+'2.1 Previsión BAU'!S40)</f>
        <v>0</v>
      </c>
      <c r="T6" s="14">
        <f>+S6*(1+'2.1 Previsión BAU'!T40)</f>
        <v>0</v>
      </c>
      <c r="U6" s="14">
        <f>+T6*(1+'2.1 Previsión BAU'!U40)</f>
        <v>0</v>
      </c>
      <c r="V6" s="14">
        <f>+U6*(1+'2.1 Previsión BAU'!V40)</f>
        <v>0</v>
      </c>
      <c r="W6" s="14">
        <f>+V6*(1+'2.1 Previsión BAU'!W40)</f>
        <v>0</v>
      </c>
      <c r="X6" s="14">
        <f>+W6*(1+'2.1 Previsión BAU'!X40)</f>
        <v>0</v>
      </c>
    </row>
    <row r="7" spans="1:24" x14ac:dyDescent="0.25">
      <c r="B7" s="92">
        <v>8</v>
      </c>
      <c r="C7" s="3" t="s">
        <v>50</v>
      </c>
      <c r="D7" s="255">
        <f>+'1.2a Proyección Empresas '!D285</f>
        <v>0</v>
      </c>
      <c r="E7" s="256">
        <f>+'1.2a Proyección Empresas '!E285</f>
        <v>0</v>
      </c>
      <c r="F7" s="256">
        <f>+E7*(1+'2.1 Previsión BAU'!F41)</f>
        <v>0</v>
      </c>
      <c r="G7" s="14">
        <f>+F7*(1+'2.1 Previsión BAU'!G41)</f>
        <v>0</v>
      </c>
      <c r="H7" s="14">
        <f>+G7*(1+'2.1 Previsión BAU'!H41)</f>
        <v>0</v>
      </c>
      <c r="I7" s="14">
        <f>+H7*(1+'2.1 Previsión BAU'!I41)</f>
        <v>0</v>
      </c>
      <c r="J7" s="14">
        <f>+I7*(1+'2.1 Previsión BAU'!J41)</f>
        <v>0</v>
      </c>
      <c r="K7" s="14">
        <f>+J7*(1+'2.1 Previsión BAU'!K41)</f>
        <v>0</v>
      </c>
      <c r="L7" s="14">
        <f>+K7*(1+'2.1 Previsión BAU'!L41)</f>
        <v>0</v>
      </c>
      <c r="M7" s="14">
        <f>+L7*(1+'2.1 Previsión BAU'!M41)</f>
        <v>0</v>
      </c>
      <c r="N7" s="14">
        <f>+M7*(1+'2.1 Previsión BAU'!N41)</f>
        <v>0</v>
      </c>
      <c r="O7" s="14">
        <f>+N7*(1+'2.1 Previsión BAU'!O41)</f>
        <v>0</v>
      </c>
      <c r="P7" s="14">
        <f>+O7*(1+'2.1 Previsión BAU'!P41)</f>
        <v>0</v>
      </c>
      <c r="Q7" s="14">
        <f>+P7*(1+'2.1 Previsión BAU'!Q41)</f>
        <v>0</v>
      </c>
      <c r="R7" s="14">
        <f>+Q7*(1+'2.1 Previsión BAU'!R41)</f>
        <v>0</v>
      </c>
      <c r="S7" s="14">
        <f>+R7*(1+'2.1 Previsión BAU'!S41)</f>
        <v>0</v>
      </c>
      <c r="T7" s="14">
        <f>+S7*(1+'2.1 Previsión BAU'!T41)</f>
        <v>0</v>
      </c>
      <c r="U7" s="14">
        <f>+T7*(1+'2.1 Previsión BAU'!U41)</f>
        <v>0</v>
      </c>
      <c r="V7" s="14">
        <f>+U7*(1+'2.1 Previsión BAU'!V41)</f>
        <v>0</v>
      </c>
      <c r="W7" s="14">
        <f>+V7*(1+'2.1 Previsión BAU'!W41)</f>
        <v>0</v>
      </c>
      <c r="X7" s="14">
        <f>+W7*(1+'2.1 Previsión BAU'!X41)</f>
        <v>0</v>
      </c>
    </row>
    <row r="8" spans="1:24" x14ac:dyDescent="0.25">
      <c r="B8" s="92">
        <v>9</v>
      </c>
      <c r="C8" s="13" t="s">
        <v>51</v>
      </c>
      <c r="D8" s="255">
        <f>+'1.2a Proyección Empresas '!D286</f>
        <v>0</v>
      </c>
      <c r="E8" s="256">
        <f>+'1.2a Proyección Empresas '!E286</f>
        <v>0</v>
      </c>
      <c r="F8" s="256">
        <f>+E8*(1+'2.1 Previsión BAU'!F42)</f>
        <v>0</v>
      </c>
      <c r="G8" s="14">
        <f>+F8*(1+'2.1 Previsión BAU'!G42)</f>
        <v>0</v>
      </c>
      <c r="H8" s="14">
        <f>+G8*(1+'2.1 Previsión BAU'!H42)</f>
        <v>0</v>
      </c>
      <c r="I8" s="14">
        <f>+H8*(1+'2.1 Previsión BAU'!I42)</f>
        <v>0</v>
      </c>
      <c r="J8" s="14">
        <f>+I8*(1+'2.1 Previsión BAU'!J42)</f>
        <v>0</v>
      </c>
      <c r="K8" s="14">
        <f>+J8*(1+'2.1 Previsión BAU'!K42)</f>
        <v>0</v>
      </c>
      <c r="L8" s="14">
        <f>+K8*(1+'2.1 Previsión BAU'!L42)</f>
        <v>0</v>
      </c>
      <c r="M8" s="14">
        <f>+L8*(1+'2.1 Previsión BAU'!M42)</f>
        <v>0</v>
      </c>
      <c r="N8" s="14">
        <f>+M8*(1+'2.1 Previsión BAU'!N42)</f>
        <v>0</v>
      </c>
      <c r="O8" s="14">
        <f>+N8*(1+'2.1 Previsión BAU'!O42)</f>
        <v>0</v>
      </c>
      <c r="P8" s="14">
        <f>+O8*(1+'2.1 Previsión BAU'!P42)</f>
        <v>0</v>
      </c>
      <c r="Q8" s="14">
        <f>+P8*(1+'2.1 Previsión BAU'!Q42)</f>
        <v>0</v>
      </c>
      <c r="R8" s="14">
        <f>+Q8*(1+'2.1 Previsión BAU'!R42)</f>
        <v>0</v>
      </c>
      <c r="S8" s="14">
        <f>+R8*(1+'2.1 Previsión BAU'!S42)</f>
        <v>0</v>
      </c>
      <c r="T8" s="14">
        <f>+S8*(1+'2.1 Previsión BAU'!T42)</f>
        <v>0</v>
      </c>
      <c r="U8" s="14">
        <f>+T8*(1+'2.1 Previsión BAU'!U42)</f>
        <v>0</v>
      </c>
      <c r="V8" s="14">
        <f>+U8*(1+'2.1 Previsión BAU'!V42)</f>
        <v>0</v>
      </c>
      <c r="W8" s="14">
        <f>+V8*(1+'2.1 Previsión BAU'!W42)</f>
        <v>0</v>
      </c>
      <c r="X8" s="14">
        <f>+W8*(1+'2.1 Previsión BAU'!X42)</f>
        <v>0</v>
      </c>
    </row>
    <row r="9" spans="1:24" x14ac:dyDescent="0.25">
      <c r="B9" s="92">
        <v>10</v>
      </c>
      <c r="C9" s="13" t="s">
        <v>52</v>
      </c>
      <c r="D9" s="255">
        <f>+'1.2a Proyección Empresas '!D287</f>
        <v>0</v>
      </c>
      <c r="E9" s="256">
        <f>+'1.2a Proyección Empresas '!E287</f>
        <v>0</v>
      </c>
      <c r="F9" s="256">
        <f>+E9*(1+'2.1 Previsión BAU'!F43)</f>
        <v>0</v>
      </c>
      <c r="G9" s="14">
        <f>+F9*(1+'2.1 Previsión BAU'!G43)</f>
        <v>0</v>
      </c>
      <c r="H9" s="14">
        <f>+G9*(1+'2.1 Previsión BAU'!H43)</f>
        <v>0</v>
      </c>
      <c r="I9" s="14">
        <f>+H9*(1+'2.1 Previsión BAU'!I43)</f>
        <v>0</v>
      </c>
      <c r="J9" s="14">
        <f>+I9*(1+'2.1 Previsión BAU'!J43)</f>
        <v>0</v>
      </c>
      <c r="K9" s="14">
        <f>+J9*(1+'2.1 Previsión BAU'!K43)</f>
        <v>0</v>
      </c>
      <c r="L9" s="14">
        <f>+K9*(1+'2.1 Previsión BAU'!L43)</f>
        <v>0</v>
      </c>
      <c r="M9" s="14">
        <f>+L9*(1+'2.1 Previsión BAU'!M43)</f>
        <v>0</v>
      </c>
      <c r="N9" s="14">
        <f>+M9*(1+'2.1 Previsión BAU'!N43)</f>
        <v>0</v>
      </c>
      <c r="O9" s="14">
        <f>+N9*(1+'2.1 Previsión BAU'!O43)</f>
        <v>0</v>
      </c>
      <c r="P9" s="14">
        <f>+O9*(1+'2.1 Previsión BAU'!P43)</f>
        <v>0</v>
      </c>
      <c r="Q9" s="14">
        <f>+P9*(1+'2.1 Previsión BAU'!Q43)</f>
        <v>0</v>
      </c>
      <c r="R9" s="14">
        <f>+Q9*(1+'2.1 Previsión BAU'!R43)</f>
        <v>0</v>
      </c>
      <c r="S9" s="14">
        <f>+R9*(1+'2.1 Previsión BAU'!S43)</f>
        <v>0</v>
      </c>
      <c r="T9" s="14">
        <f>+S9*(1+'2.1 Previsión BAU'!T43)</f>
        <v>0</v>
      </c>
      <c r="U9" s="14">
        <f>+T9*(1+'2.1 Previsión BAU'!U43)</f>
        <v>0</v>
      </c>
      <c r="V9" s="14">
        <f>+U9*(1+'2.1 Previsión BAU'!V43)</f>
        <v>0</v>
      </c>
      <c r="W9" s="14">
        <f>+V9*(1+'2.1 Previsión BAU'!W43)</f>
        <v>0</v>
      </c>
      <c r="X9" s="14">
        <f>+W9*(1+'2.1 Previsión BAU'!X43)</f>
        <v>0</v>
      </c>
    </row>
    <row r="10" spans="1:24" x14ac:dyDescent="0.25">
      <c r="B10" s="92">
        <v>13</v>
      </c>
      <c r="C10" s="13" t="s">
        <v>54</v>
      </c>
      <c r="D10" s="255">
        <f>+'1.2a Proyección Empresas '!D288</f>
        <v>0</v>
      </c>
      <c r="E10" s="256">
        <f>+'1.2a Proyección Empresas '!E288</f>
        <v>0</v>
      </c>
      <c r="F10" s="256">
        <f>+E10*(1+'2.1 Previsión BAU'!F44)</f>
        <v>0</v>
      </c>
      <c r="G10" s="14">
        <f>+F10*(1+'2.1 Previsión BAU'!G44)</f>
        <v>0</v>
      </c>
      <c r="H10" s="14">
        <f>+G10*(1+'2.1 Previsión BAU'!H44)</f>
        <v>0</v>
      </c>
      <c r="I10" s="14">
        <f>+H10*(1+'2.1 Previsión BAU'!I44)</f>
        <v>0</v>
      </c>
      <c r="J10" s="14">
        <f>+I10*(1+'2.1 Previsión BAU'!J44)</f>
        <v>0</v>
      </c>
      <c r="K10" s="14">
        <f>+J10*(1+'2.1 Previsión BAU'!K44)</f>
        <v>0</v>
      </c>
      <c r="L10" s="14">
        <f>+K10*(1+'2.1 Previsión BAU'!L44)</f>
        <v>0</v>
      </c>
      <c r="M10" s="14">
        <f>+L10*(1+'2.1 Previsión BAU'!M44)</f>
        <v>0</v>
      </c>
      <c r="N10" s="14">
        <f>+M10*(1+'2.1 Previsión BAU'!N44)</f>
        <v>0</v>
      </c>
      <c r="O10" s="14">
        <f>+N10*(1+'2.1 Previsión BAU'!O44)</f>
        <v>0</v>
      </c>
      <c r="P10" s="14">
        <f>+O10*(1+'2.1 Previsión BAU'!P44)</f>
        <v>0</v>
      </c>
      <c r="Q10" s="14">
        <f>+P10*(1+'2.1 Previsión BAU'!Q44)</f>
        <v>0</v>
      </c>
      <c r="R10" s="14">
        <f>+Q10*(1+'2.1 Previsión BAU'!R44)</f>
        <v>0</v>
      </c>
      <c r="S10" s="14">
        <f>+R10*(1+'2.1 Previsión BAU'!S44)</f>
        <v>0</v>
      </c>
      <c r="T10" s="14">
        <f>+S10*(1+'2.1 Previsión BAU'!T44)</f>
        <v>0</v>
      </c>
      <c r="U10" s="14">
        <f>+T10*(1+'2.1 Previsión BAU'!U44)</f>
        <v>0</v>
      </c>
      <c r="V10" s="14">
        <f>+U10*(1+'2.1 Previsión BAU'!V44)</f>
        <v>0</v>
      </c>
      <c r="W10" s="14">
        <f>+V10*(1+'2.1 Previsión BAU'!W44)</f>
        <v>0</v>
      </c>
      <c r="X10" s="14">
        <f>+W10*(1+'2.1 Previsión BAU'!X44)</f>
        <v>0</v>
      </c>
    </row>
    <row r="11" spans="1:24" x14ac:dyDescent="0.25">
      <c r="B11" s="92">
        <v>14</v>
      </c>
      <c r="C11" s="13" t="s">
        <v>55</v>
      </c>
      <c r="D11" s="255">
        <f>+'1.2a Proyección Empresas '!D289</f>
        <v>0</v>
      </c>
      <c r="E11" s="256">
        <f>+'1.2a Proyección Empresas '!E289</f>
        <v>0</v>
      </c>
      <c r="F11" s="256">
        <f>+E11*(1+'2.1 Previsión BAU'!F45)</f>
        <v>0</v>
      </c>
      <c r="G11" s="14">
        <f>+F11*(1+'2.1 Previsión BAU'!G45)</f>
        <v>0</v>
      </c>
      <c r="H11" s="14">
        <f>+G11*(1+'2.1 Previsión BAU'!H45)</f>
        <v>0</v>
      </c>
      <c r="I11" s="14">
        <f>+H11*(1+'2.1 Previsión BAU'!I45)</f>
        <v>0</v>
      </c>
      <c r="J11" s="14">
        <f>+I11*(1+'2.1 Previsión BAU'!J45)</f>
        <v>0</v>
      </c>
      <c r="K11" s="14">
        <f>+J11*(1+'2.1 Previsión BAU'!K45)</f>
        <v>0</v>
      </c>
      <c r="L11" s="14">
        <f>+K11*(1+'2.1 Previsión BAU'!L45)</f>
        <v>0</v>
      </c>
      <c r="M11" s="14">
        <f>+L11*(1+'2.1 Previsión BAU'!M45)</f>
        <v>0</v>
      </c>
      <c r="N11" s="14">
        <f>+M11*(1+'2.1 Previsión BAU'!N45)</f>
        <v>0</v>
      </c>
      <c r="O11" s="14">
        <f>+N11*(1+'2.1 Previsión BAU'!O45)</f>
        <v>0</v>
      </c>
      <c r="P11" s="14">
        <f>+O11*(1+'2.1 Previsión BAU'!P45)</f>
        <v>0</v>
      </c>
      <c r="Q11" s="14">
        <f>+P11*(1+'2.1 Previsión BAU'!Q45)</f>
        <v>0</v>
      </c>
      <c r="R11" s="14">
        <f>+Q11*(1+'2.1 Previsión BAU'!R45)</f>
        <v>0</v>
      </c>
      <c r="S11" s="14">
        <f>+R11*(1+'2.1 Previsión BAU'!S45)</f>
        <v>0</v>
      </c>
      <c r="T11" s="14">
        <f>+S11*(1+'2.1 Previsión BAU'!T45)</f>
        <v>0</v>
      </c>
      <c r="U11" s="14">
        <f>+T11*(1+'2.1 Previsión BAU'!U45)</f>
        <v>0</v>
      </c>
      <c r="V11" s="14">
        <f>+U11*(1+'2.1 Previsión BAU'!V45)</f>
        <v>0</v>
      </c>
      <c r="W11" s="14">
        <f>+V11*(1+'2.1 Previsión BAU'!W45)</f>
        <v>0</v>
      </c>
      <c r="X11" s="14">
        <f>+W11*(1+'2.1 Previsión BAU'!X45)</f>
        <v>0</v>
      </c>
    </row>
    <row r="12" spans="1:24" x14ac:dyDescent="0.25">
      <c r="B12" s="92">
        <v>18</v>
      </c>
      <c r="C12" s="13" t="s">
        <v>57</v>
      </c>
      <c r="D12" s="255">
        <f>+'1.2a Proyección Empresas '!D290</f>
        <v>51788.437153924504</v>
      </c>
      <c r="E12" s="256">
        <f>+'1.2a Proyección Empresas '!E290</f>
        <v>73689.865872155438</v>
      </c>
      <c r="F12" s="14">
        <f>+E12*(1+'2.1 Previsión BAU'!F46)</f>
        <v>75818.027782193749</v>
      </c>
      <c r="G12" s="14">
        <f>+F12*(1+'2.1 Previsión BAU'!G46)</f>
        <v>78081.001843507445</v>
      </c>
      <c r="H12" s="14">
        <f>+G12*(1+'2.1 Previsión BAU'!H46)</f>
        <v>80299.44960042843</v>
      </c>
      <c r="I12" s="14">
        <f>+H12*(1+'2.1 Previsión BAU'!I46)</f>
        <v>82550.265306195928</v>
      </c>
      <c r="J12" s="14">
        <f>+I12*(1+'2.1 Previsión BAU'!J46)</f>
        <v>84813.017180282608</v>
      </c>
      <c r="K12" s="14">
        <f>+J12*(1+'2.1 Previsión BAU'!K46)</f>
        <v>87088.436537737478</v>
      </c>
      <c r="L12" s="14">
        <f>+K12*(1+'2.1 Previsión BAU'!L46)</f>
        <v>89380.682056551872</v>
      </c>
      <c r="M12" s="14">
        <f>+L12*(1+'2.1 Previsión BAU'!M46)</f>
        <v>91687.016018634022</v>
      </c>
      <c r="N12" s="14">
        <f>+M12*(1+'2.1 Previsión BAU'!N46)</f>
        <v>94009.307552532191</v>
      </c>
      <c r="O12" s="14">
        <f>+N12*(1+'2.1 Previsión BAU'!O46)</f>
        <v>96347.316262066801</v>
      </c>
      <c r="P12" s="14">
        <f>+O12*(1+'2.1 Previsión BAU'!P46)</f>
        <v>98701.492121479241</v>
      </c>
      <c r="Q12" s="14">
        <f>+P12*(1+'2.1 Previsión BAU'!Q46)</f>
        <v>101072.20019223516</v>
      </c>
      <c r="R12" s="14">
        <f>+Q12*(1+'2.1 Previsión BAU'!R46)</f>
        <v>103459.74379989211</v>
      </c>
      <c r="S12" s="14">
        <f>+R12*(1+'2.1 Previsión BAU'!S46)</f>
        <v>105864.50387085465</v>
      </c>
      <c r="T12" s="14">
        <f>+S12*(1+'2.1 Previsión BAU'!T46)</f>
        <v>108286.83397779567</v>
      </c>
      <c r="U12" s="14">
        <f>+T12*(1+'2.1 Previsión BAU'!U46)</f>
        <v>110727.08771245136</v>
      </c>
      <c r="V12" s="14">
        <f>+U12*(1+'2.1 Previsión BAU'!V46)</f>
        <v>113185.71699139632</v>
      </c>
      <c r="W12" s="14">
        <f>+V12*(1+'2.1 Previsión BAU'!W46)</f>
        <v>115662.81030048327</v>
      </c>
      <c r="X12" s="14">
        <f>+W12*(1+'2.1 Previsión BAU'!X46)</f>
        <v>118159.93614928779</v>
      </c>
    </row>
    <row r="13" spans="1:24" x14ac:dyDescent="0.25">
      <c r="B13" s="92">
        <v>20</v>
      </c>
      <c r="C13" s="13" t="s">
        <v>58</v>
      </c>
      <c r="D13" s="255">
        <f>+'1.2a Proyección Empresas '!D291</f>
        <v>0</v>
      </c>
      <c r="E13" s="256">
        <f>+'1.2a Proyección Empresas '!E291</f>
        <v>0</v>
      </c>
      <c r="F13" s="256">
        <f>+E13*(1+'2.1 Previsión BAU'!F47)</f>
        <v>0</v>
      </c>
      <c r="G13" s="14">
        <f>+F13*(1+'2.1 Previsión BAU'!G47)</f>
        <v>0</v>
      </c>
      <c r="H13" s="14">
        <f>+G13*(1+'2.1 Previsión BAU'!H47)</f>
        <v>0</v>
      </c>
      <c r="I13" s="14">
        <f>+H13*(1+'2.1 Previsión BAU'!I47)</f>
        <v>0</v>
      </c>
      <c r="J13" s="14">
        <f>+I13*(1+'2.1 Previsión BAU'!J47)</f>
        <v>0</v>
      </c>
      <c r="K13" s="14">
        <f>+J13*(1+'2.1 Previsión BAU'!K47)</f>
        <v>0</v>
      </c>
      <c r="L13" s="14">
        <f>+K13*(1+'2.1 Previsión BAU'!L47)</f>
        <v>0</v>
      </c>
      <c r="M13" s="14">
        <f>+L13*(1+'2.1 Previsión BAU'!M47)</f>
        <v>0</v>
      </c>
      <c r="N13" s="14">
        <f>+M13*(1+'2.1 Previsión BAU'!N47)</f>
        <v>0</v>
      </c>
      <c r="O13" s="14">
        <f>+N13*(1+'2.1 Previsión BAU'!O47)</f>
        <v>0</v>
      </c>
      <c r="P13" s="14">
        <f>+O13*(1+'2.1 Previsión BAU'!P47)</f>
        <v>0</v>
      </c>
      <c r="Q13" s="14">
        <f>+P13*(1+'2.1 Previsión BAU'!Q47)</f>
        <v>0</v>
      </c>
      <c r="R13" s="14">
        <f>+Q13*(1+'2.1 Previsión BAU'!R47)</f>
        <v>0</v>
      </c>
      <c r="S13" s="14">
        <f>+R13*(1+'2.1 Previsión BAU'!S47)</f>
        <v>0</v>
      </c>
      <c r="T13" s="14">
        <f>+S13*(1+'2.1 Previsión BAU'!T47)</f>
        <v>0</v>
      </c>
      <c r="U13" s="14">
        <f>+T13*(1+'2.1 Previsión BAU'!U47)</f>
        <v>0</v>
      </c>
      <c r="V13" s="14">
        <f>+U13*(1+'2.1 Previsión BAU'!V47)</f>
        <v>0</v>
      </c>
      <c r="W13" s="14">
        <f>+V13*(1+'2.1 Previsión BAU'!W47)</f>
        <v>0</v>
      </c>
      <c r="X13" s="14">
        <f>+W13*(1+'2.1 Previsión BAU'!X47)</f>
        <v>0</v>
      </c>
    </row>
    <row r="14" spans="1:24" x14ac:dyDescent="0.25">
      <c r="B14" s="92">
        <v>21</v>
      </c>
      <c r="C14" s="13" t="s">
        <v>59</v>
      </c>
      <c r="D14" s="255">
        <f>+'1.2a Proyección Empresas '!D292</f>
        <v>650.56857559834577</v>
      </c>
      <c r="E14" s="256">
        <f>+'1.2a Proyección Empresas '!E292</f>
        <v>856.46200411806728</v>
      </c>
      <c r="F14" s="14">
        <f>+E14*(1+'2.1 Previsión BAU'!F48)</f>
        <v>893.53847496533024</v>
      </c>
      <c r="G14" s="14">
        <f>+F14*(1+'2.1 Previsión BAU'!G48)</f>
        <v>930.67565616853892</v>
      </c>
      <c r="H14" s="14">
        <f>+G14*(1+'2.1 Previsión BAU'!H48)</f>
        <v>967.82267259871185</v>
      </c>
      <c r="I14" s="14">
        <f>+H14*(1+'2.1 Previsión BAU'!I48)</f>
        <v>1004.9707616199988</v>
      </c>
      <c r="J14" s="14">
        <f>+I14*(1+'2.1 Previsión BAU'!J48)</f>
        <v>1042.1682202270206</v>
      </c>
      <c r="K14" s="14">
        <f>+J14*(1+'2.1 Previsión BAU'!K48)</f>
        <v>1079.442080427486</v>
      </c>
      <c r="L14" s="14">
        <f>+K14*(1+'2.1 Previsión BAU'!L48)</f>
        <v>1116.7326016323702</v>
      </c>
      <c r="M14" s="14">
        <f>+L14*(1+'2.1 Previsión BAU'!M48)</f>
        <v>1154.0231228372543</v>
      </c>
      <c r="N14" s="14">
        <f>+M14*(1+'2.1 Previsión BAU'!N48)</f>
        <v>1191.3136440421367</v>
      </c>
      <c r="O14" s="14">
        <f>+N14*(1+'2.1 Previsión BAU'!O48)</f>
        <v>1228.6041652470183</v>
      </c>
      <c r="P14" s="14">
        <f>+O14*(1+'2.1 Previsión BAU'!P48)</f>
        <v>1265.8946864519019</v>
      </c>
      <c r="Q14" s="14">
        <f>+P14*(1+'2.1 Previsión BAU'!Q48)</f>
        <v>1303.1852076567866</v>
      </c>
      <c r="R14" s="14">
        <f>+Q14*(1+'2.1 Previsión BAU'!R48)</f>
        <v>1340.4757288616713</v>
      </c>
      <c r="S14" s="14">
        <f>+R14*(1+'2.1 Previsión BAU'!S48)</f>
        <v>1377.7662500665549</v>
      </c>
      <c r="T14" s="14">
        <f>+S14*(1+'2.1 Previsión BAU'!T48)</f>
        <v>1415.0567712714362</v>
      </c>
      <c r="U14" s="14">
        <f>+T14*(1+'2.1 Previsión BAU'!U48)</f>
        <v>1452.3472924763191</v>
      </c>
      <c r="V14" s="14">
        <f>+U14*(1+'2.1 Previsión BAU'!V48)</f>
        <v>1489.6378136812023</v>
      </c>
      <c r="W14" s="14">
        <f>+V14*(1+'2.1 Previsión BAU'!W48)</f>
        <v>1526.928334886087</v>
      </c>
      <c r="X14" s="14">
        <f>+W14*(1+'2.1 Previsión BAU'!X48)</f>
        <v>1564.2188560909715</v>
      </c>
    </row>
    <row r="15" spans="1:24" x14ac:dyDescent="0.25">
      <c r="B15" s="92">
        <v>22</v>
      </c>
      <c r="C15" s="13" t="s">
        <v>60</v>
      </c>
      <c r="D15" s="255">
        <f>+'1.2a Proyección Empresas '!D293</f>
        <v>0</v>
      </c>
      <c r="E15" s="256">
        <f>+'1.2a Proyección Empresas '!E293</f>
        <v>0</v>
      </c>
      <c r="F15" s="14">
        <f>+E15*(1+'2.1 Previsión BAU'!F49)</f>
        <v>0</v>
      </c>
      <c r="G15" s="14">
        <f>+F15*(1+'2.1 Previsión BAU'!G49)</f>
        <v>0</v>
      </c>
      <c r="H15" s="14">
        <f>+G15*(1+'2.1 Previsión BAU'!H49)</f>
        <v>0</v>
      </c>
      <c r="I15" s="14">
        <f>+H15*(1+'2.1 Previsión BAU'!I49)</f>
        <v>0</v>
      </c>
      <c r="J15" s="14">
        <f>+I15*(1+'2.1 Previsión BAU'!J49)</f>
        <v>0</v>
      </c>
      <c r="K15" s="14">
        <f>+J15*(1+'2.1 Previsión BAU'!K49)</f>
        <v>0</v>
      </c>
      <c r="L15" s="14">
        <f>+K15*(1+'2.1 Previsión BAU'!L49)</f>
        <v>0</v>
      </c>
      <c r="M15" s="14">
        <f>+L15*(1+'2.1 Previsión BAU'!M49)</f>
        <v>0</v>
      </c>
      <c r="N15" s="14">
        <f>+M15*(1+'2.1 Previsión BAU'!N49)</f>
        <v>0</v>
      </c>
      <c r="O15" s="14">
        <f>+N15*(1+'2.1 Previsión BAU'!O49)</f>
        <v>0</v>
      </c>
      <c r="P15" s="14">
        <f>+O15*(1+'2.1 Previsión BAU'!P49)</f>
        <v>0</v>
      </c>
      <c r="Q15" s="14">
        <f>+P15*(1+'2.1 Previsión BAU'!Q49)</f>
        <v>0</v>
      </c>
      <c r="R15" s="14">
        <f>+Q15*(1+'2.1 Previsión BAU'!R49)</f>
        <v>0</v>
      </c>
      <c r="S15" s="14">
        <f>+R15*(1+'2.1 Previsión BAU'!S49)</f>
        <v>0</v>
      </c>
      <c r="T15" s="14">
        <f>+S15*(1+'2.1 Previsión BAU'!T49)</f>
        <v>0</v>
      </c>
      <c r="U15" s="14">
        <f>+T15*(1+'2.1 Previsión BAU'!U49)</f>
        <v>0</v>
      </c>
      <c r="V15" s="14">
        <f>+U15*(1+'2.1 Previsión BAU'!V49)</f>
        <v>0</v>
      </c>
      <c r="W15" s="14">
        <f>+V15*(1+'2.1 Previsión BAU'!W49)</f>
        <v>0</v>
      </c>
      <c r="X15" s="14">
        <f>+W15*(1+'2.1 Previsión BAU'!X49)</f>
        <v>0</v>
      </c>
    </row>
    <row r="16" spans="1:24" x14ac:dyDescent="0.25">
      <c r="B16" s="92">
        <v>23</v>
      </c>
      <c r="C16" s="13" t="s">
        <v>61</v>
      </c>
      <c r="D16" s="255">
        <f>+'1.2a Proyección Empresas '!D294</f>
        <v>3344.9683160591881</v>
      </c>
      <c r="E16" s="14">
        <f>+D16*(1+'2.1 Previsión BAU'!E50)</f>
        <v>3522.0713139282198</v>
      </c>
      <c r="F16" s="14">
        <f>+E16*(1+'2.1 Previsión BAU'!F50)</f>
        <v>3700.4566208070305</v>
      </c>
      <c r="G16" s="14">
        <f>+F16*(1+'2.1 Previsión BAU'!G50)</f>
        <v>3879.2902169817662</v>
      </c>
      <c r="H16" s="14">
        <f>+G16*(1+'2.1 Previsión BAU'!H50)</f>
        <v>4058.502109995803</v>
      </c>
      <c r="I16" s="14">
        <f>+H16*(1+'2.1 Previsión BAU'!I50)</f>
        <v>4238.2540785897163</v>
      </c>
      <c r="J16" s="14">
        <f>+I16*(1+'2.1 Previsión BAU'!J50)</f>
        <v>4418.5972638309904</v>
      </c>
      <c r="K16" s="14">
        <f>+J16*(1+'2.1 Previsión BAU'!K50)</f>
        <v>4599.5645244220232</v>
      </c>
      <c r="L16" s="14">
        <f>+K16*(1+'2.1 Previsión BAU'!L50)</f>
        <v>4781.1756347899927</v>
      </c>
      <c r="M16" s="14">
        <f>+L16*(1+'2.1 Previsión BAU'!M50)</f>
        <v>4963.4470320480214</v>
      </c>
      <c r="N16" s="14">
        <f>+M16*(1+'2.1 Previsión BAU'!N50)</f>
        <v>5146.3936319768991</v>
      </c>
      <c r="O16" s="14">
        <f>+N16*(1+'2.1 Previsión BAU'!O50)</f>
        <v>5330.030042677211</v>
      </c>
      <c r="P16" s="14">
        <f>+O16*(1+'2.1 Previsión BAU'!P50)</f>
        <v>5514.3709123603694</v>
      </c>
      <c r="Q16" s="14">
        <f>+P16*(1+'2.1 Previsión BAU'!Q50)</f>
        <v>5699.4310950449126</v>
      </c>
      <c r="R16" s="14">
        <f>+Q16*(1+'2.1 Previsión BAU'!R50)</f>
        <v>5885.2257350893606</v>
      </c>
      <c r="S16" s="14">
        <f>+R16*(1+'2.1 Previsión BAU'!S50)</f>
        <v>6071.7702100499091</v>
      </c>
      <c r="T16" s="14">
        <f>+S16*(1+'2.1 Previsión BAU'!T50)</f>
        <v>6259.0804874454625</v>
      </c>
      <c r="U16" s="14">
        <f>+T16*(1+'2.1 Previsión BAU'!U50)</f>
        <v>6447.1718023422118</v>
      </c>
      <c r="V16" s="14">
        <f>+U16*(1+'2.1 Previsión BAU'!V50)</f>
        <v>6636.0638692762923</v>
      </c>
      <c r="W16" s="14">
        <f>+V16*(1+'2.1 Previsión BAU'!W50)</f>
        <v>6825.7605644106352</v>
      </c>
      <c r="X16" s="14">
        <f>+W16*(1+'2.1 Previsión BAU'!X50)</f>
        <v>7016.3302200373637</v>
      </c>
    </row>
    <row r="17" spans="2:24" x14ac:dyDescent="0.25">
      <c r="B17" s="92">
        <v>26</v>
      </c>
      <c r="C17" s="13" t="s">
        <v>62</v>
      </c>
      <c r="D17" s="255">
        <f>+'1.2a Proyección Empresas '!D295</f>
        <v>0</v>
      </c>
      <c r="E17" s="256">
        <f>+'1.2a Proyección Empresas '!E295</f>
        <v>0</v>
      </c>
      <c r="F17" s="256">
        <f>+E17*(1+'2.1 Previsión BAU'!F51)</f>
        <v>0</v>
      </c>
      <c r="G17" s="14">
        <f>+F17*(1+'2.1 Previsión BAU'!G51)</f>
        <v>0</v>
      </c>
      <c r="H17" s="14">
        <f>+G17*(1+'2.1 Previsión BAU'!H51)</f>
        <v>0</v>
      </c>
      <c r="I17" s="14">
        <f>+H17*(1+'2.1 Previsión BAU'!I51)</f>
        <v>0</v>
      </c>
      <c r="J17" s="14">
        <f>+I17*(1+'2.1 Previsión BAU'!J51)</f>
        <v>0</v>
      </c>
      <c r="K17" s="14">
        <f>+J17*(1+'2.1 Previsión BAU'!K51)</f>
        <v>0</v>
      </c>
      <c r="L17" s="14">
        <f>+K17*(1+'2.1 Previsión BAU'!L51)</f>
        <v>0</v>
      </c>
      <c r="M17" s="14">
        <f>+L17*(1+'2.1 Previsión BAU'!M51)</f>
        <v>0</v>
      </c>
      <c r="N17" s="14">
        <f>+M17*(1+'2.1 Previsión BAU'!N51)</f>
        <v>0</v>
      </c>
      <c r="O17" s="14">
        <f>+N17*(1+'2.1 Previsión BAU'!O51)</f>
        <v>0</v>
      </c>
      <c r="P17" s="14">
        <f>+O17*(1+'2.1 Previsión BAU'!P51)</f>
        <v>0</v>
      </c>
      <c r="Q17" s="14">
        <f>+P17*(1+'2.1 Previsión BAU'!Q51)</f>
        <v>0</v>
      </c>
      <c r="R17" s="14">
        <f>+Q17*(1+'2.1 Previsión BAU'!R51)</f>
        <v>0</v>
      </c>
      <c r="S17" s="14">
        <f>+R17*(1+'2.1 Previsión BAU'!S51)</f>
        <v>0</v>
      </c>
      <c r="T17" s="14">
        <f>+S17*(1+'2.1 Previsión BAU'!T51)</f>
        <v>0</v>
      </c>
      <c r="U17" s="14">
        <f>+T17*(1+'2.1 Previsión BAU'!U51)</f>
        <v>0</v>
      </c>
      <c r="V17" s="14">
        <f>+U17*(1+'2.1 Previsión BAU'!V51)</f>
        <v>0</v>
      </c>
      <c r="W17" s="14">
        <f>+V17*(1+'2.1 Previsión BAU'!W51)</f>
        <v>0</v>
      </c>
      <c r="X17" s="14">
        <f>+W17*(1+'2.1 Previsión BAU'!X51)</f>
        <v>0</v>
      </c>
    </row>
    <row r="18" spans="2:24" x14ac:dyDescent="0.25">
      <c r="B18" s="92">
        <v>28</v>
      </c>
      <c r="C18" s="13" t="s">
        <v>63</v>
      </c>
      <c r="D18" s="255">
        <f>+'1.2a Proyección Empresas '!D296</f>
        <v>0</v>
      </c>
      <c r="E18" s="256">
        <f>+'1.2a Proyección Empresas '!E296</f>
        <v>0</v>
      </c>
      <c r="F18" s="256">
        <f>+E18*(1+'2.1 Previsión BAU'!F52)</f>
        <v>0</v>
      </c>
      <c r="G18" s="14">
        <f>+F18*(1+'2.1 Previsión BAU'!G52)</f>
        <v>0</v>
      </c>
      <c r="H18" s="14">
        <f>+G18*(1+'2.1 Previsión BAU'!H52)</f>
        <v>0</v>
      </c>
      <c r="I18" s="14">
        <f>+H18*(1+'2.1 Previsión BAU'!I52)</f>
        <v>0</v>
      </c>
      <c r="J18" s="14">
        <f>+I18*(1+'2.1 Previsión BAU'!J52)</f>
        <v>0</v>
      </c>
      <c r="K18" s="14">
        <f>+J18*(1+'2.1 Previsión BAU'!K52)</f>
        <v>0</v>
      </c>
      <c r="L18" s="14">
        <f>+K18*(1+'2.1 Previsión BAU'!L52)</f>
        <v>0</v>
      </c>
      <c r="M18" s="14">
        <f>+L18*(1+'2.1 Previsión BAU'!M52)</f>
        <v>0</v>
      </c>
      <c r="N18" s="14">
        <f>+M18*(1+'2.1 Previsión BAU'!N52)</f>
        <v>0</v>
      </c>
      <c r="O18" s="14">
        <f>+N18*(1+'2.1 Previsión BAU'!O52)</f>
        <v>0</v>
      </c>
      <c r="P18" s="14">
        <f>+O18*(1+'2.1 Previsión BAU'!P52)</f>
        <v>0</v>
      </c>
      <c r="Q18" s="14">
        <f>+P18*(1+'2.1 Previsión BAU'!Q52)</f>
        <v>0</v>
      </c>
      <c r="R18" s="14">
        <f>+Q18*(1+'2.1 Previsión BAU'!R52)</f>
        <v>0</v>
      </c>
      <c r="S18" s="14">
        <f>+R18*(1+'2.1 Previsión BAU'!S52)</f>
        <v>0</v>
      </c>
      <c r="T18" s="14">
        <f>+S18*(1+'2.1 Previsión BAU'!T52)</f>
        <v>0</v>
      </c>
      <c r="U18" s="14">
        <f>+T18*(1+'2.1 Previsión BAU'!U52)</f>
        <v>0</v>
      </c>
      <c r="V18" s="14">
        <f>+U18*(1+'2.1 Previsión BAU'!V52)</f>
        <v>0</v>
      </c>
      <c r="W18" s="14">
        <f>+V18*(1+'2.1 Previsión BAU'!W52)</f>
        <v>0</v>
      </c>
      <c r="X18" s="14">
        <f>+W18*(1+'2.1 Previsión BAU'!X52)</f>
        <v>0</v>
      </c>
    </row>
    <row r="19" spans="2:24" x14ac:dyDescent="0.25">
      <c r="B19" s="92">
        <v>29</v>
      </c>
      <c r="C19" s="13" t="s">
        <v>64</v>
      </c>
      <c r="D19" s="255">
        <f>+'1.2a Proyección Empresas '!D297</f>
        <v>0</v>
      </c>
      <c r="E19" s="256">
        <f>+'1.2a Proyección Empresas '!E297</f>
        <v>0</v>
      </c>
      <c r="F19" s="256">
        <f>+E19*(1+'2.1 Previsión BAU'!F53)</f>
        <v>0</v>
      </c>
      <c r="G19" s="14">
        <f>+F19*(1+'2.1 Previsión BAU'!G53)</f>
        <v>0</v>
      </c>
      <c r="H19" s="14">
        <f>+G19*(1+'2.1 Previsión BAU'!H53)</f>
        <v>0</v>
      </c>
      <c r="I19" s="14">
        <f>+H19*(1+'2.1 Previsión BAU'!I53)</f>
        <v>0</v>
      </c>
      <c r="J19" s="14">
        <f>+I19*(1+'2.1 Previsión BAU'!J53)</f>
        <v>0</v>
      </c>
      <c r="K19" s="14">
        <f>+J19*(1+'2.1 Previsión BAU'!K53)</f>
        <v>0</v>
      </c>
      <c r="L19" s="14">
        <f>+K19*(1+'2.1 Previsión BAU'!L53)</f>
        <v>0</v>
      </c>
      <c r="M19" s="14">
        <f>+L19*(1+'2.1 Previsión BAU'!M53)</f>
        <v>0</v>
      </c>
      <c r="N19" s="14">
        <f>+M19*(1+'2.1 Previsión BAU'!N53)</f>
        <v>0</v>
      </c>
      <c r="O19" s="14">
        <f>+N19*(1+'2.1 Previsión BAU'!O53)</f>
        <v>0</v>
      </c>
      <c r="P19" s="14">
        <f>+O19*(1+'2.1 Previsión BAU'!P53)</f>
        <v>0</v>
      </c>
      <c r="Q19" s="14">
        <f>+P19*(1+'2.1 Previsión BAU'!Q53)</f>
        <v>0</v>
      </c>
      <c r="R19" s="14">
        <f>+Q19*(1+'2.1 Previsión BAU'!R53)</f>
        <v>0</v>
      </c>
      <c r="S19" s="14">
        <f>+R19*(1+'2.1 Previsión BAU'!S53)</f>
        <v>0</v>
      </c>
      <c r="T19" s="14">
        <f>+S19*(1+'2.1 Previsión BAU'!T53)</f>
        <v>0</v>
      </c>
      <c r="U19" s="14">
        <f>+T19*(1+'2.1 Previsión BAU'!U53)</f>
        <v>0</v>
      </c>
      <c r="V19" s="14">
        <f>+U19*(1+'2.1 Previsión BAU'!V53)</f>
        <v>0</v>
      </c>
      <c r="W19" s="14">
        <f>+V19*(1+'2.1 Previsión BAU'!W53)</f>
        <v>0</v>
      </c>
      <c r="X19" s="14">
        <f>+W19*(1+'2.1 Previsión BAU'!X53)</f>
        <v>0</v>
      </c>
    </row>
    <row r="20" spans="2:24" x14ac:dyDescent="0.25">
      <c r="B20" s="92">
        <v>31</v>
      </c>
      <c r="C20" s="13" t="s">
        <v>65</v>
      </c>
      <c r="D20" s="255">
        <f>+'1.2a Proyección Empresas '!D298</f>
        <v>0</v>
      </c>
      <c r="E20" s="256">
        <f>+'1.2a Proyección Empresas '!E298</f>
        <v>0</v>
      </c>
      <c r="F20" s="256">
        <f>+E20*(1+'2.1 Previsión BAU'!F54)</f>
        <v>0</v>
      </c>
      <c r="G20" s="14">
        <f>+F20*(1+'2.1 Previsión BAU'!G54)</f>
        <v>0</v>
      </c>
      <c r="H20" s="14">
        <f>+G20*(1+'2.1 Previsión BAU'!H54)</f>
        <v>0</v>
      </c>
      <c r="I20" s="14">
        <f>+H20*(1+'2.1 Previsión BAU'!I54)</f>
        <v>0</v>
      </c>
      <c r="J20" s="14">
        <f>+I20*(1+'2.1 Previsión BAU'!J54)</f>
        <v>0</v>
      </c>
      <c r="K20" s="14">
        <f>+J20*(1+'2.1 Previsión BAU'!K54)</f>
        <v>0</v>
      </c>
      <c r="L20" s="14">
        <f>+K20*(1+'2.1 Previsión BAU'!L54)</f>
        <v>0</v>
      </c>
      <c r="M20" s="14">
        <f>+L20*(1+'2.1 Previsión BAU'!M54)</f>
        <v>0</v>
      </c>
      <c r="N20" s="14">
        <f>+M20*(1+'2.1 Previsión BAU'!N54)</f>
        <v>0</v>
      </c>
      <c r="O20" s="14">
        <f>+N20*(1+'2.1 Previsión BAU'!O54)</f>
        <v>0</v>
      </c>
      <c r="P20" s="14">
        <f>+O20*(1+'2.1 Previsión BAU'!P54)</f>
        <v>0</v>
      </c>
      <c r="Q20" s="14">
        <f>+P20*(1+'2.1 Previsión BAU'!Q54)</f>
        <v>0</v>
      </c>
      <c r="R20" s="14">
        <f>+Q20*(1+'2.1 Previsión BAU'!R54)</f>
        <v>0</v>
      </c>
      <c r="S20" s="14">
        <f>+R20*(1+'2.1 Previsión BAU'!S54)</f>
        <v>0</v>
      </c>
      <c r="T20" s="14">
        <f>+S20*(1+'2.1 Previsión BAU'!T54)</f>
        <v>0</v>
      </c>
      <c r="U20" s="14">
        <f>+T20*(1+'2.1 Previsión BAU'!U54)</f>
        <v>0</v>
      </c>
      <c r="V20" s="14">
        <f>+U20*(1+'2.1 Previsión BAU'!V54)</f>
        <v>0</v>
      </c>
      <c r="W20" s="14">
        <f>+V20*(1+'2.1 Previsión BAU'!W54)</f>
        <v>0</v>
      </c>
      <c r="X20" s="14">
        <f>+W20*(1+'2.1 Previsión BAU'!X54)</f>
        <v>0</v>
      </c>
    </row>
    <row r="21" spans="2:24" x14ac:dyDescent="0.25">
      <c r="B21" s="92">
        <v>32</v>
      </c>
      <c r="C21" s="13" t="s">
        <v>66</v>
      </c>
      <c r="D21" s="255">
        <f>+'1.2a Proyección Empresas '!D299</f>
        <v>0</v>
      </c>
      <c r="E21" s="256">
        <f>+'1.2a Proyección Empresas '!E299</f>
        <v>0</v>
      </c>
      <c r="F21" s="256">
        <f>+E21*(1+'2.1 Previsión BAU'!F55)</f>
        <v>0</v>
      </c>
      <c r="G21" s="14">
        <f>+F21*(1+'2.1 Previsión BAU'!G55)</f>
        <v>0</v>
      </c>
      <c r="H21" s="14">
        <f>+G21*(1+'2.1 Previsión BAU'!H55)</f>
        <v>0</v>
      </c>
      <c r="I21" s="14">
        <f>+H21*(1+'2.1 Previsión BAU'!I55)</f>
        <v>0</v>
      </c>
      <c r="J21" s="14">
        <f>+I21*(1+'2.1 Previsión BAU'!J55)</f>
        <v>0</v>
      </c>
      <c r="K21" s="14">
        <f>+J21*(1+'2.1 Previsión BAU'!K55)</f>
        <v>0</v>
      </c>
      <c r="L21" s="14">
        <f>+K21*(1+'2.1 Previsión BAU'!L55)</f>
        <v>0</v>
      </c>
      <c r="M21" s="14">
        <f>+L21*(1+'2.1 Previsión BAU'!M55)</f>
        <v>0</v>
      </c>
      <c r="N21" s="14">
        <f>+M21*(1+'2.1 Previsión BAU'!N55)</f>
        <v>0</v>
      </c>
      <c r="O21" s="14">
        <f>+N21*(1+'2.1 Previsión BAU'!O55)</f>
        <v>0</v>
      </c>
      <c r="P21" s="14">
        <f>+O21*(1+'2.1 Previsión BAU'!P55)</f>
        <v>0</v>
      </c>
      <c r="Q21" s="14">
        <f>+P21*(1+'2.1 Previsión BAU'!Q55)</f>
        <v>0</v>
      </c>
      <c r="R21" s="14">
        <f>+Q21*(1+'2.1 Previsión BAU'!R55)</f>
        <v>0</v>
      </c>
      <c r="S21" s="14">
        <f>+R21*(1+'2.1 Previsión BAU'!S55)</f>
        <v>0</v>
      </c>
      <c r="T21" s="14">
        <f>+S21*(1+'2.1 Previsión BAU'!T55)</f>
        <v>0</v>
      </c>
      <c r="U21" s="14">
        <f>+T21*(1+'2.1 Previsión BAU'!U55)</f>
        <v>0</v>
      </c>
      <c r="V21" s="14">
        <f>+U21*(1+'2.1 Previsión BAU'!V55)</f>
        <v>0</v>
      </c>
      <c r="W21" s="14">
        <f>+V21*(1+'2.1 Previsión BAU'!W55)</f>
        <v>0</v>
      </c>
      <c r="X21" s="14">
        <f>+W21*(1+'2.1 Previsión BAU'!X55)</f>
        <v>0</v>
      </c>
    </row>
    <row r="22" spans="2:24" x14ac:dyDescent="0.25">
      <c r="B22" s="92">
        <v>33</v>
      </c>
      <c r="C22" s="13" t="s">
        <v>67</v>
      </c>
      <c r="D22" s="255">
        <f>+'1.2a Proyección Empresas '!D300</f>
        <v>0</v>
      </c>
      <c r="E22" s="256">
        <f>+'1.2a Proyección Empresas '!E300</f>
        <v>0</v>
      </c>
      <c r="F22" s="256">
        <f>+E22*(1+'2.1 Previsión BAU'!F56)</f>
        <v>0</v>
      </c>
      <c r="G22" s="14">
        <f>+F22*(1+'2.1 Previsión BAU'!G56)</f>
        <v>0</v>
      </c>
      <c r="H22" s="14">
        <f>+G22*(1+'2.1 Previsión BAU'!H56)</f>
        <v>0</v>
      </c>
      <c r="I22" s="14">
        <f>+H22*(1+'2.1 Previsión BAU'!I56)</f>
        <v>0</v>
      </c>
      <c r="J22" s="14">
        <f>+I22*(1+'2.1 Previsión BAU'!J56)</f>
        <v>0</v>
      </c>
      <c r="K22" s="14">
        <f>+J22*(1+'2.1 Previsión BAU'!K56)</f>
        <v>0</v>
      </c>
      <c r="L22" s="14">
        <f>+K22*(1+'2.1 Previsión BAU'!L56)</f>
        <v>0</v>
      </c>
      <c r="M22" s="14">
        <f>+L22*(1+'2.1 Previsión BAU'!M56)</f>
        <v>0</v>
      </c>
      <c r="N22" s="14">
        <f>+M22*(1+'2.1 Previsión BAU'!N56)</f>
        <v>0</v>
      </c>
      <c r="O22" s="14">
        <f>+N22*(1+'2.1 Previsión BAU'!O56)</f>
        <v>0</v>
      </c>
      <c r="P22" s="14">
        <f>+O22*(1+'2.1 Previsión BAU'!P56)</f>
        <v>0</v>
      </c>
      <c r="Q22" s="14">
        <f>+P22*(1+'2.1 Previsión BAU'!Q56)</f>
        <v>0</v>
      </c>
      <c r="R22" s="14">
        <f>+Q22*(1+'2.1 Previsión BAU'!R56)</f>
        <v>0</v>
      </c>
      <c r="S22" s="14">
        <f>+R22*(1+'2.1 Previsión BAU'!S56)</f>
        <v>0</v>
      </c>
      <c r="T22" s="14">
        <f>+S22*(1+'2.1 Previsión BAU'!T56)</f>
        <v>0</v>
      </c>
      <c r="U22" s="14">
        <f>+T22*(1+'2.1 Previsión BAU'!U56)</f>
        <v>0</v>
      </c>
      <c r="V22" s="14">
        <f>+U22*(1+'2.1 Previsión BAU'!V56)</f>
        <v>0</v>
      </c>
      <c r="W22" s="14">
        <f>+V22*(1+'2.1 Previsión BAU'!W56)</f>
        <v>0</v>
      </c>
      <c r="X22" s="14">
        <f>+W22*(1+'2.1 Previsión BAU'!X56)</f>
        <v>0</v>
      </c>
    </row>
    <row r="23" spans="2:24" x14ac:dyDescent="0.25">
      <c r="B23" s="92">
        <v>34</v>
      </c>
      <c r="C23" s="13" t="s">
        <v>68</v>
      </c>
      <c r="D23" s="255">
        <f>+'1.2a Proyección Empresas '!D301</f>
        <v>0</v>
      </c>
      <c r="E23" s="256">
        <f>+'1.2a Proyección Empresas '!E301</f>
        <v>0</v>
      </c>
      <c r="F23" s="256">
        <f>+E23*(1+'2.1 Previsión BAU'!F57)</f>
        <v>0</v>
      </c>
      <c r="G23" s="14">
        <f>+F23*(1+'2.1 Previsión BAU'!G57)</f>
        <v>0</v>
      </c>
      <c r="H23" s="14">
        <f>+G23*(1+'2.1 Previsión BAU'!H57)</f>
        <v>0</v>
      </c>
      <c r="I23" s="14">
        <f>+H23*(1+'2.1 Previsión BAU'!I57)</f>
        <v>0</v>
      </c>
      <c r="J23" s="14">
        <f>+I23*(1+'2.1 Previsión BAU'!J57)</f>
        <v>0</v>
      </c>
      <c r="K23" s="14">
        <f>+J23*(1+'2.1 Previsión BAU'!K57)</f>
        <v>0</v>
      </c>
      <c r="L23" s="14">
        <f>+K23*(1+'2.1 Previsión BAU'!L57)</f>
        <v>0</v>
      </c>
      <c r="M23" s="14">
        <f>+L23*(1+'2.1 Previsión BAU'!M57)</f>
        <v>0</v>
      </c>
      <c r="N23" s="14">
        <f>+M23*(1+'2.1 Previsión BAU'!N57)</f>
        <v>0</v>
      </c>
      <c r="O23" s="14">
        <f>+N23*(1+'2.1 Previsión BAU'!O57)</f>
        <v>0</v>
      </c>
      <c r="P23" s="14">
        <f>+O23*(1+'2.1 Previsión BAU'!P57)</f>
        <v>0</v>
      </c>
      <c r="Q23" s="14">
        <f>+P23*(1+'2.1 Previsión BAU'!Q57)</f>
        <v>0</v>
      </c>
      <c r="R23" s="14">
        <f>+Q23*(1+'2.1 Previsión BAU'!R57)</f>
        <v>0</v>
      </c>
      <c r="S23" s="14">
        <f>+R23*(1+'2.1 Previsión BAU'!S57)</f>
        <v>0</v>
      </c>
      <c r="T23" s="14">
        <f>+S23*(1+'2.1 Previsión BAU'!T57)</f>
        <v>0</v>
      </c>
      <c r="U23" s="14">
        <f>+T23*(1+'2.1 Previsión BAU'!U57)</f>
        <v>0</v>
      </c>
      <c r="V23" s="14">
        <f>+U23*(1+'2.1 Previsión BAU'!V57)</f>
        <v>0</v>
      </c>
      <c r="W23" s="14">
        <f>+V23*(1+'2.1 Previsión BAU'!W57)</f>
        <v>0</v>
      </c>
      <c r="X23" s="14">
        <f>+W23*(1+'2.1 Previsión BAU'!X57)</f>
        <v>0</v>
      </c>
    </row>
    <row r="24" spans="2:24" x14ac:dyDescent="0.25">
      <c r="B24" s="92">
        <v>35</v>
      </c>
      <c r="C24" s="3" t="s">
        <v>69</v>
      </c>
      <c r="D24" s="255">
        <f>+'1.2a Proyección Empresas '!D302</f>
        <v>0</v>
      </c>
      <c r="E24" s="256">
        <f>+'1.2a Proyección Empresas '!E302</f>
        <v>0</v>
      </c>
      <c r="F24" s="256">
        <f>+E24*(1+'2.1 Previsión BAU'!F58)</f>
        <v>0</v>
      </c>
      <c r="G24" s="14">
        <f>+F24*(1+'2.1 Previsión BAU'!G58)</f>
        <v>0</v>
      </c>
      <c r="H24" s="14">
        <f>+G24*(1+'2.1 Previsión BAU'!H58)</f>
        <v>0</v>
      </c>
      <c r="I24" s="14">
        <f>+H24*(1+'2.1 Previsión BAU'!I58)</f>
        <v>0</v>
      </c>
      <c r="J24" s="14">
        <f>+I24*(1+'2.1 Previsión BAU'!J58)</f>
        <v>0</v>
      </c>
      <c r="K24" s="14">
        <f>+J24*(1+'2.1 Previsión BAU'!K58)</f>
        <v>0</v>
      </c>
      <c r="L24" s="14">
        <f>+K24*(1+'2.1 Previsión BAU'!L58)</f>
        <v>0</v>
      </c>
      <c r="M24" s="14">
        <f>+L24*(1+'2.1 Previsión BAU'!M58)</f>
        <v>0</v>
      </c>
      <c r="N24" s="14">
        <f>+M24*(1+'2.1 Previsión BAU'!N58)</f>
        <v>0</v>
      </c>
      <c r="O24" s="14">
        <f>+N24*(1+'2.1 Previsión BAU'!O58)</f>
        <v>0</v>
      </c>
      <c r="P24" s="14">
        <f>+O24*(1+'2.1 Previsión BAU'!P58)</f>
        <v>0</v>
      </c>
      <c r="Q24" s="14">
        <f>+P24*(1+'2.1 Previsión BAU'!Q58)</f>
        <v>0</v>
      </c>
      <c r="R24" s="14">
        <f>+Q24*(1+'2.1 Previsión BAU'!R58)</f>
        <v>0</v>
      </c>
      <c r="S24" s="14">
        <f>+R24*(1+'2.1 Previsión BAU'!S58)</f>
        <v>0</v>
      </c>
      <c r="T24" s="14">
        <f>+S24*(1+'2.1 Previsión BAU'!T58)</f>
        <v>0</v>
      </c>
      <c r="U24" s="14">
        <f>+T24*(1+'2.1 Previsión BAU'!U58)</f>
        <v>0</v>
      </c>
      <c r="V24" s="14">
        <f>+U24*(1+'2.1 Previsión BAU'!V58)</f>
        <v>0</v>
      </c>
      <c r="W24" s="14">
        <f>+V24*(1+'2.1 Previsión BAU'!W58)</f>
        <v>0</v>
      </c>
      <c r="X24" s="14">
        <f>+W24*(1+'2.1 Previsión BAU'!X58)</f>
        <v>0</v>
      </c>
    </row>
    <row r="25" spans="2:24" x14ac:dyDescent="0.25">
      <c r="B25" s="92">
        <v>36</v>
      </c>
      <c r="C25" s="13" t="s">
        <v>70</v>
      </c>
      <c r="D25" s="255">
        <f>+'1.2a Proyección Empresas '!D303</f>
        <v>0</v>
      </c>
      <c r="E25" s="256">
        <f>+'1.2a Proyección Empresas '!E303</f>
        <v>0</v>
      </c>
      <c r="F25" s="256">
        <f>+E25*(1+'2.1 Previsión BAU'!F59)</f>
        <v>0</v>
      </c>
      <c r="G25" s="14">
        <f>+F25*(1+'2.1 Previsión BAU'!G59)</f>
        <v>0</v>
      </c>
      <c r="H25" s="14">
        <f>+G25*(1+'2.1 Previsión BAU'!H59)</f>
        <v>0</v>
      </c>
      <c r="I25" s="14">
        <f>+H25*(1+'2.1 Previsión BAU'!I59)</f>
        <v>0</v>
      </c>
      <c r="J25" s="14">
        <f>+I25*(1+'2.1 Previsión BAU'!J59)</f>
        <v>0</v>
      </c>
      <c r="K25" s="14">
        <f>+J25*(1+'2.1 Previsión BAU'!K59)</f>
        <v>0</v>
      </c>
      <c r="L25" s="14">
        <f>+K25*(1+'2.1 Previsión BAU'!L59)</f>
        <v>0</v>
      </c>
      <c r="M25" s="14">
        <f>+L25*(1+'2.1 Previsión BAU'!M59)</f>
        <v>0</v>
      </c>
      <c r="N25" s="14">
        <f>+M25*(1+'2.1 Previsión BAU'!N59)</f>
        <v>0</v>
      </c>
      <c r="O25" s="14">
        <f>+N25*(1+'2.1 Previsión BAU'!O59)</f>
        <v>0</v>
      </c>
      <c r="P25" s="14">
        <f>+O25*(1+'2.1 Previsión BAU'!P59)</f>
        <v>0</v>
      </c>
      <c r="Q25" s="14">
        <f>+P25*(1+'2.1 Previsión BAU'!Q59)</f>
        <v>0</v>
      </c>
      <c r="R25" s="14">
        <f>+Q25*(1+'2.1 Previsión BAU'!R59)</f>
        <v>0</v>
      </c>
      <c r="S25" s="14">
        <f>+R25*(1+'2.1 Previsión BAU'!S59)</f>
        <v>0</v>
      </c>
      <c r="T25" s="14">
        <f>+S25*(1+'2.1 Previsión BAU'!T59)</f>
        <v>0</v>
      </c>
      <c r="U25" s="14">
        <f>+T25*(1+'2.1 Previsión BAU'!U59)</f>
        <v>0</v>
      </c>
      <c r="V25" s="14">
        <f>+U25*(1+'2.1 Previsión BAU'!V59)</f>
        <v>0</v>
      </c>
      <c r="W25" s="14">
        <f>+V25*(1+'2.1 Previsión BAU'!W59)</f>
        <v>0</v>
      </c>
      <c r="X25" s="14">
        <f>+W25*(1+'2.1 Previsión BAU'!X59)</f>
        <v>0</v>
      </c>
    </row>
    <row r="26" spans="2:24" x14ac:dyDescent="0.25">
      <c r="B26" s="92">
        <v>39</v>
      </c>
      <c r="C26" s="13" t="s">
        <v>71</v>
      </c>
      <c r="D26" s="255">
        <f>+'1.2a Proyección Empresas '!D304</f>
        <v>0</v>
      </c>
      <c r="E26" s="256">
        <f>+'1.2a Proyección Empresas '!E304</f>
        <v>0</v>
      </c>
      <c r="F26" s="256">
        <f>+E26*(1+'2.1 Previsión BAU'!F60)</f>
        <v>0</v>
      </c>
      <c r="G26" s="14">
        <f>+F26*(1+'2.1 Previsión BAU'!G60)</f>
        <v>0</v>
      </c>
      <c r="H26" s="14">
        <f>+G26*(1+'2.1 Previsión BAU'!H60)</f>
        <v>0</v>
      </c>
      <c r="I26" s="14">
        <f>+H26*(1+'2.1 Previsión BAU'!I60)</f>
        <v>0</v>
      </c>
      <c r="J26" s="14">
        <f>+I26*(1+'2.1 Previsión BAU'!J60)</f>
        <v>0</v>
      </c>
      <c r="K26" s="14">
        <f>+J26*(1+'2.1 Previsión BAU'!K60)</f>
        <v>0</v>
      </c>
      <c r="L26" s="14">
        <f>+K26*(1+'2.1 Previsión BAU'!L60)</f>
        <v>0</v>
      </c>
      <c r="M26" s="14">
        <f>+L26*(1+'2.1 Previsión BAU'!M60)</f>
        <v>0</v>
      </c>
      <c r="N26" s="14">
        <f>+M26*(1+'2.1 Previsión BAU'!N60)</f>
        <v>0</v>
      </c>
      <c r="O26" s="14">
        <f>+N26*(1+'2.1 Previsión BAU'!O60)</f>
        <v>0</v>
      </c>
      <c r="P26" s="14">
        <f>+O26*(1+'2.1 Previsión BAU'!P60)</f>
        <v>0</v>
      </c>
      <c r="Q26" s="14">
        <f>+P26*(1+'2.1 Previsión BAU'!Q60)</f>
        <v>0</v>
      </c>
      <c r="R26" s="14">
        <f>+Q26*(1+'2.1 Previsión BAU'!R60)</f>
        <v>0</v>
      </c>
      <c r="S26" s="14">
        <f>+R26*(1+'2.1 Previsión BAU'!S60)</f>
        <v>0</v>
      </c>
      <c r="T26" s="14">
        <f>+S26*(1+'2.1 Previsión BAU'!T60)</f>
        <v>0</v>
      </c>
      <c r="U26" s="14">
        <f>+T26*(1+'2.1 Previsión BAU'!U60)</f>
        <v>0</v>
      </c>
      <c r="V26" s="14">
        <f>+U26*(1+'2.1 Previsión BAU'!V60)</f>
        <v>0</v>
      </c>
      <c r="W26" s="14">
        <f>+V26*(1+'2.1 Previsión BAU'!W60)</f>
        <v>0</v>
      </c>
      <c r="X26" s="14">
        <f>+W26*(1+'2.1 Previsión BAU'!X60)</f>
        <v>0</v>
      </c>
    </row>
    <row r="27" spans="2:24" x14ac:dyDescent="0.25">
      <c r="B27" s="92">
        <v>40</v>
      </c>
      <c r="C27" s="13" t="s">
        <v>72</v>
      </c>
      <c r="D27" s="255">
        <f>+'1.2a Proyección Empresas '!D305</f>
        <v>0</v>
      </c>
      <c r="E27" s="256">
        <f>+'1.2a Proyección Empresas '!E305</f>
        <v>0</v>
      </c>
      <c r="F27" s="256">
        <f>+E27*(1+'2.1 Previsión BAU'!F61)</f>
        <v>0</v>
      </c>
      <c r="G27" s="14">
        <f>+F27*(1+'2.1 Previsión BAU'!G61)</f>
        <v>0</v>
      </c>
      <c r="H27" s="14">
        <f>+G27*(1+'2.1 Previsión BAU'!H61)</f>
        <v>0</v>
      </c>
      <c r="I27" s="14">
        <f>+H27*(1+'2.1 Previsión BAU'!I61)</f>
        <v>0</v>
      </c>
      <c r="J27" s="14">
        <f>+I27*(1+'2.1 Previsión BAU'!J61)</f>
        <v>0</v>
      </c>
      <c r="K27" s="14">
        <f>+J27*(1+'2.1 Previsión BAU'!K61)</f>
        <v>0</v>
      </c>
      <c r="L27" s="14">
        <f>+K27*(1+'2.1 Previsión BAU'!L61)</f>
        <v>0</v>
      </c>
      <c r="M27" s="14">
        <f>+L27*(1+'2.1 Previsión BAU'!M61)</f>
        <v>0</v>
      </c>
      <c r="N27" s="14">
        <f>+M27*(1+'2.1 Previsión BAU'!N61)</f>
        <v>0</v>
      </c>
      <c r="O27" s="14">
        <f>+N27*(1+'2.1 Previsión BAU'!O61)</f>
        <v>0</v>
      </c>
      <c r="P27" s="14">
        <f>+O27*(1+'2.1 Previsión BAU'!P61)</f>
        <v>0</v>
      </c>
      <c r="Q27" s="14">
        <f>+P27*(1+'2.1 Previsión BAU'!Q61)</f>
        <v>0</v>
      </c>
      <c r="R27" s="14">
        <f>+Q27*(1+'2.1 Previsión BAU'!R61)</f>
        <v>0</v>
      </c>
      <c r="S27" s="14">
        <f>+R27*(1+'2.1 Previsión BAU'!S61)</f>
        <v>0</v>
      </c>
      <c r="T27" s="14">
        <f>+S27*(1+'2.1 Previsión BAU'!T61)</f>
        <v>0</v>
      </c>
      <c r="U27" s="14">
        <f>+T27*(1+'2.1 Previsión BAU'!U61)</f>
        <v>0</v>
      </c>
      <c r="V27" s="14">
        <f>+U27*(1+'2.1 Previsión BAU'!V61)</f>
        <v>0</v>
      </c>
      <c r="W27" s="14">
        <f>+V27*(1+'2.1 Previsión BAU'!W61)</f>
        <v>0</v>
      </c>
      <c r="X27" s="14">
        <f>+W27*(1+'2.1 Previsión BAU'!X61)</f>
        <v>0</v>
      </c>
    </row>
    <row r="28" spans="2:24" x14ac:dyDescent="0.25">
      <c r="B28" s="92">
        <v>45</v>
      </c>
      <c r="C28" s="13" t="s">
        <v>73</v>
      </c>
      <c r="D28" s="255">
        <f>+'1.2a Proyección Empresas '!D306</f>
        <v>0</v>
      </c>
      <c r="E28" s="256">
        <f>+'1.2a Proyección Empresas '!E306</f>
        <v>0</v>
      </c>
      <c r="F28" s="256">
        <f>+E28*(1+'2.1 Previsión BAU'!F62)</f>
        <v>0</v>
      </c>
      <c r="G28" s="14">
        <f>+F28*(1+'2.1 Previsión BAU'!G62)</f>
        <v>0</v>
      </c>
      <c r="H28" s="14">
        <f>+G28*(1+'2.1 Previsión BAU'!H62)</f>
        <v>0</v>
      </c>
      <c r="I28" s="14">
        <f>+H28*(1+'2.1 Previsión BAU'!I62)</f>
        <v>0</v>
      </c>
      <c r="J28" s="14">
        <f>+I28*(1+'2.1 Previsión BAU'!J62)</f>
        <v>0</v>
      </c>
      <c r="K28" s="14">
        <f>+J28*(1+'2.1 Previsión BAU'!K62)</f>
        <v>0</v>
      </c>
      <c r="L28" s="14">
        <f>+K28*(1+'2.1 Previsión BAU'!L62)</f>
        <v>0</v>
      </c>
      <c r="M28" s="14">
        <f>+L28*(1+'2.1 Previsión BAU'!M62)</f>
        <v>0</v>
      </c>
      <c r="N28" s="14">
        <f>+M28*(1+'2.1 Previsión BAU'!N62)</f>
        <v>0</v>
      </c>
      <c r="O28" s="14">
        <f>+N28*(1+'2.1 Previsión BAU'!O62)</f>
        <v>0</v>
      </c>
      <c r="P28" s="14">
        <f>+O28*(1+'2.1 Previsión BAU'!P62)</f>
        <v>0</v>
      </c>
      <c r="Q28" s="14">
        <f>+P28*(1+'2.1 Previsión BAU'!Q62)</f>
        <v>0</v>
      </c>
      <c r="R28" s="14">
        <f>+Q28*(1+'2.1 Previsión BAU'!R62)</f>
        <v>0</v>
      </c>
      <c r="S28" s="14">
        <f>+R28*(1+'2.1 Previsión BAU'!S62)</f>
        <v>0</v>
      </c>
      <c r="T28" s="14">
        <f>+S28*(1+'2.1 Previsión BAU'!T62)</f>
        <v>0</v>
      </c>
      <c r="U28" s="14">
        <f>+T28*(1+'2.1 Previsión BAU'!U62)</f>
        <v>0</v>
      </c>
      <c r="V28" s="14">
        <f>+U28*(1+'2.1 Previsión BAU'!V62)</f>
        <v>0</v>
      </c>
      <c r="W28" s="14">
        <f>+V28*(1+'2.1 Previsión BAU'!W62)</f>
        <v>0</v>
      </c>
      <c r="X28" s="14">
        <f>+W28*(1+'2.1 Previsión BAU'!X62)</f>
        <v>0</v>
      </c>
    </row>
    <row r="29" spans="2:24" ht="15.75" thickBot="1" x14ac:dyDescent="0.3">
      <c r="B29" s="92">
        <v>46</v>
      </c>
      <c r="C29" s="21" t="s">
        <v>74</v>
      </c>
      <c r="D29" s="255">
        <f>+'1.2a Proyección Empresas '!D307</f>
        <v>0</v>
      </c>
      <c r="E29" s="256">
        <f>+'1.2a Proyección Empresas '!E307</f>
        <v>0</v>
      </c>
      <c r="F29" s="256">
        <f>+E29*(1+'2.1 Previsión BAU'!F63)</f>
        <v>0</v>
      </c>
      <c r="G29" s="14">
        <f>+F29*(1+'2.1 Previsión BAU'!G63)</f>
        <v>0</v>
      </c>
      <c r="H29" s="14">
        <f>+G29*(1+'2.1 Previsión BAU'!H63)</f>
        <v>0</v>
      </c>
      <c r="I29" s="14">
        <f>+H29*(1+'2.1 Previsión BAU'!I63)</f>
        <v>0</v>
      </c>
      <c r="J29" s="14">
        <f>+I29*(1+'2.1 Previsión BAU'!J63)</f>
        <v>0</v>
      </c>
      <c r="K29" s="14">
        <f>+J29*(1+'2.1 Previsión BAU'!K63)</f>
        <v>0</v>
      </c>
      <c r="L29" s="14">
        <f>+K29*(1+'2.1 Previsión BAU'!L63)</f>
        <v>0</v>
      </c>
      <c r="M29" s="14">
        <f>+L29*(1+'2.1 Previsión BAU'!M63)</f>
        <v>0</v>
      </c>
      <c r="N29" s="14">
        <f>+M29*(1+'2.1 Previsión BAU'!N63)</f>
        <v>0</v>
      </c>
      <c r="O29" s="14">
        <f>+N29*(1+'2.1 Previsión BAU'!O63)</f>
        <v>0</v>
      </c>
      <c r="P29" s="14">
        <f>+O29*(1+'2.1 Previsión BAU'!P63)</f>
        <v>0</v>
      </c>
      <c r="Q29" s="14">
        <f>+P29*(1+'2.1 Previsión BAU'!Q63)</f>
        <v>0</v>
      </c>
      <c r="R29" s="14">
        <f>+Q29*(1+'2.1 Previsión BAU'!R63)</f>
        <v>0</v>
      </c>
      <c r="S29" s="14">
        <f>+R29*(1+'2.1 Previsión BAU'!S63)</f>
        <v>0</v>
      </c>
      <c r="T29" s="14">
        <f>+S29*(1+'2.1 Previsión BAU'!T63)</f>
        <v>0</v>
      </c>
      <c r="U29" s="14">
        <f>+T29*(1+'2.1 Previsión BAU'!U63)</f>
        <v>0</v>
      </c>
      <c r="V29" s="14">
        <f>+U29*(1+'2.1 Previsión BAU'!V63)</f>
        <v>0</v>
      </c>
      <c r="W29" s="14">
        <f>+V29*(1+'2.1 Previsión BAU'!W63)</f>
        <v>0</v>
      </c>
      <c r="X29" s="14">
        <f>+W29*(1+'2.1 Previsión BAU'!X63)</f>
        <v>0</v>
      </c>
    </row>
    <row r="30" spans="2:24" ht="15.75" thickBot="1" x14ac:dyDescent="0.3">
      <c r="B30" s="22"/>
      <c r="C30" s="23" t="s">
        <v>75</v>
      </c>
      <c r="D30" s="24">
        <f t="shared" ref="D30:X30" si="1">+SUM(D6:D29)</f>
        <v>55783.974045582036</v>
      </c>
      <c r="E30" s="24">
        <f t="shared" si="1"/>
        <v>78068.399190201715</v>
      </c>
      <c r="F30" s="24">
        <f t="shared" si="1"/>
        <v>80412.022877966112</v>
      </c>
      <c r="G30" s="24">
        <f t="shared" si="1"/>
        <v>82890.967716657746</v>
      </c>
      <c r="H30" s="24">
        <f t="shared" si="1"/>
        <v>85325.774383022945</v>
      </c>
      <c r="I30" s="24">
        <f t="shared" si="1"/>
        <v>87793.490146405646</v>
      </c>
      <c r="J30" s="24">
        <f t="shared" si="1"/>
        <v>90273.782664340615</v>
      </c>
      <c r="K30" s="24">
        <f t="shared" si="1"/>
        <v>92767.443142586984</v>
      </c>
      <c r="L30" s="24">
        <f t="shared" si="1"/>
        <v>95278.59029297423</v>
      </c>
      <c r="M30" s="24">
        <f t="shared" si="1"/>
        <v>97804.486173519297</v>
      </c>
      <c r="N30" s="24">
        <f t="shared" si="1"/>
        <v>100347.01482855123</v>
      </c>
      <c r="O30" s="24">
        <f t="shared" si="1"/>
        <v>102905.95046999103</v>
      </c>
      <c r="P30" s="24">
        <f t="shared" si="1"/>
        <v>105481.7577202915</v>
      </c>
      <c r="Q30" s="24">
        <f t="shared" si="1"/>
        <v>108074.81649493687</v>
      </c>
      <c r="R30" s="24">
        <f t="shared" si="1"/>
        <v>110685.44526384314</v>
      </c>
      <c r="S30" s="24">
        <f t="shared" si="1"/>
        <v>113314.04033097113</v>
      </c>
      <c r="T30" s="24">
        <f t="shared" si="1"/>
        <v>115960.97123651257</v>
      </c>
      <c r="U30" s="24">
        <f t="shared" si="1"/>
        <v>118626.6068072699</v>
      </c>
      <c r="V30" s="24">
        <f t="shared" si="1"/>
        <v>121311.4186743538</v>
      </c>
      <c r="W30" s="24">
        <f t="shared" si="1"/>
        <v>124015.49919978</v>
      </c>
      <c r="X30" s="24">
        <f t="shared" si="1"/>
        <v>126740.48522541612</v>
      </c>
    </row>
    <row r="31" spans="2:24" x14ac:dyDescent="0.25">
      <c r="B31" s="71"/>
      <c r="C31" s="71"/>
      <c r="D31" s="72"/>
      <c r="E31" s="72"/>
      <c r="F31" s="72"/>
      <c r="G31" s="72"/>
      <c r="H31" s="72"/>
      <c r="I31" s="72"/>
      <c r="J31" s="72"/>
      <c r="K31" s="72"/>
      <c r="L31" s="72"/>
      <c r="M31" s="72"/>
      <c r="N31" s="72"/>
      <c r="O31" s="72"/>
      <c r="P31" s="72"/>
      <c r="Q31" s="72"/>
      <c r="R31" s="72"/>
      <c r="S31" s="72"/>
      <c r="T31" s="72"/>
      <c r="U31" s="72"/>
      <c r="V31" s="72"/>
      <c r="W31" s="72"/>
      <c r="X31" s="72"/>
    </row>
    <row r="32" spans="2:24" x14ac:dyDescent="0.25">
      <c r="B32" s="71"/>
      <c r="C32" s="71"/>
      <c r="D32" s="72"/>
      <c r="E32" s="72"/>
      <c r="F32" s="72"/>
      <c r="G32" s="72"/>
      <c r="H32" s="72"/>
      <c r="I32" s="72"/>
      <c r="J32" s="72"/>
      <c r="K32" s="72"/>
      <c r="L32" s="72"/>
      <c r="M32" s="72"/>
      <c r="N32" s="72"/>
      <c r="O32" s="72"/>
      <c r="P32" s="72"/>
      <c r="Q32" s="72"/>
      <c r="R32" s="72"/>
      <c r="S32" s="72"/>
      <c r="T32" s="72"/>
      <c r="U32" s="72"/>
      <c r="V32" s="72"/>
      <c r="W32" s="72"/>
      <c r="X32" s="72"/>
    </row>
    <row r="33" spans="2:24" x14ac:dyDescent="0.25">
      <c r="B33" s="12" t="s">
        <v>164</v>
      </c>
      <c r="C33" s="71"/>
      <c r="D33" s="72"/>
      <c r="E33" s="72"/>
      <c r="F33" s="72"/>
      <c r="G33" s="72"/>
      <c r="H33" s="72"/>
      <c r="I33" s="72"/>
      <c r="J33" s="72"/>
      <c r="K33" s="72"/>
      <c r="L33" s="72"/>
      <c r="M33" s="72"/>
      <c r="N33" s="72"/>
      <c r="O33" s="72"/>
      <c r="P33" s="72"/>
      <c r="Q33" s="72"/>
      <c r="R33" s="72"/>
      <c r="S33" s="72"/>
      <c r="T33" s="72"/>
      <c r="U33" s="72"/>
      <c r="V33" s="72"/>
      <c r="W33" s="72"/>
      <c r="X33" s="72"/>
    </row>
    <row r="34" spans="2:24" ht="15.75" thickBot="1" x14ac:dyDescent="0.3"/>
    <row r="35" spans="2:24" ht="15.75" thickBot="1" x14ac:dyDescent="0.3">
      <c r="B35" s="4" t="s">
        <v>39</v>
      </c>
      <c r="C35" s="5" t="s">
        <v>40</v>
      </c>
      <c r="D35" s="6">
        <f t="shared" ref="D35:X35" si="2">+D5</f>
        <v>2024</v>
      </c>
      <c r="E35" s="2">
        <f t="shared" si="2"/>
        <v>2025</v>
      </c>
      <c r="F35" s="2">
        <f t="shared" si="2"/>
        <v>2026</v>
      </c>
      <c r="G35" s="2">
        <f t="shared" si="2"/>
        <v>2027</v>
      </c>
      <c r="H35" s="2">
        <f t="shared" si="2"/>
        <v>2028</v>
      </c>
      <c r="I35" s="2">
        <f t="shared" si="2"/>
        <v>2029</v>
      </c>
      <c r="J35" s="2">
        <f t="shared" si="2"/>
        <v>2030</v>
      </c>
      <c r="K35" s="2">
        <f t="shared" si="2"/>
        <v>2031</v>
      </c>
      <c r="L35" s="2">
        <f t="shared" si="2"/>
        <v>2032</v>
      </c>
      <c r="M35" s="2">
        <f t="shared" si="2"/>
        <v>2033</v>
      </c>
      <c r="N35" s="2">
        <f t="shared" si="2"/>
        <v>2034</v>
      </c>
      <c r="O35" s="2">
        <f t="shared" si="2"/>
        <v>2035</v>
      </c>
      <c r="P35" s="2">
        <f t="shared" si="2"/>
        <v>2036</v>
      </c>
      <c r="Q35" s="2">
        <f t="shared" si="2"/>
        <v>2037</v>
      </c>
      <c r="R35" s="2">
        <f t="shared" si="2"/>
        <v>2038</v>
      </c>
      <c r="S35" s="2">
        <f t="shared" si="2"/>
        <v>2039</v>
      </c>
      <c r="T35" s="2">
        <f t="shared" si="2"/>
        <v>2040</v>
      </c>
      <c r="U35" s="2">
        <f t="shared" si="2"/>
        <v>2041</v>
      </c>
      <c r="V35" s="2">
        <f t="shared" si="2"/>
        <v>2042</v>
      </c>
      <c r="W35" s="2">
        <f t="shared" si="2"/>
        <v>2043</v>
      </c>
      <c r="X35" s="2">
        <f t="shared" si="2"/>
        <v>2044</v>
      </c>
    </row>
    <row r="36" spans="2:24" x14ac:dyDescent="0.25">
      <c r="B36" s="92">
        <v>6</v>
      </c>
      <c r="C36" s="181" t="s">
        <v>48</v>
      </c>
      <c r="D36" s="19">
        <f t="shared" ref="D36:X36" si="3">+D6/1000</f>
        <v>0</v>
      </c>
      <c r="E36" s="14">
        <f t="shared" si="3"/>
        <v>0</v>
      </c>
      <c r="F36" s="14">
        <f t="shared" si="3"/>
        <v>0</v>
      </c>
      <c r="G36" s="14">
        <f t="shared" si="3"/>
        <v>0</v>
      </c>
      <c r="H36" s="14">
        <f t="shared" si="3"/>
        <v>0</v>
      </c>
      <c r="I36" s="14">
        <f t="shared" si="3"/>
        <v>0</v>
      </c>
      <c r="J36" s="14">
        <f t="shared" si="3"/>
        <v>0</v>
      </c>
      <c r="K36" s="14">
        <f t="shared" si="3"/>
        <v>0</v>
      </c>
      <c r="L36" s="14">
        <f t="shared" si="3"/>
        <v>0</v>
      </c>
      <c r="M36" s="14">
        <f t="shared" si="3"/>
        <v>0</v>
      </c>
      <c r="N36" s="14">
        <f t="shared" si="3"/>
        <v>0</v>
      </c>
      <c r="O36" s="14">
        <f t="shared" si="3"/>
        <v>0</v>
      </c>
      <c r="P36" s="14">
        <f t="shared" si="3"/>
        <v>0</v>
      </c>
      <c r="Q36" s="14">
        <f t="shared" si="3"/>
        <v>0</v>
      </c>
      <c r="R36" s="14">
        <f t="shared" si="3"/>
        <v>0</v>
      </c>
      <c r="S36" s="14">
        <f t="shared" si="3"/>
        <v>0</v>
      </c>
      <c r="T36" s="14">
        <f t="shared" si="3"/>
        <v>0</v>
      </c>
      <c r="U36" s="14">
        <f t="shared" si="3"/>
        <v>0</v>
      </c>
      <c r="V36" s="14">
        <f t="shared" si="3"/>
        <v>0</v>
      </c>
      <c r="W36" s="14">
        <f t="shared" si="3"/>
        <v>0</v>
      </c>
      <c r="X36" s="14">
        <f t="shared" si="3"/>
        <v>0</v>
      </c>
    </row>
    <row r="37" spans="2:24" x14ac:dyDescent="0.25">
      <c r="B37" s="92">
        <v>8</v>
      </c>
      <c r="C37" s="3" t="s">
        <v>50</v>
      </c>
      <c r="D37" s="19">
        <f t="shared" ref="D37:X37" si="4">+D7/1000</f>
        <v>0</v>
      </c>
      <c r="E37" s="14">
        <f t="shared" si="4"/>
        <v>0</v>
      </c>
      <c r="F37" s="14">
        <f t="shared" si="4"/>
        <v>0</v>
      </c>
      <c r="G37" s="14">
        <f t="shared" si="4"/>
        <v>0</v>
      </c>
      <c r="H37" s="14">
        <f t="shared" si="4"/>
        <v>0</v>
      </c>
      <c r="I37" s="14">
        <f t="shared" si="4"/>
        <v>0</v>
      </c>
      <c r="J37" s="14">
        <f t="shared" si="4"/>
        <v>0</v>
      </c>
      <c r="K37" s="14">
        <f t="shared" si="4"/>
        <v>0</v>
      </c>
      <c r="L37" s="14">
        <f t="shared" si="4"/>
        <v>0</v>
      </c>
      <c r="M37" s="14">
        <f t="shared" si="4"/>
        <v>0</v>
      </c>
      <c r="N37" s="14">
        <f t="shared" si="4"/>
        <v>0</v>
      </c>
      <c r="O37" s="14">
        <f t="shared" si="4"/>
        <v>0</v>
      </c>
      <c r="P37" s="14">
        <f t="shared" si="4"/>
        <v>0</v>
      </c>
      <c r="Q37" s="14">
        <f t="shared" si="4"/>
        <v>0</v>
      </c>
      <c r="R37" s="14">
        <f t="shared" si="4"/>
        <v>0</v>
      </c>
      <c r="S37" s="14">
        <f t="shared" si="4"/>
        <v>0</v>
      </c>
      <c r="T37" s="14">
        <f t="shared" si="4"/>
        <v>0</v>
      </c>
      <c r="U37" s="14">
        <f t="shared" si="4"/>
        <v>0</v>
      </c>
      <c r="V37" s="14">
        <f t="shared" si="4"/>
        <v>0</v>
      </c>
      <c r="W37" s="14">
        <f t="shared" si="4"/>
        <v>0</v>
      </c>
      <c r="X37" s="14">
        <f t="shared" si="4"/>
        <v>0</v>
      </c>
    </row>
    <row r="38" spans="2:24" x14ac:dyDescent="0.25">
      <c r="B38" s="92">
        <v>9</v>
      </c>
      <c r="C38" s="13" t="s">
        <v>51</v>
      </c>
      <c r="D38" s="19">
        <f t="shared" ref="D38:X38" si="5">+D8/1000</f>
        <v>0</v>
      </c>
      <c r="E38" s="14">
        <f t="shared" si="5"/>
        <v>0</v>
      </c>
      <c r="F38" s="14">
        <f t="shared" si="5"/>
        <v>0</v>
      </c>
      <c r="G38" s="14">
        <f t="shared" si="5"/>
        <v>0</v>
      </c>
      <c r="H38" s="14">
        <f t="shared" si="5"/>
        <v>0</v>
      </c>
      <c r="I38" s="14">
        <f t="shared" si="5"/>
        <v>0</v>
      </c>
      <c r="J38" s="14">
        <f t="shared" si="5"/>
        <v>0</v>
      </c>
      <c r="K38" s="14">
        <f t="shared" si="5"/>
        <v>0</v>
      </c>
      <c r="L38" s="14">
        <f t="shared" si="5"/>
        <v>0</v>
      </c>
      <c r="M38" s="14">
        <f t="shared" si="5"/>
        <v>0</v>
      </c>
      <c r="N38" s="14">
        <f t="shared" si="5"/>
        <v>0</v>
      </c>
      <c r="O38" s="14">
        <f t="shared" si="5"/>
        <v>0</v>
      </c>
      <c r="P38" s="14">
        <f t="shared" si="5"/>
        <v>0</v>
      </c>
      <c r="Q38" s="14">
        <f t="shared" si="5"/>
        <v>0</v>
      </c>
      <c r="R38" s="14">
        <f t="shared" si="5"/>
        <v>0</v>
      </c>
      <c r="S38" s="14">
        <f t="shared" si="5"/>
        <v>0</v>
      </c>
      <c r="T38" s="14">
        <f t="shared" si="5"/>
        <v>0</v>
      </c>
      <c r="U38" s="14">
        <f t="shared" si="5"/>
        <v>0</v>
      </c>
      <c r="V38" s="14">
        <f t="shared" si="5"/>
        <v>0</v>
      </c>
      <c r="W38" s="14">
        <f t="shared" si="5"/>
        <v>0</v>
      </c>
      <c r="X38" s="14">
        <f t="shared" si="5"/>
        <v>0</v>
      </c>
    </row>
    <row r="39" spans="2:24" x14ac:dyDescent="0.25">
      <c r="B39" s="92">
        <v>10</v>
      </c>
      <c r="C39" s="13" t="s">
        <v>52</v>
      </c>
      <c r="D39" s="19">
        <f t="shared" ref="D39:X39" si="6">+D9/1000</f>
        <v>0</v>
      </c>
      <c r="E39" s="14">
        <f t="shared" si="6"/>
        <v>0</v>
      </c>
      <c r="F39" s="14">
        <f t="shared" si="6"/>
        <v>0</v>
      </c>
      <c r="G39" s="14">
        <f t="shared" si="6"/>
        <v>0</v>
      </c>
      <c r="H39" s="14">
        <f t="shared" si="6"/>
        <v>0</v>
      </c>
      <c r="I39" s="14">
        <f t="shared" si="6"/>
        <v>0</v>
      </c>
      <c r="J39" s="14">
        <f t="shared" si="6"/>
        <v>0</v>
      </c>
      <c r="K39" s="14">
        <f t="shared" si="6"/>
        <v>0</v>
      </c>
      <c r="L39" s="14">
        <f t="shared" si="6"/>
        <v>0</v>
      </c>
      <c r="M39" s="14">
        <f t="shared" si="6"/>
        <v>0</v>
      </c>
      <c r="N39" s="14">
        <f t="shared" si="6"/>
        <v>0</v>
      </c>
      <c r="O39" s="14">
        <f t="shared" si="6"/>
        <v>0</v>
      </c>
      <c r="P39" s="14">
        <f t="shared" si="6"/>
        <v>0</v>
      </c>
      <c r="Q39" s="14">
        <f t="shared" si="6"/>
        <v>0</v>
      </c>
      <c r="R39" s="14">
        <f t="shared" si="6"/>
        <v>0</v>
      </c>
      <c r="S39" s="14">
        <f t="shared" si="6"/>
        <v>0</v>
      </c>
      <c r="T39" s="14">
        <f t="shared" si="6"/>
        <v>0</v>
      </c>
      <c r="U39" s="14">
        <f t="shared" si="6"/>
        <v>0</v>
      </c>
      <c r="V39" s="14">
        <f t="shared" si="6"/>
        <v>0</v>
      </c>
      <c r="W39" s="14">
        <f t="shared" si="6"/>
        <v>0</v>
      </c>
      <c r="X39" s="14">
        <f t="shared" si="6"/>
        <v>0</v>
      </c>
    </row>
    <row r="40" spans="2:24" x14ac:dyDescent="0.25">
      <c r="B40" s="92">
        <v>13</v>
      </c>
      <c r="C40" s="13" t="s">
        <v>54</v>
      </c>
      <c r="D40" s="19">
        <f t="shared" ref="D40:X40" si="7">+D10/1000</f>
        <v>0</v>
      </c>
      <c r="E40" s="14">
        <f t="shared" si="7"/>
        <v>0</v>
      </c>
      <c r="F40" s="14">
        <f t="shared" si="7"/>
        <v>0</v>
      </c>
      <c r="G40" s="14">
        <f t="shared" si="7"/>
        <v>0</v>
      </c>
      <c r="H40" s="14">
        <f t="shared" si="7"/>
        <v>0</v>
      </c>
      <c r="I40" s="14">
        <f t="shared" si="7"/>
        <v>0</v>
      </c>
      <c r="J40" s="14">
        <f t="shared" si="7"/>
        <v>0</v>
      </c>
      <c r="K40" s="14">
        <f t="shared" si="7"/>
        <v>0</v>
      </c>
      <c r="L40" s="14">
        <f t="shared" si="7"/>
        <v>0</v>
      </c>
      <c r="M40" s="14">
        <f t="shared" si="7"/>
        <v>0</v>
      </c>
      <c r="N40" s="14">
        <f t="shared" si="7"/>
        <v>0</v>
      </c>
      <c r="O40" s="14">
        <f t="shared" si="7"/>
        <v>0</v>
      </c>
      <c r="P40" s="14">
        <f t="shared" si="7"/>
        <v>0</v>
      </c>
      <c r="Q40" s="14">
        <f t="shared" si="7"/>
        <v>0</v>
      </c>
      <c r="R40" s="14">
        <f t="shared" si="7"/>
        <v>0</v>
      </c>
      <c r="S40" s="14">
        <f t="shared" si="7"/>
        <v>0</v>
      </c>
      <c r="T40" s="14">
        <f t="shared" si="7"/>
        <v>0</v>
      </c>
      <c r="U40" s="14">
        <f t="shared" si="7"/>
        <v>0</v>
      </c>
      <c r="V40" s="14">
        <f t="shared" si="7"/>
        <v>0</v>
      </c>
      <c r="W40" s="14">
        <f t="shared" si="7"/>
        <v>0</v>
      </c>
      <c r="X40" s="14">
        <f t="shared" si="7"/>
        <v>0</v>
      </c>
    </row>
    <row r="41" spans="2:24" x14ac:dyDescent="0.25">
      <c r="B41" s="92">
        <v>14</v>
      </c>
      <c r="C41" s="13" t="s">
        <v>55</v>
      </c>
      <c r="D41" s="19">
        <f t="shared" ref="D41:X41" si="8">+D11/1000</f>
        <v>0</v>
      </c>
      <c r="E41" s="14">
        <f t="shared" si="8"/>
        <v>0</v>
      </c>
      <c r="F41" s="14">
        <f t="shared" si="8"/>
        <v>0</v>
      </c>
      <c r="G41" s="14">
        <f t="shared" si="8"/>
        <v>0</v>
      </c>
      <c r="H41" s="14">
        <f t="shared" si="8"/>
        <v>0</v>
      </c>
      <c r="I41" s="14">
        <f t="shared" si="8"/>
        <v>0</v>
      </c>
      <c r="J41" s="14">
        <f t="shared" si="8"/>
        <v>0</v>
      </c>
      <c r="K41" s="14">
        <f t="shared" si="8"/>
        <v>0</v>
      </c>
      <c r="L41" s="14">
        <f t="shared" si="8"/>
        <v>0</v>
      </c>
      <c r="M41" s="14">
        <f t="shared" si="8"/>
        <v>0</v>
      </c>
      <c r="N41" s="14">
        <f t="shared" si="8"/>
        <v>0</v>
      </c>
      <c r="O41" s="14">
        <f t="shared" si="8"/>
        <v>0</v>
      </c>
      <c r="P41" s="14">
        <f t="shared" si="8"/>
        <v>0</v>
      </c>
      <c r="Q41" s="14">
        <f t="shared" si="8"/>
        <v>0</v>
      </c>
      <c r="R41" s="14">
        <f t="shared" si="8"/>
        <v>0</v>
      </c>
      <c r="S41" s="14">
        <f t="shared" si="8"/>
        <v>0</v>
      </c>
      <c r="T41" s="14">
        <f t="shared" si="8"/>
        <v>0</v>
      </c>
      <c r="U41" s="14">
        <f t="shared" si="8"/>
        <v>0</v>
      </c>
      <c r="V41" s="14">
        <f t="shared" si="8"/>
        <v>0</v>
      </c>
      <c r="W41" s="14">
        <f t="shared" si="8"/>
        <v>0</v>
      </c>
      <c r="X41" s="14">
        <f t="shared" si="8"/>
        <v>0</v>
      </c>
    </row>
    <row r="42" spans="2:24" x14ac:dyDescent="0.25">
      <c r="B42" s="92">
        <v>18</v>
      </c>
      <c r="C42" s="13" t="s">
        <v>57</v>
      </c>
      <c r="D42" s="19">
        <f t="shared" ref="D42:X42" si="9">+D12/1000</f>
        <v>51.788437153924505</v>
      </c>
      <c r="E42" s="14">
        <f t="shared" si="9"/>
        <v>73.689865872155437</v>
      </c>
      <c r="F42" s="14">
        <f t="shared" si="9"/>
        <v>75.818027782193752</v>
      </c>
      <c r="G42" s="14">
        <f t="shared" si="9"/>
        <v>78.081001843507451</v>
      </c>
      <c r="H42" s="14">
        <f t="shared" si="9"/>
        <v>80.299449600428431</v>
      </c>
      <c r="I42" s="14">
        <f t="shared" si="9"/>
        <v>82.550265306195925</v>
      </c>
      <c r="J42" s="14">
        <f t="shared" si="9"/>
        <v>84.813017180282614</v>
      </c>
      <c r="K42" s="14">
        <f t="shared" si="9"/>
        <v>87.088436537737479</v>
      </c>
      <c r="L42" s="14">
        <f t="shared" si="9"/>
        <v>89.380682056551876</v>
      </c>
      <c r="M42" s="14">
        <f t="shared" si="9"/>
        <v>91.687016018634026</v>
      </c>
      <c r="N42" s="14">
        <f t="shared" si="9"/>
        <v>94.009307552532192</v>
      </c>
      <c r="O42" s="14">
        <f t="shared" si="9"/>
        <v>96.347316262066798</v>
      </c>
      <c r="P42" s="14">
        <f t="shared" si="9"/>
        <v>98.701492121479248</v>
      </c>
      <c r="Q42" s="14">
        <f t="shared" si="9"/>
        <v>101.07220019223516</v>
      </c>
      <c r="R42" s="14">
        <f t="shared" si="9"/>
        <v>103.45974379989211</v>
      </c>
      <c r="S42" s="14">
        <f t="shared" si="9"/>
        <v>105.86450387085465</v>
      </c>
      <c r="T42" s="14">
        <f t="shared" si="9"/>
        <v>108.28683397779567</v>
      </c>
      <c r="U42" s="14">
        <f t="shared" si="9"/>
        <v>110.72708771245136</v>
      </c>
      <c r="V42" s="14">
        <f t="shared" si="9"/>
        <v>113.18571699139632</v>
      </c>
      <c r="W42" s="14">
        <f t="shared" si="9"/>
        <v>115.66281030048327</v>
      </c>
      <c r="X42" s="14">
        <f t="shared" si="9"/>
        <v>118.15993614928779</v>
      </c>
    </row>
    <row r="43" spans="2:24" x14ac:dyDescent="0.25">
      <c r="B43" s="92">
        <v>20</v>
      </c>
      <c r="C43" s="13" t="s">
        <v>58</v>
      </c>
      <c r="D43" s="19">
        <f t="shared" ref="D43:X43" si="10">+D13/1000</f>
        <v>0</v>
      </c>
      <c r="E43" s="14">
        <f t="shared" si="10"/>
        <v>0</v>
      </c>
      <c r="F43" s="14">
        <f t="shared" si="10"/>
        <v>0</v>
      </c>
      <c r="G43" s="14">
        <f t="shared" si="10"/>
        <v>0</v>
      </c>
      <c r="H43" s="14">
        <f t="shared" si="10"/>
        <v>0</v>
      </c>
      <c r="I43" s="14">
        <f t="shared" si="10"/>
        <v>0</v>
      </c>
      <c r="J43" s="14">
        <f t="shared" si="10"/>
        <v>0</v>
      </c>
      <c r="K43" s="14">
        <f t="shared" si="10"/>
        <v>0</v>
      </c>
      <c r="L43" s="14">
        <f t="shared" si="10"/>
        <v>0</v>
      </c>
      <c r="M43" s="14">
        <f t="shared" si="10"/>
        <v>0</v>
      </c>
      <c r="N43" s="14">
        <f t="shared" si="10"/>
        <v>0</v>
      </c>
      <c r="O43" s="14">
        <f t="shared" si="10"/>
        <v>0</v>
      </c>
      <c r="P43" s="14">
        <f t="shared" si="10"/>
        <v>0</v>
      </c>
      <c r="Q43" s="14">
        <f t="shared" si="10"/>
        <v>0</v>
      </c>
      <c r="R43" s="14">
        <f t="shared" si="10"/>
        <v>0</v>
      </c>
      <c r="S43" s="14">
        <f t="shared" si="10"/>
        <v>0</v>
      </c>
      <c r="T43" s="14">
        <f t="shared" si="10"/>
        <v>0</v>
      </c>
      <c r="U43" s="14">
        <f t="shared" si="10"/>
        <v>0</v>
      </c>
      <c r="V43" s="14">
        <f t="shared" si="10"/>
        <v>0</v>
      </c>
      <c r="W43" s="14">
        <f t="shared" si="10"/>
        <v>0</v>
      </c>
      <c r="X43" s="14">
        <f t="shared" si="10"/>
        <v>0</v>
      </c>
    </row>
    <row r="44" spans="2:24" x14ac:dyDescent="0.25">
      <c r="B44" s="92">
        <v>21</v>
      </c>
      <c r="C44" s="13" t="s">
        <v>59</v>
      </c>
      <c r="D44" s="19">
        <f t="shared" ref="D44:X44" si="11">+D14/1000</f>
        <v>0.6505685755983458</v>
      </c>
      <c r="E44" s="14">
        <f t="shared" si="11"/>
        <v>0.85646200411806728</v>
      </c>
      <c r="F44" s="14">
        <f t="shared" si="11"/>
        <v>0.89353847496533023</v>
      </c>
      <c r="G44" s="14">
        <f t="shared" si="11"/>
        <v>0.93067565616853887</v>
      </c>
      <c r="H44" s="14">
        <f t="shared" si="11"/>
        <v>0.9678226725987118</v>
      </c>
      <c r="I44" s="14">
        <f t="shared" si="11"/>
        <v>1.0049707616199988</v>
      </c>
      <c r="J44" s="14">
        <f t="shared" si="11"/>
        <v>1.0421682202270206</v>
      </c>
      <c r="K44" s="14">
        <f t="shared" si="11"/>
        <v>1.079442080427486</v>
      </c>
      <c r="L44" s="14">
        <f t="shared" si="11"/>
        <v>1.1167326016323702</v>
      </c>
      <c r="M44" s="14">
        <f t="shared" si="11"/>
        <v>1.1540231228372542</v>
      </c>
      <c r="N44" s="14">
        <f t="shared" si="11"/>
        <v>1.1913136440421368</v>
      </c>
      <c r="O44" s="14">
        <f t="shared" si="11"/>
        <v>1.2286041652470183</v>
      </c>
      <c r="P44" s="14">
        <f t="shared" si="11"/>
        <v>1.2658946864519018</v>
      </c>
      <c r="Q44" s="14">
        <f t="shared" si="11"/>
        <v>1.3031852076567867</v>
      </c>
      <c r="R44" s="14">
        <f t="shared" si="11"/>
        <v>1.3404757288616713</v>
      </c>
      <c r="S44" s="14">
        <f t="shared" si="11"/>
        <v>1.3777662500665548</v>
      </c>
      <c r="T44" s="14">
        <f t="shared" si="11"/>
        <v>1.4150567712714361</v>
      </c>
      <c r="U44" s="14">
        <f t="shared" si="11"/>
        <v>1.4523472924763192</v>
      </c>
      <c r="V44" s="14">
        <f t="shared" si="11"/>
        <v>1.4896378136812023</v>
      </c>
      <c r="W44" s="14">
        <f t="shared" si="11"/>
        <v>1.5269283348860869</v>
      </c>
      <c r="X44" s="14">
        <f t="shared" si="11"/>
        <v>1.5642188560909716</v>
      </c>
    </row>
    <row r="45" spans="2:24" x14ac:dyDescent="0.25">
      <c r="B45" s="92">
        <v>22</v>
      </c>
      <c r="C45" s="13" t="s">
        <v>60</v>
      </c>
      <c r="D45" s="19">
        <f t="shared" ref="D45:X45" si="12">+D15/1000</f>
        <v>0</v>
      </c>
      <c r="E45" s="14">
        <f t="shared" si="12"/>
        <v>0</v>
      </c>
      <c r="F45" s="14">
        <f t="shared" si="12"/>
        <v>0</v>
      </c>
      <c r="G45" s="14">
        <f t="shared" si="12"/>
        <v>0</v>
      </c>
      <c r="H45" s="14">
        <f t="shared" si="12"/>
        <v>0</v>
      </c>
      <c r="I45" s="14">
        <f t="shared" si="12"/>
        <v>0</v>
      </c>
      <c r="J45" s="14">
        <f t="shared" si="12"/>
        <v>0</v>
      </c>
      <c r="K45" s="14">
        <f t="shared" si="12"/>
        <v>0</v>
      </c>
      <c r="L45" s="14">
        <f t="shared" si="12"/>
        <v>0</v>
      </c>
      <c r="M45" s="14">
        <f t="shared" si="12"/>
        <v>0</v>
      </c>
      <c r="N45" s="14">
        <f t="shared" si="12"/>
        <v>0</v>
      </c>
      <c r="O45" s="14">
        <f t="shared" si="12"/>
        <v>0</v>
      </c>
      <c r="P45" s="14">
        <f t="shared" si="12"/>
        <v>0</v>
      </c>
      <c r="Q45" s="14">
        <f t="shared" si="12"/>
        <v>0</v>
      </c>
      <c r="R45" s="14">
        <f t="shared" si="12"/>
        <v>0</v>
      </c>
      <c r="S45" s="14">
        <f t="shared" si="12"/>
        <v>0</v>
      </c>
      <c r="T45" s="14">
        <f t="shared" si="12"/>
        <v>0</v>
      </c>
      <c r="U45" s="14">
        <f t="shared" si="12"/>
        <v>0</v>
      </c>
      <c r="V45" s="14">
        <f t="shared" si="12"/>
        <v>0</v>
      </c>
      <c r="W45" s="14">
        <f t="shared" si="12"/>
        <v>0</v>
      </c>
      <c r="X45" s="14">
        <f t="shared" si="12"/>
        <v>0</v>
      </c>
    </row>
    <row r="46" spans="2:24" x14ac:dyDescent="0.25">
      <c r="B46" s="92">
        <v>23</v>
      </c>
      <c r="C46" s="13" t="s">
        <v>61</v>
      </c>
      <c r="D46" s="19">
        <f t="shared" ref="D46:X46" si="13">+D16/1000</f>
        <v>3.3449683160591879</v>
      </c>
      <c r="E46" s="14">
        <f t="shared" si="13"/>
        <v>3.5220713139282198</v>
      </c>
      <c r="F46" s="14">
        <f t="shared" si="13"/>
        <v>3.7004566208070306</v>
      </c>
      <c r="G46" s="14">
        <f t="shared" si="13"/>
        <v>3.879290216981766</v>
      </c>
      <c r="H46" s="14">
        <f t="shared" si="13"/>
        <v>4.0585021099958034</v>
      </c>
      <c r="I46" s="14">
        <f t="shared" si="13"/>
        <v>4.2382540785897165</v>
      </c>
      <c r="J46" s="14">
        <f t="shared" si="13"/>
        <v>4.4185972638309901</v>
      </c>
      <c r="K46" s="14">
        <f t="shared" si="13"/>
        <v>4.5995645244220231</v>
      </c>
      <c r="L46" s="14">
        <f t="shared" si="13"/>
        <v>4.7811756347899923</v>
      </c>
      <c r="M46" s="14">
        <f t="shared" si="13"/>
        <v>4.9634470320480215</v>
      </c>
      <c r="N46" s="14">
        <f t="shared" si="13"/>
        <v>5.146393631976899</v>
      </c>
      <c r="O46" s="14">
        <f t="shared" si="13"/>
        <v>5.3300300426772109</v>
      </c>
      <c r="P46" s="14">
        <f t="shared" si="13"/>
        <v>5.514370912360369</v>
      </c>
      <c r="Q46" s="14">
        <f t="shared" si="13"/>
        <v>5.699431095044913</v>
      </c>
      <c r="R46" s="14">
        <f t="shared" si="13"/>
        <v>5.8852257350893602</v>
      </c>
      <c r="S46" s="14">
        <f t="shared" si="13"/>
        <v>6.0717702100499089</v>
      </c>
      <c r="T46" s="14">
        <f t="shared" si="13"/>
        <v>6.2590804874454626</v>
      </c>
      <c r="U46" s="14">
        <f t="shared" si="13"/>
        <v>6.4471718023422122</v>
      </c>
      <c r="V46" s="14">
        <f t="shared" si="13"/>
        <v>6.6360638692762919</v>
      </c>
      <c r="W46" s="14">
        <f t="shared" si="13"/>
        <v>6.8257605644106354</v>
      </c>
      <c r="X46" s="14">
        <f t="shared" si="13"/>
        <v>7.0163302200373634</v>
      </c>
    </row>
    <row r="47" spans="2:24" x14ac:dyDescent="0.25">
      <c r="B47" s="92">
        <v>26</v>
      </c>
      <c r="C47" s="13" t="s">
        <v>62</v>
      </c>
      <c r="D47" s="19">
        <f t="shared" ref="D47:X47" si="14">+D17/1000</f>
        <v>0</v>
      </c>
      <c r="E47" s="14">
        <f t="shared" si="14"/>
        <v>0</v>
      </c>
      <c r="F47" s="14">
        <f t="shared" si="14"/>
        <v>0</v>
      </c>
      <c r="G47" s="14">
        <f t="shared" si="14"/>
        <v>0</v>
      </c>
      <c r="H47" s="14">
        <f t="shared" si="14"/>
        <v>0</v>
      </c>
      <c r="I47" s="14">
        <f t="shared" si="14"/>
        <v>0</v>
      </c>
      <c r="J47" s="14">
        <f t="shared" si="14"/>
        <v>0</v>
      </c>
      <c r="K47" s="14">
        <f t="shared" si="14"/>
        <v>0</v>
      </c>
      <c r="L47" s="14">
        <f t="shared" si="14"/>
        <v>0</v>
      </c>
      <c r="M47" s="14">
        <f t="shared" si="14"/>
        <v>0</v>
      </c>
      <c r="N47" s="14">
        <f t="shared" si="14"/>
        <v>0</v>
      </c>
      <c r="O47" s="14">
        <f t="shared" si="14"/>
        <v>0</v>
      </c>
      <c r="P47" s="14">
        <f t="shared" si="14"/>
        <v>0</v>
      </c>
      <c r="Q47" s="14">
        <f t="shared" si="14"/>
        <v>0</v>
      </c>
      <c r="R47" s="14">
        <f t="shared" si="14"/>
        <v>0</v>
      </c>
      <c r="S47" s="14">
        <f t="shared" si="14"/>
        <v>0</v>
      </c>
      <c r="T47" s="14">
        <f t="shared" si="14"/>
        <v>0</v>
      </c>
      <c r="U47" s="14">
        <f t="shared" si="14"/>
        <v>0</v>
      </c>
      <c r="V47" s="14">
        <f t="shared" si="14"/>
        <v>0</v>
      </c>
      <c r="W47" s="14">
        <f t="shared" si="14"/>
        <v>0</v>
      </c>
      <c r="X47" s="14">
        <f t="shared" si="14"/>
        <v>0</v>
      </c>
    </row>
    <row r="48" spans="2:24" x14ac:dyDescent="0.25">
      <c r="B48" s="92">
        <v>28</v>
      </c>
      <c r="C48" s="13" t="s">
        <v>63</v>
      </c>
      <c r="D48" s="19">
        <f t="shared" ref="D48:X48" si="15">+D18/1000</f>
        <v>0</v>
      </c>
      <c r="E48" s="14">
        <f t="shared" si="15"/>
        <v>0</v>
      </c>
      <c r="F48" s="14">
        <f t="shared" si="15"/>
        <v>0</v>
      </c>
      <c r="G48" s="14">
        <f t="shared" si="15"/>
        <v>0</v>
      </c>
      <c r="H48" s="14">
        <f t="shared" si="15"/>
        <v>0</v>
      </c>
      <c r="I48" s="14">
        <f t="shared" si="15"/>
        <v>0</v>
      </c>
      <c r="J48" s="14">
        <f t="shared" si="15"/>
        <v>0</v>
      </c>
      <c r="K48" s="14">
        <f t="shared" si="15"/>
        <v>0</v>
      </c>
      <c r="L48" s="14">
        <f t="shared" si="15"/>
        <v>0</v>
      </c>
      <c r="M48" s="14">
        <f t="shared" si="15"/>
        <v>0</v>
      </c>
      <c r="N48" s="14">
        <f t="shared" si="15"/>
        <v>0</v>
      </c>
      <c r="O48" s="14">
        <f t="shared" si="15"/>
        <v>0</v>
      </c>
      <c r="P48" s="14">
        <f t="shared" si="15"/>
        <v>0</v>
      </c>
      <c r="Q48" s="14">
        <f t="shared" si="15"/>
        <v>0</v>
      </c>
      <c r="R48" s="14">
        <f t="shared" si="15"/>
        <v>0</v>
      </c>
      <c r="S48" s="14">
        <f t="shared" si="15"/>
        <v>0</v>
      </c>
      <c r="T48" s="14">
        <f t="shared" si="15"/>
        <v>0</v>
      </c>
      <c r="U48" s="14">
        <f t="shared" si="15"/>
        <v>0</v>
      </c>
      <c r="V48" s="14">
        <f t="shared" si="15"/>
        <v>0</v>
      </c>
      <c r="W48" s="14">
        <f t="shared" si="15"/>
        <v>0</v>
      </c>
      <c r="X48" s="14">
        <f t="shared" si="15"/>
        <v>0</v>
      </c>
    </row>
    <row r="49" spans="2:24" x14ac:dyDescent="0.25">
      <c r="B49" s="92">
        <v>29</v>
      </c>
      <c r="C49" s="13" t="s">
        <v>64</v>
      </c>
      <c r="D49" s="19">
        <f t="shared" ref="D49:X49" si="16">+D19/1000</f>
        <v>0</v>
      </c>
      <c r="E49" s="14">
        <f t="shared" si="16"/>
        <v>0</v>
      </c>
      <c r="F49" s="14">
        <f t="shared" si="16"/>
        <v>0</v>
      </c>
      <c r="G49" s="14">
        <f t="shared" si="16"/>
        <v>0</v>
      </c>
      <c r="H49" s="14">
        <f t="shared" si="16"/>
        <v>0</v>
      </c>
      <c r="I49" s="14">
        <f t="shared" si="16"/>
        <v>0</v>
      </c>
      <c r="J49" s="14">
        <f t="shared" si="16"/>
        <v>0</v>
      </c>
      <c r="K49" s="14">
        <f t="shared" si="16"/>
        <v>0</v>
      </c>
      <c r="L49" s="14">
        <f t="shared" si="16"/>
        <v>0</v>
      </c>
      <c r="M49" s="14">
        <f t="shared" si="16"/>
        <v>0</v>
      </c>
      <c r="N49" s="14">
        <f t="shared" si="16"/>
        <v>0</v>
      </c>
      <c r="O49" s="14">
        <f t="shared" si="16"/>
        <v>0</v>
      </c>
      <c r="P49" s="14">
        <f t="shared" si="16"/>
        <v>0</v>
      </c>
      <c r="Q49" s="14">
        <f t="shared" si="16"/>
        <v>0</v>
      </c>
      <c r="R49" s="14">
        <f t="shared" si="16"/>
        <v>0</v>
      </c>
      <c r="S49" s="14">
        <f t="shared" si="16"/>
        <v>0</v>
      </c>
      <c r="T49" s="14">
        <f t="shared" si="16"/>
        <v>0</v>
      </c>
      <c r="U49" s="14">
        <f t="shared" si="16"/>
        <v>0</v>
      </c>
      <c r="V49" s="14">
        <f t="shared" si="16"/>
        <v>0</v>
      </c>
      <c r="W49" s="14">
        <f t="shared" si="16"/>
        <v>0</v>
      </c>
      <c r="X49" s="14">
        <f t="shared" si="16"/>
        <v>0</v>
      </c>
    </row>
    <row r="50" spans="2:24" x14ac:dyDescent="0.25">
      <c r="B50" s="92">
        <v>31</v>
      </c>
      <c r="C50" s="13" t="s">
        <v>65</v>
      </c>
      <c r="D50" s="19">
        <f t="shared" ref="D50:X50" si="17">+D20/1000</f>
        <v>0</v>
      </c>
      <c r="E50" s="14">
        <f t="shared" si="17"/>
        <v>0</v>
      </c>
      <c r="F50" s="14">
        <f t="shared" si="17"/>
        <v>0</v>
      </c>
      <c r="G50" s="14">
        <f t="shared" si="17"/>
        <v>0</v>
      </c>
      <c r="H50" s="14">
        <f t="shared" si="17"/>
        <v>0</v>
      </c>
      <c r="I50" s="14">
        <f t="shared" si="17"/>
        <v>0</v>
      </c>
      <c r="J50" s="14">
        <f t="shared" si="17"/>
        <v>0</v>
      </c>
      <c r="K50" s="14">
        <f t="shared" si="17"/>
        <v>0</v>
      </c>
      <c r="L50" s="14">
        <f t="shared" si="17"/>
        <v>0</v>
      </c>
      <c r="M50" s="14">
        <f t="shared" si="17"/>
        <v>0</v>
      </c>
      <c r="N50" s="14">
        <f t="shared" si="17"/>
        <v>0</v>
      </c>
      <c r="O50" s="14">
        <f t="shared" si="17"/>
        <v>0</v>
      </c>
      <c r="P50" s="14">
        <f t="shared" si="17"/>
        <v>0</v>
      </c>
      <c r="Q50" s="14">
        <f t="shared" si="17"/>
        <v>0</v>
      </c>
      <c r="R50" s="14">
        <f t="shared" si="17"/>
        <v>0</v>
      </c>
      <c r="S50" s="14">
        <f t="shared" si="17"/>
        <v>0</v>
      </c>
      <c r="T50" s="14">
        <f t="shared" si="17"/>
        <v>0</v>
      </c>
      <c r="U50" s="14">
        <f t="shared" si="17"/>
        <v>0</v>
      </c>
      <c r="V50" s="14">
        <f t="shared" si="17"/>
        <v>0</v>
      </c>
      <c r="W50" s="14">
        <f t="shared" si="17"/>
        <v>0</v>
      </c>
      <c r="X50" s="14">
        <f t="shared" si="17"/>
        <v>0</v>
      </c>
    </row>
    <row r="51" spans="2:24" x14ac:dyDescent="0.25">
      <c r="B51" s="92">
        <v>32</v>
      </c>
      <c r="C51" s="13" t="s">
        <v>66</v>
      </c>
      <c r="D51" s="19">
        <f t="shared" ref="D51:X51" si="18">+D21/1000</f>
        <v>0</v>
      </c>
      <c r="E51" s="14">
        <f t="shared" si="18"/>
        <v>0</v>
      </c>
      <c r="F51" s="14">
        <f t="shared" si="18"/>
        <v>0</v>
      </c>
      <c r="G51" s="14">
        <f t="shared" si="18"/>
        <v>0</v>
      </c>
      <c r="H51" s="14">
        <f t="shared" si="18"/>
        <v>0</v>
      </c>
      <c r="I51" s="14">
        <f t="shared" si="18"/>
        <v>0</v>
      </c>
      <c r="J51" s="14">
        <f t="shared" si="18"/>
        <v>0</v>
      </c>
      <c r="K51" s="14">
        <f t="shared" si="18"/>
        <v>0</v>
      </c>
      <c r="L51" s="14">
        <f t="shared" si="18"/>
        <v>0</v>
      </c>
      <c r="M51" s="14">
        <f t="shared" si="18"/>
        <v>0</v>
      </c>
      <c r="N51" s="14">
        <f t="shared" si="18"/>
        <v>0</v>
      </c>
      <c r="O51" s="14">
        <f t="shared" si="18"/>
        <v>0</v>
      </c>
      <c r="P51" s="14">
        <f t="shared" si="18"/>
        <v>0</v>
      </c>
      <c r="Q51" s="14">
        <f t="shared" si="18"/>
        <v>0</v>
      </c>
      <c r="R51" s="14">
        <f t="shared" si="18"/>
        <v>0</v>
      </c>
      <c r="S51" s="14">
        <f t="shared" si="18"/>
        <v>0</v>
      </c>
      <c r="T51" s="14">
        <f t="shared" si="18"/>
        <v>0</v>
      </c>
      <c r="U51" s="14">
        <f t="shared" si="18"/>
        <v>0</v>
      </c>
      <c r="V51" s="14">
        <f t="shared" si="18"/>
        <v>0</v>
      </c>
      <c r="W51" s="14">
        <f t="shared" si="18"/>
        <v>0</v>
      </c>
      <c r="X51" s="14">
        <f t="shared" si="18"/>
        <v>0</v>
      </c>
    </row>
    <row r="52" spans="2:24" x14ac:dyDescent="0.25">
      <c r="B52" s="92">
        <v>33</v>
      </c>
      <c r="C52" s="13" t="s">
        <v>67</v>
      </c>
      <c r="D52" s="19">
        <f t="shared" ref="D52:X52" si="19">+D22/1000</f>
        <v>0</v>
      </c>
      <c r="E52" s="14">
        <f t="shared" si="19"/>
        <v>0</v>
      </c>
      <c r="F52" s="14">
        <f t="shared" si="19"/>
        <v>0</v>
      </c>
      <c r="G52" s="14">
        <f t="shared" si="19"/>
        <v>0</v>
      </c>
      <c r="H52" s="14">
        <f t="shared" si="19"/>
        <v>0</v>
      </c>
      <c r="I52" s="14">
        <f t="shared" si="19"/>
        <v>0</v>
      </c>
      <c r="J52" s="14">
        <f t="shared" si="19"/>
        <v>0</v>
      </c>
      <c r="K52" s="14">
        <f t="shared" si="19"/>
        <v>0</v>
      </c>
      <c r="L52" s="14">
        <f t="shared" si="19"/>
        <v>0</v>
      </c>
      <c r="M52" s="14">
        <f t="shared" si="19"/>
        <v>0</v>
      </c>
      <c r="N52" s="14">
        <f t="shared" si="19"/>
        <v>0</v>
      </c>
      <c r="O52" s="14">
        <f t="shared" si="19"/>
        <v>0</v>
      </c>
      <c r="P52" s="14">
        <f t="shared" si="19"/>
        <v>0</v>
      </c>
      <c r="Q52" s="14">
        <f t="shared" si="19"/>
        <v>0</v>
      </c>
      <c r="R52" s="14">
        <f t="shared" si="19"/>
        <v>0</v>
      </c>
      <c r="S52" s="14">
        <f t="shared" si="19"/>
        <v>0</v>
      </c>
      <c r="T52" s="14">
        <f t="shared" si="19"/>
        <v>0</v>
      </c>
      <c r="U52" s="14">
        <f t="shared" si="19"/>
        <v>0</v>
      </c>
      <c r="V52" s="14">
        <f t="shared" si="19"/>
        <v>0</v>
      </c>
      <c r="W52" s="14">
        <f t="shared" si="19"/>
        <v>0</v>
      </c>
      <c r="X52" s="14">
        <f t="shared" si="19"/>
        <v>0</v>
      </c>
    </row>
    <row r="53" spans="2:24" x14ac:dyDescent="0.25">
      <c r="B53" s="92">
        <v>34</v>
      </c>
      <c r="C53" s="13" t="s">
        <v>68</v>
      </c>
      <c r="D53" s="19">
        <f t="shared" ref="D53:X53" si="20">+D23/1000</f>
        <v>0</v>
      </c>
      <c r="E53" s="14">
        <f t="shared" si="20"/>
        <v>0</v>
      </c>
      <c r="F53" s="14">
        <f t="shared" si="20"/>
        <v>0</v>
      </c>
      <c r="G53" s="14">
        <f t="shared" si="20"/>
        <v>0</v>
      </c>
      <c r="H53" s="14">
        <f t="shared" si="20"/>
        <v>0</v>
      </c>
      <c r="I53" s="14">
        <f t="shared" si="20"/>
        <v>0</v>
      </c>
      <c r="J53" s="14">
        <f t="shared" si="20"/>
        <v>0</v>
      </c>
      <c r="K53" s="14">
        <f t="shared" si="20"/>
        <v>0</v>
      </c>
      <c r="L53" s="14">
        <f t="shared" si="20"/>
        <v>0</v>
      </c>
      <c r="M53" s="14">
        <f t="shared" si="20"/>
        <v>0</v>
      </c>
      <c r="N53" s="14">
        <f t="shared" si="20"/>
        <v>0</v>
      </c>
      <c r="O53" s="14">
        <f t="shared" si="20"/>
        <v>0</v>
      </c>
      <c r="P53" s="14">
        <f t="shared" si="20"/>
        <v>0</v>
      </c>
      <c r="Q53" s="14">
        <f t="shared" si="20"/>
        <v>0</v>
      </c>
      <c r="R53" s="14">
        <f t="shared" si="20"/>
        <v>0</v>
      </c>
      <c r="S53" s="14">
        <f t="shared" si="20"/>
        <v>0</v>
      </c>
      <c r="T53" s="14">
        <f t="shared" si="20"/>
        <v>0</v>
      </c>
      <c r="U53" s="14">
        <f t="shared" si="20"/>
        <v>0</v>
      </c>
      <c r="V53" s="14">
        <f t="shared" si="20"/>
        <v>0</v>
      </c>
      <c r="W53" s="14">
        <f t="shared" si="20"/>
        <v>0</v>
      </c>
      <c r="X53" s="14">
        <f t="shared" si="20"/>
        <v>0</v>
      </c>
    </row>
    <row r="54" spans="2:24" x14ac:dyDescent="0.25">
      <c r="B54" s="92">
        <v>35</v>
      </c>
      <c r="C54" s="3" t="s">
        <v>69</v>
      </c>
      <c r="D54" s="19">
        <f t="shared" ref="D54:X54" si="21">+D24/1000</f>
        <v>0</v>
      </c>
      <c r="E54" s="14">
        <f t="shared" si="21"/>
        <v>0</v>
      </c>
      <c r="F54" s="14">
        <f t="shared" si="21"/>
        <v>0</v>
      </c>
      <c r="G54" s="14">
        <f t="shared" si="21"/>
        <v>0</v>
      </c>
      <c r="H54" s="14">
        <f t="shared" si="21"/>
        <v>0</v>
      </c>
      <c r="I54" s="14">
        <f t="shared" si="21"/>
        <v>0</v>
      </c>
      <c r="J54" s="14">
        <f t="shared" si="21"/>
        <v>0</v>
      </c>
      <c r="K54" s="14">
        <f t="shared" si="21"/>
        <v>0</v>
      </c>
      <c r="L54" s="14">
        <f t="shared" si="21"/>
        <v>0</v>
      </c>
      <c r="M54" s="14">
        <f t="shared" si="21"/>
        <v>0</v>
      </c>
      <c r="N54" s="14">
        <f t="shared" si="21"/>
        <v>0</v>
      </c>
      <c r="O54" s="14">
        <f t="shared" si="21"/>
        <v>0</v>
      </c>
      <c r="P54" s="14">
        <f t="shared" si="21"/>
        <v>0</v>
      </c>
      <c r="Q54" s="14">
        <f t="shared" si="21"/>
        <v>0</v>
      </c>
      <c r="R54" s="14">
        <f t="shared" si="21"/>
        <v>0</v>
      </c>
      <c r="S54" s="14">
        <f t="shared" si="21"/>
        <v>0</v>
      </c>
      <c r="T54" s="14">
        <f t="shared" si="21"/>
        <v>0</v>
      </c>
      <c r="U54" s="14">
        <f t="shared" si="21"/>
        <v>0</v>
      </c>
      <c r="V54" s="14">
        <f t="shared" si="21"/>
        <v>0</v>
      </c>
      <c r="W54" s="14">
        <f t="shared" si="21"/>
        <v>0</v>
      </c>
      <c r="X54" s="14">
        <f t="shared" si="21"/>
        <v>0</v>
      </c>
    </row>
    <row r="55" spans="2:24" x14ac:dyDescent="0.25">
      <c r="B55" s="92">
        <v>36</v>
      </c>
      <c r="C55" s="13" t="s">
        <v>70</v>
      </c>
      <c r="D55" s="19">
        <f t="shared" ref="D55:X55" si="22">+D25/1000</f>
        <v>0</v>
      </c>
      <c r="E55" s="14">
        <f t="shared" si="22"/>
        <v>0</v>
      </c>
      <c r="F55" s="14">
        <f t="shared" si="22"/>
        <v>0</v>
      </c>
      <c r="G55" s="14">
        <f t="shared" si="22"/>
        <v>0</v>
      </c>
      <c r="H55" s="14">
        <f t="shared" si="22"/>
        <v>0</v>
      </c>
      <c r="I55" s="14">
        <f t="shared" si="22"/>
        <v>0</v>
      </c>
      <c r="J55" s="14">
        <f t="shared" si="22"/>
        <v>0</v>
      </c>
      <c r="K55" s="14">
        <f t="shared" si="22"/>
        <v>0</v>
      </c>
      <c r="L55" s="14">
        <f t="shared" si="22"/>
        <v>0</v>
      </c>
      <c r="M55" s="14">
        <f t="shared" si="22"/>
        <v>0</v>
      </c>
      <c r="N55" s="14">
        <f t="shared" si="22"/>
        <v>0</v>
      </c>
      <c r="O55" s="14">
        <f t="shared" si="22"/>
        <v>0</v>
      </c>
      <c r="P55" s="14">
        <f t="shared" si="22"/>
        <v>0</v>
      </c>
      <c r="Q55" s="14">
        <f t="shared" si="22"/>
        <v>0</v>
      </c>
      <c r="R55" s="14">
        <f t="shared" si="22"/>
        <v>0</v>
      </c>
      <c r="S55" s="14">
        <f t="shared" si="22"/>
        <v>0</v>
      </c>
      <c r="T55" s="14">
        <f t="shared" si="22"/>
        <v>0</v>
      </c>
      <c r="U55" s="14">
        <f t="shared" si="22"/>
        <v>0</v>
      </c>
      <c r="V55" s="14">
        <f t="shared" si="22"/>
        <v>0</v>
      </c>
      <c r="W55" s="14">
        <f t="shared" si="22"/>
        <v>0</v>
      </c>
      <c r="X55" s="14">
        <f t="shared" si="22"/>
        <v>0</v>
      </c>
    </row>
    <row r="56" spans="2:24" x14ac:dyDescent="0.25">
      <c r="B56" s="92">
        <v>39</v>
      </c>
      <c r="C56" s="13" t="s">
        <v>71</v>
      </c>
      <c r="D56" s="19">
        <f t="shared" ref="D56:X56" si="23">+D26/1000</f>
        <v>0</v>
      </c>
      <c r="E56" s="14">
        <f t="shared" si="23"/>
        <v>0</v>
      </c>
      <c r="F56" s="14">
        <f t="shared" si="23"/>
        <v>0</v>
      </c>
      <c r="G56" s="14">
        <f t="shared" si="23"/>
        <v>0</v>
      </c>
      <c r="H56" s="14">
        <f t="shared" si="23"/>
        <v>0</v>
      </c>
      <c r="I56" s="14">
        <f t="shared" si="23"/>
        <v>0</v>
      </c>
      <c r="J56" s="14">
        <f t="shared" si="23"/>
        <v>0</v>
      </c>
      <c r="K56" s="14">
        <f t="shared" si="23"/>
        <v>0</v>
      </c>
      <c r="L56" s="14">
        <f t="shared" si="23"/>
        <v>0</v>
      </c>
      <c r="M56" s="14">
        <f t="shared" si="23"/>
        <v>0</v>
      </c>
      <c r="N56" s="14">
        <f t="shared" si="23"/>
        <v>0</v>
      </c>
      <c r="O56" s="14">
        <f t="shared" si="23"/>
        <v>0</v>
      </c>
      <c r="P56" s="14">
        <f t="shared" si="23"/>
        <v>0</v>
      </c>
      <c r="Q56" s="14">
        <f t="shared" si="23"/>
        <v>0</v>
      </c>
      <c r="R56" s="14">
        <f t="shared" si="23"/>
        <v>0</v>
      </c>
      <c r="S56" s="14">
        <f t="shared" si="23"/>
        <v>0</v>
      </c>
      <c r="T56" s="14">
        <f t="shared" si="23"/>
        <v>0</v>
      </c>
      <c r="U56" s="14">
        <f t="shared" si="23"/>
        <v>0</v>
      </c>
      <c r="V56" s="14">
        <f t="shared" si="23"/>
        <v>0</v>
      </c>
      <c r="W56" s="14">
        <f t="shared" si="23"/>
        <v>0</v>
      </c>
      <c r="X56" s="14">
        <f t="shared" si="23"/>
        <v>0</v>
      </c>
    </row>
    <row r="57" spans="2:24" x14ac:dyDescent="0.25">
      <c r="B57" s="92">
        <v>40</v>
      </c>
      <c r="C57" s="13" t="s">
        <v>72</v>
      </c>
      <c r="D57" s="19">
        <f t="shared" ref="D57:X57" si="24">+D27/1000</f>
        <v>0</v>
      </c>
      <c r="E57" s="14">
        <f t="shared" si="24"/>
        <v>0</v>
      </c>
      <c r="F57" s="14">
        <f t="shared" si="24"/>
        <v>0</v>
      </c>
      <c r="G57" s="14">
        <f t="shared" si="24"/>
        <v>0</v>
      </c>
      <c r="H57" s="14">
        <f t="shared" si="24"/>
        <v>0</v>
      </c>
      <c r="I57" s="14">
        <f t="shared" si="24"/>
        <v>0</v>
      </c>
      <c r="J57" s="14">
        <f t="shared" si="24"/>
        <v>0</v>
      </c>
      <c r="K57" s="14">
        <f t="shared" si="24"/>
        <v>0</v>
      </c>
      <c r="L57" s="14">
        <f t="shared" si="24"/>
        <v>0</v>
      </c>
      <c r="M57" s="14">
        <f t="shared" si="24"/>
        <v>0</v>
      </c>
      <c r="N57" s="14">
        <f t="shared" si="24"/>
        <v>0</v>
      </c>
      <c r="O57" s="14">
        <f t="shared" si="24"/>
        <v>0</v>
      </c>
      <c r="P57" s="14">
        <f t="shared" si="24"/>
        <v>0</v>
      </c>
      <c r="Q57" s="14">
        <f t="shared" si="24"/>
        <v>0</v>
      </c>
      <c r="R57" s="14">
        <f t="shared" si="24"/>
        <v>0</v>
      </c>
      <c r="S57" s="14">
        <f t="shared" si="24"/>
        <v>0</v>
      </c>
      <c r="T57" s="14">
        <f t="shared" si="24"/>
        <v>0</v>
      </c>
      <c r="U57" s="14">
        <f t="shared" si="24"/>
        <v>0</v>
      </c>
      <c r="V57" s="14">
        <f t="shared" si="24"/>
        <v>0</v>
      </c>
      <c r="W57" s="14">
        <f t="shared" si="24"/>
        <v>0</v>
      </c>
      <c r="X57" s="14">
        <f t="shared" si="24"/>
        <v>0</v>
      </c>
    </row>
    <row r="58" spans="2:24" x14ac:dyDescent="0.25">
      <c r="B58" s="92">
        <v>45</v>
      </c>
      <c r="C58" s="13" t="s">
        <v>73</v>
      </c>
      <c r="D58" s="19">
        <f t="shared" ref="D58:X58" si="25">+D28/1000</f>
        <v>0</v>
      </c>
      <c r="E58" s="14">
        <f t="shared" si="25"/>
        <v>0</v>
      </c>
      <c r="F58" s="14">
        <f t="shared" si="25"/>
        <v>0</v>
      </c>
      <c r="G58" s="14">
        <f t="shared" si="25"/>
        <v>0</v>
      </c>
      <c r="H58" s="14">
        <f t="shared" si="25"/>
        <v>0</v>
      </c>
      <c r="I58" s="14">
        <f t="shared" si="25"/>
        <v>0</v>
      </c>
      <c r="J58" s="14">
        <f t="shared" si="25"/>
        <v>0</v>
      </c>
      <c r="K58" s="14">
        <f t="shared" si="25"/>
        <v>0</v>
      </c>
      <c r="L58" s="14">
        <f t="shared" si="25"/>
        <v>0</v>
      </c>
      <c r="M58" s="14">
        <f t="shared" si="25"/>
        <v>0</v>
      </c>
      <c r="N58" s="14">
        <f t="shared" si="25"/>
        <v>0</v>
      </c>
      <c r="O58" s="14">
        <f t="shared" si="25"/>
        <v>0</v>
      </c>
      <c r="P58" s="14">
        <f t="shared" si="25"/>
        <v>0</v>
      </c>
      <c r="Q58" s="14">
        <f t="shared" si="25"/>
        <v>0</v>
      </c>
      <c r="R58" s="14">
        <f t="shared" si="25"/>
        <v>0</v>
      </c>
      <c r="S58" s="14">
        <f t="shared" si="25"/>
        <v>0</v>
      </c>
      <c r="T58" s="14">
        <f t="shared" si="25"/>
        <v>0</v>
      </c>
      <c r="U58" s="14">
        <f t="shared" si="25"/>
        <v>0</v>
      </c>
      <c r="V58" s="14">
        <f t="shared" si="25"/>
        <v>0</v>
      </c>
      <c r="W58" s="14">
        <f t="shared" si="25"/>
        <v>0</v>
      </c>
      <c r="X58" s="14">
        <f t="shared" si="25"/>
        <v>0</v>
      </c>
    </row>
    <row r="59" spans="2:24" ht="15.75" thickBot="1" x14ac:dyDescent="0.3">
      <c r="B59" s="92">
        <v>46</v>
      </c>
      <c r="C59" s="21" t="s">
        <v>74</v>
      </c>
      <c r="D59" s="19">
        <f t="shared" ref="D59:X59" si="26">+D29/1000</f>
        <v>0</v>
      </c>
      <c r="E59" s="14">
        <f t="shared" si="26"/>
        <v>0</v>
      </c>
      <c r="F59" s="14">
        <f t="shared" si="26"/>
        <v>0</v>
      </c>
      <c r="G59" s="14">
        <f t="shared" si="26"/>
        <v>0</v>
      </c>
      <c r="H59" s="14">
        <f t="shared" si="26"/>
        <v>0</v>
      </c>
      <c r="I59" s="14">
        <f t="shared" si="26"/>
        <v>0</v>
      </c>
      <c r="J59" s="14">
        <f t="shared" si="26"/>
        <v>0</v>
      </c>
      <c r="K59" s="14">
        <f t="shared" si="26"/>
        <v>0</v>
      </c>
      <c r="L59" s="14">
        <f t="shared" si="26"/>
        <v>0</v>
      </c>
      <c r="M59" s="14">
        <f t="shared" si="26"/>
        <v>0</v>
      </c>
      <c r="N59" s="14">
        <f t="shared" si="26"/>
        <v>0</v>
      </c>
      <c r="O59" s="14">
        <f t="shared" si="26"/>
        <v>0</v>
      </c>
      <c r="P59" s="14">
        <f t="shared" si="26"/>
        <v>0</v>
      </c>
      <c r="Q59" s="14">
        <f t="shared" si="26"/>
        <v>0</v>
      </c>
      <c r="R59" s="14">
        <f t="shared" si="26"/>
        <v>0</v>
      </c>
      <c r="S59" s="14">
        <f t="shared" si="26"/>
        <v>0</v>
      </c>
      <c r="T59" s="14">
        <f t="shared" si="26"/>
        <v>0</v>
      </c>
      <c r="U59" s="14">
        <f t="shared" si="26"/>
        <v>0</v>
      </c>
      <c r="V59" s="14">
        <f t="shared" si="26"/>
        <v>0</v>
      </c>
      <c r="W59" s="14">
        <f t="shared" si="26"/>
        <v>0</v>
      </c>
      <c r="X59" s="14">
        <f t="shared" si="26"/>
        <v>0</v>
      </c>
    </row>
    <row r="60" spans="2:24" ht="15.75" thickBot="1" x14ac:dyDescent="0.3">
      <c r="B60" s="22"/>
      <c r="C60" s="23" t="s">
        <v>75</v>
      </c>
      <c r="D60" s="24">
        <f t="shared" ref="D60:X60" si="27">+SUM(D36:D59)</f>
        <v>55.783974045582042</v>
      </c>
      <c r="E60" s="24">
        <f t="shared" si="27"/>
        <v>78.068399190201731</v>
      </c>
      <c r="F60" s="24">
        <f t="shared" si="27"/>
        <v>80.412022877966109</v>
      </c>
      <c r="G60" s="24">
        <f t="shared" si="27"/>
        <v>82.890967716657755</v>
      </c>
      <c r="H60" s="24">
        <f t="shared" si="27"/>
        <v>85.325774383022946</v>
      </c>
      <c r="I60" s="24">
        <f t="shared" si="27"/>
        <v>87.793490146405645</v>
      </c>
      <c r="J60" s="24">
        <f t="shared" si="27"/>
        <v>90.273782664340629</v>
      </c>
      <c r="K60" s="24">
        <f t="shared" si="27"/>
        <v>92.767443142586984</v>
      </c>
      <c r="L60" s="24">
        <f t="shared" si="27"/>
        <v>95.278590292974229</v>
      </c>
      <c r="M60" s="24">
        <f t="shared" si="27"/>
        <v>97.804486173519308</v>
      </c>
      <c r="N60" s="24">
        <f t="shared" si="27"/>
        <v>100.34701482855124</v>
      </c>
      <c r="O60" s="24">
        <f t="shared" si="27"/>
        <v>102.90595046999103</v>
      </c>
      <c r="P60" s="24">
        <f t="shared" si="27"/>
        <v>105.48175772029151</v>
      </c>
      <c r="Q60" s="24">
        <f t="shared" si="27"/>
        <v>108.07481649493685</v>
      </c>
      <c r="R60" s="24">
        <f t="shared" si="27"/>
        <v>110.68544526384315</v>
      </c>
      <c r="S60" s="24">
        <f t="shared" si="27"/>
        <v>113.31404033097111</v>
      </c>
      <c r="T60" s="24">
        <f t="shared" si="27"/>
        <v>115.96097123651256</v>
      </c>
      <c r="U60" s="24">
        <f t="shared" si="27"/>
        <v>118.62660680726989</v>
      </c>
      <c r="V60" s="24">
        <f t="shared" si="27"/>
        <v>121.3114186743538</v>
      </c>
      <c r="W60" s="24">
        <f t="shared" si="27"/>
        <v>124.01549919978</v>
      </c>
      <c r="X60" s="24">
        <f t="shared" si="27"/>
        <v>126.74048522541612</v>
      </c>
    </row>
  </sheetData>
  <hyperlinks>
    <hyperlink ref="A1" location="Indice!A1" display="Índice" xr:uid="{00000000-0004-0000-0B00-000000000000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B4BFD1-9405-47A9-9E4F-8EF62245B4A6}">
  <sheetPr codeName="Hoja13"/>
  <dimension ref="A1:Y130"/>
  <sheetViews>
    <sheetView showGridLines="0" zoomScale="85" zoomScaleNormal="85" workbookViewId="0"/>
  </sheetViews>
  <sheetFormatPr baseColWidth="10" defaultColWidth="11.42578125" defaultRowHeight="15" x14ac:dyDescent="0.25"/>
  <cols>
    <col min="3" max="3" width="16.28515625" bestFit="1" customWidth="1"/>
    <col min="4" max="4" width="14.85546875" customWidth="1"/>
    <col min="6" max="17" width="13.140625" bestFit="1" customWidth="1"/>
    <col min="18" max="24" width="14.140625" bestFit="1" customWidth="1"/>
  </cols>
  <sheetData>
    <row r="1" spans="1:24" ht="15.75" thickBot="1" x14ac:dyDescent="0.3">
      <c r="A1" s="67" t="s">
        <v>36</v>
      </c>
    </row>
    <row r="3" spans="1:24" x14ac:dyDescent="0.25">
      <c r="B3" s="12" t="s">
        <v>165</v>
      </c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</row>
    <row r="4" spans="1:24" ht="15.75" thickBot="1" x14ac:dyDescent="0.3"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</row>
    <row r="5" spans="1:24" ht="15.75" thickBot="1" x14ac:dyDescent="0.3">
      <c r="B5" s="188" t="s">
        <v>39</v>
      </c>
      <c r="C5" s="103" t="s">
        <v>40</v>
      </c>
      <c r="D5" s="6">
        <v>2024</v>
      </c>
      <c r="E5" s="2">
        <f t="shared" ref="E5:X5" si="0">+D5+1</f>
        <v>2025</v>
      </c>
      <c r="F5" s="2">
        <f t="shared" si="0"/>
        <v>2026</v>
      </c>
      <c r="G5" s="2">
        <f t="shared" si="0"/>
        <v>2027</v>
      </c>
      <c r="H5" s="2">
        <f t="shared" si="0"/>
        <v>2028</v>
      </c>
      <c r="I5" s="2">
        <f t="shared" si="0"/>
        <v>2029</v>
      </c>
      <c r="J5" s="2">
        <f t="shared" si="0"/>
        <v>2030</v>
      </c>
      <c r="K5" s="2">
        <f t="shared" si="0"/>
        <v>2031</v>
      </c>
      <c r="L5" s="2">
        <f t="shared" si="0"/>
        <v>2032</v>
      </c>
      <c r="M5" s="2">
        <f t="shared" si="0"/>
        <v>2033</v>
      </c>
      <c r="N5" s="2">
        <f t="shared" si="0"/>
        <v>2034</v>
      </c>
      <c r="O5" s="2">
        <f t="shared" si="0"/>
        <v>2035</v>
      </c>
      <c r="P5" s="2">
        <f t="shared" si="0"/>
        <v>2036</v>
      </c>
      <c r="Q5" s="2">
        <f t="shared" si="0"/>
        <v>2037</v>
      </c>
      <c r="R5" s="2">
        <f t="shared" si="0"/>
        <v>2038</v>
      </c>
      <c r="S5" s="2">
        <f t="shared" si="0"/>
        <v>2039</v>
      </c>
      <c r="T5" s="2">
        <f t="shared" si="0"/>
        <v>2040</v>
      </c>
      <c r="U5" s="2">
        <f t="shared" si="0"/>
        <v>2041</v>
      </c>
      <c r="V5" s="2">
        <f t="shared" si="0"/>
        <v>2042</v>
      </c>
      <c r="W5" s="2">
        <f t="shared" si="0"/>
        <v>2043</v>
      </c>
      <c r="X5" s="2">
        <f t="shared" si="0"/>
        <v>2044</v>
      </c>
    </row>
    <row r="6" spans="1:24" x14ac:dyDescent="0.25">
      <c r="B6" s="189">
        <v>6</v>
      </c>
      <c r="C6" s="97" t="s">
        <v>48</v>
      </c>
      <c r="D6" s="190">
        <f>+'1.2a Proyección Empresas '!D315</f>
        <v>13007.560099999999</v>
      </c>
      <c r="E6" s="190">
        <f>+'1.2a Proyección Empresas '!E315</f>
        <v>13007.560099999999</v>
      </c>
      <c r="F6" s="190">
        <f>+'1.2a Proyección Empresas '!F315</f>
        <v>13007.560099999999</v>
      </c>
      <c r="G6" s="190">
        <f>+'1.2a Proyección Empresas '!G315</f>
        <v>13007.560099999999</v>
      </c>
      <c r="H6" s="190">
        <f>+'1.2a Proyección Empresas '!H315</f>
        <v>13007.560099999999</v>
      </c>
      <c r="I6" s="190">
        <f>+'1.2a Proyección Empresas '!I315</f>
        <v>13007.560099999999</v>
      </c>
      <c r="J6" s="190">
        <f>+'1.2a Proyección Empresas '!J315</f>
        <v>13007.560099999999</v>
      </c>
      <c r="K6" s="190">
        <f>+'1.2a Proyección Empresas '!K315</f>
        <v>13007.560099999999</v>
      </c>
      <c r="L6" s="190">
        <f>+'1.2a Proyección Empresas '!L315</f>
        <v>13007.560099999999</v>
      </c>
      <c r="M6" s="190">
        <f>+'1.2a Proyección Empresas '!M315</f>
        <v>13007.560099999999</v>
      </c>
      <c r="N6" s="190">
        <f>+'1.2a Proyección Empresas '!N315</f>
        <v>13007.560099999999</v>
      </c>
      <c r="O6" s="190">
        <f>+'1.2a Proyección Empresas '!O315</f>
        <v>13007.560099999999</v>
      </c>
      <c r="P6" s="190">
        <f>+'1.2a Proyección Empresas '!P315</f>
        <v>13007.560099999999</v>
      </c>
      <c r="Q6" s="190">
        <f>+'1.2a Proyección Empresas '!Q315</f>
        <v>13007.560099999999</v>
      </c>
      <c r="R6" s="190">
        <f>+'1.2a Proyección Empresas '!R315</f>
        <v>13007.560099999999</v>
      </c>
      <c r="S6" s="190">
        <f>+'1.2a Proyección Empresas '!S315</f>
        <v>13007.560099999999</v>
      </c>
      <c r="T6" s="190">
        <f>+'1.2a Proyección Empresas '!T315</f>
        <v>13007.560099999999</v>
      </c>
      <c r="U6" s="190">
        <f>+'1.2a Proyección Empresas '!U315</f>
        <v>13007.560099999999</v>
      </c>
      <c r="V6" s="190">
        <f>+'1.2a Proyección Empresas '!V315</f>
        <v>13007.560099999999</v>
      </c>
      <c r="W6" s="190">
        <f>+'1.2a Proyección Empresas '!W315</f>
        <v>13007.560099999999</v>
      </c>
      <c r="X6" s="190">
        <f>+'1.2a Proyección Empresas '!X315</f>
        <v>13007.560099999999</v>
      </c>
    </row>
    <row r="7" spans="1:24" x14ac:dyDescent="0.25">
      <c r="B7" s="149">
        <v>8</v>
      </c>
      <c r="C7" s="150" t="s">
        <v>50</v>
      </c>
      <c r="D7" s="191">
        <f>+'1.2a Proyección Empresas '!D316</f>
        <v>0</v>
      </c>
      <c r="E7" s="191">
        <f>+'1.2a Proyección Empresas '!E316</f>
        <v>0</v>
      </c>
      <c r="F7" s="191">
        <f>+'1.2a Proyección Empresas '!F316</f>
        <v>0</v>
      </c>
      <c r="G7" s="191">
        <f>+'1.2a Proyección Empresas '!G316</f>
        <v>0</v>
      </c>
      <c r="H7" s="191">
        <f>+'1.2a Proyección Empresas '!H316</f>
        <v>0</v>
      </c>
      <c r="I7" s="191">
        <f>+'1.2a Proyección Empresas '!I316</f>
        <v>0</v>
      </c>
      <c r="J7" s="191">
        <f>+'1.2a Proyección Empresas '!J316</f>
        <v>0</v>
      </c>
      <c r="K7" s="191">
        <f>+'1.2a Proyección Empresas '!K316</f>
        <v>0</v>
      </c>
      <c r="L7" s="191">
        <f>+'1.2a Proyección Empresas '!L316</f>
        <v>0</v>
      </c>
      <c r="M7" s="191">
        <f>+'1.2a Proyección Empresas '!M316</f>
        <v>0</v>
      </c>
      <c r="N7" s="191">
        <f>+'1.2a Proyección Empresas '!N316</f>
        <v>0</v>
      </c>
      <c r="O7" s="191">
        <f>+'1.2a Proyección Empresas '!O316</f>
        <v>0</v>
      </c>
      <c r="P7" s="191">
        <f>+'1.2a Proyección Empresas '!P316</f>
        <v>0</v>
      </c>
      <c r="Q7" s="191">
        <f>+'1.2a Proyección Empresas '!Q316</f>
        <v>0</v>
      </c>
      <c r="R7" s="191">
        <f>+'1.2a Proyección Empresas '!R316</f>
        <v>0</v>
      </c>
      <c r="S7" s="191">
        <f>+'1.2a Proyección Empresas '!S316</f>
        <v>0</v>
      </c>
      <c r="T7" s="191">
        <f>+'1.2a Proyección Empresas '!T316</f>
        <v>0</v>
      </c>
      <c r="U7" s="191">
        <f>+'1.2a Proyección Empresas '!U316</f>
        <v>0</v>
      </c>
      <c r="V7" s="191">
        <f>+'1.2a Proyección Empresas '!V316</f>
        <v>0</v>
      </c>
      <c r="W7" s="191">
        <f>+'1.2a Proyección Empresas '!W316</f>
        <v>0</v>
      </c>
      <c r="X7" s="191">
        <f>+'1.2a Proyección Empresas '!X316</f>
        <v>0</v>
      </c>
    </row>
    <row r="8" spans="1:24" x14ac:dyDescent="0.25">
      <c r="B8" s="149">
        <v>9</v>
      </c>
      <c r="C8" s="97" t="s">
        <v>51</v>
      </c>
      <c r="D8" s="191">
        <f>+'1.2a Proyección Empresas '!D317</f>
        <v>0</v>
      </c>
      <c r="E8" s="191">
        <f>+'1.2a Proyección Empresas '!E317</f>
        <v>0</v>
      </c>
      <c r="F8" s="191">
        <f>+'1.2a Proyección Empresas '!F317</f>
        <v>0</v>
      </c>
      <c r="G8" s="191">
        <f>+'1.2a Proyección Empresas '!G317</f>
        <v>0</v>
      </c>
      <c r="H8" s="191">
        <f>+'1.2a Proyección Empresas '!H317</f>
        <v>0</v>
      </c>
      <c r="I8" s="191">
        <f>+'1.2a Proyección Empresas '!I317</f>
        <v>0</v>
      </c>
      <c r="J8" s="191">
        <f>+'1.2a Proyección Empresas '!J317</f>
        <v>0</v>
      </c>
      <c r="K8" s="191">
        <f>+'1.2a Proyección Empresas '!K317</f>
        <v>0</v>
      </c>
      <c r="L8" s="191">
        <f>+'1.2a Proyección Empresas '!L317</f>
        <v>0</v>
      </c>
      <c r="M8" s="191">
        <f>+'1.2a Proyección Empresas '!M317</f>
        <v>0</v>
      </c>
      <c r="N8" s="191">
        <f>+'1.2a Proyección Empresas '!N317</f>
        <v>0</v>
      </c>
      <c r="O8" s="191">
        <f>+'1.2a Proyección Empresas '!O317</f>
        <v>0</v>
      </c>
      <c r="P8" s="191">
        <f>+'1.2a Proyección Empresas '!P317</f>
        <v>0</v>
      </c>
      <c r="Q8" s="191">
        <f>+'1.2a Proyección Empresas '!Q317</f>
        <v>0</v>
      </c>
      <c r="R8" s="191">
        <f>+'1.2a Proyección Empresas '!R317</f>
        <v>0</v>
      </c>
      <c r="S8" s="191">
        <f>+'1.2a Proyección Empresas '!S317</f>
        <v>0</v>
      </c>
      <c r="T8" s="191">
        <f>+'1.2a Proyección Empresas '!T317</f>
        <v>0</v>
      </c>
      <c r="U8" s="191">
        <f>+'1.2a Proyección Empresas '!U317</f>
        <v>0</v>
      </c>
      <c r="V8" s="191">
        <f>+'1.2a Proyección Empresas '!V317</f>
        <v>0</v>
      </c>
      <c r="W8" s="191">
        <f>+'1.2a Proyección Empresas '!W317</f>
        <v>0</v>
      </c>
      <c r="X8" s="191">
        <f>+'1.2a Proyección Empresas '!X317</f>
        <v>0</v>
      </c>
    </row>
    <row r="9" spans="1:24" x14ac:dyDescent="0.25">
      <c r="B9" s="149">
        <v>10</v>
      </c>
      <c r="C9" s="97" t="s">
        <v>52</v>
      </c>
      <c r="D9" s="191">
        <f>+'1.2a Proyección Empresas '!D318</f>
        <v>0</v>
      </c>
      <c r="E9" s="191">
        <f>+'1.2a Proyección Empresas '!E318</f>
        <v>0</v>
      </c>
      <c r="F9" s="191">
        <f>+'1.2a Proyección Empresas '!F318</f>
        <v>0</v>
      </c>
      <c r="G9" s="191">
        <f>+'1.2a Proyección Empresas '!G318</f>
        <v>0</v>
      </c>
      <c r="H9" s="191">
        <f>+'1.2a Proyección Empresas '!H318</f>
        <v>0</v>
      </c>
      <c r="I9" s="191">
        <f>+'1.2a Proyección Empresas '!I318</f>
        <v>0</v>
      </c>
      <c r="J9" s="191">
        <f>+'1.2a Proyección Empresas '!J318</f>
        <v>0</v>
      </c>
      <c r="K9" s="191">
        <f>+'1.2a Proyección Empresas '!K318</f>
        <v>0</v>
      </c>
      <c r="L9" s="191">
        <f>+'1.2a Proyección Empresas '!L318</f>
        <v>0</v>
      </c>
      <c r="M9" s="191">
        <f>+'1.2a Proyección Empresas '!M318</f>
        <v>0</v>
      </c>
      <c r="N9" s="191">
        <f>+'1.2a Proyección Empresas '!N318</f>
        <v>0</v>
      </c>
      <c r="O9" s="191">
        <f>+'1.2a Proyección Empresas '!O318</f>
        <v>0</v>
      </c>
      <c r="P9" s="191">
        <f>+'1.2a Proyección Empresas '!P318</f>
        <v>0</v>
      </c>
      <c r="Q9" s="191">
        <f>+'1.2a Proyección Empresas '!Q318</f>
        <v>0</v>
      </c>
      <c r="R9" s="191">
        <f>+'1.2a Proyección Empresas '!R318</f>
        <v>0</v>
      </c>
      <c r="S9" s="191">
        <f>+'1.2a Proyección Empresas '!S318</f>
        <v>0</v>
      </c>
      <c r="T9" s="191">
        <f>+'1.2a Proyección Empresas '!T318</f>
        <v>0</v>
      </c>
      <c r="U9" s="191">
        <f>+'1.2a Proyección Empresas '!U318</f>
        <v>0</v>
      </c>
      <c r="V9" s="191">
        <f>+'1.2a Proyección Empresas '!V318</f>
        <v>0</v>
      </c>
      <c r="W9" s="191">
        <f>+'1.2a Proyección Empresas '!W318</f>
        <v>0</v>
      </c>
      <c r="X9" s="191">
        <f>+'1.2a Proyección Empresas '!X318</f>
        <v>0</v>
      </c>
    </row>
    <row r="10" spans="1:24" x14ac:dyDescent="0.25">
      <c r="B10" s="149">
        <v>13</v>
      </c>
      <c r="C10" s="97" t="s">
        <v>54</v>
      </c>
      <c r="D10" s="191">
        <f>+'1.2a Proyección Empresas '!D319</f>
        <v>0</v>
      </c>
      <c r="E10" s="191">
        <f>+'1.2a Proyección Empresas '!E319</f>
        <v>0</v>
      </c>
      <c r="F10" s="191">
        <f>+'1.2a Proyección Empresas '!F319</f>
        <v>0</v>
      </c>
      <c r="G10" s="191">
        <f>+'1.2a Proyección Empresas '!G319</f>
        <v>0</v>
      </c>
      <c r="H10" s="191">
        <f>+'1.2a Proyección Empresas '!H319</f>
        <v>0</v>
      </c>
      <c r="I10" s="191">
        <f>+'1.2a Proyección Empresas '!I319</f>
        <v>0</v>
      </c>
      <c r="J10" s="191">
        <f>+'1.2a Proyección Empresas '!J319</f>
        <v>0</v>
      </c>
      <c r="K10" s="191">
        <f>+'1.2a Proyección Empresas '!K319</f>
        <v>0</v>
      </c>
      <c r="L10" s="191">
        <f>+'1.2a Proyección Empresas '!L319</f>
        <v>0</v>
      </c>
      <c r="M10" s="191">
        <f>+'1.2a Proyección Empresas '!M319</f>
        <v>0</v>
      </c>
      <c r="N10" s="191">
        <f>+'1.2a Proyección Empresas '!N319</f>
        <v>0</v>
      </c>
      <c r="O10" s="191">
        <f>+'1.2a Proyección Empresas '!O319</f>
        <v>0</v>
      </c>
      <c r="P10" s="191">
        <f>+'1.2a Proyección Empresas '!P319</f>
        <v>0</v>
      </c>
      <c r="Q10" s="191">
        <f>+'1.2a Proyección Empresas '!Q319</f>
        <v>0</v>
      </c>
      <c r="R10" s="191">
        <f>+'1.2a Proyección Empresas '!R319</f>
        <v>0</v>
      </c>
      <c r="S10" s="191">
        <f>+'1.2a Proyección Empresas '!S319</f>
        <v>0</v>
      </c>
      <c r="T10" s="191">
        <f>+'1.2a Proyección Empresas '!T319</f>
        <v>0</v>
      </c>
      <c r="U10" s="191">
        <f>+'1.2a Proyección Empresas '!U319</f>
        <v>0</v>
      </c>
      <c r="V10" s="191">
        <f>+'1.2a Proyección Empresas '!V319</f>
        <v>0</v>
      </c>
      <c r="W10" s="191">
        <f>+'1.2a Proyección Empresas '!W319</f>
        <v>0</v>
      </c>
      <c r="X10" s="191">
        <f>+'1.2a Proyección Empresas '!X319</f>
        <v>0</v>
      </c>
    </row>
    <row r="11" spans="1:24" x14ac:dyDescent="0.25">
      <c r="B11" s="149">
        <v>14</v>
      </c>
      <c r="C11" s="97" t="s">
        <v>55</v>
      </c>
      <c r="D11" s="191">
        <f>+'1.2a Proyección Empresas '!D320</f>
        <v>0</v>
      </c>
      <c r="E11" s="191">
        <f>+'1.2a Proyección Empresas '!E320</f>
        <v>0</v>
      </c>
      <c r="F11" s="191">
        <f>+'1.2a Proyección Empresas '!F320</f>
        <v>0</v>
      </c>
      <c r="G11" s="191">
        <f>+'1.2a Proyección Empresas '!G320</f>
        <v>0</v>
      </c>
      <c r="H11" s="191">
        <f>+'1.2a Proyección Empresas '!H320</f>
        <v>0</v>
      </c>
      <c r="I11" s="191">
        <f>+'1.2a Proyección Empresas '!I320</f>
        <v>0</v>
      </c>
      <c r="J11" s="191">
        <f>+'1.2a Proyección Empresas '!J320</f>
        <v>0</v>
      </c>
      <c r="K11" s="191">
        <f>+'1.2a Proyección Empresas '!K320</f>
        <v>0</v>
      </c>
      <c r="L11" s="191">
        <f>+'1.2a Proyección Empresas '!L320</f>
        <v>0</v>
      </c>
      <c r="M11" s="191">
        <f>+'1.2a Proyección Empresas '!M320</f>
        <v>0</v>
      </c>
      <c r="N11" s="191">
        <f>+'1.2a Proyección Empresas '!N320</f>
        <v>0</v>
      </c>
      <c r="O11" s="191">
        <f>+'1.2a Proyección Empresas '!O320</f>
        <v>0</v>
      </c>
      <c r="P11" s="191">
        <f>+'1.2a Proyección Empresas '!P320</f>
        <v>0</v>
      </c>
      <c r="Q11" s="191">
        <f>+'1.2a Proyección Empresas '!Q320</f>
        <v>0</v>
      </c>
      <c r="R11" s="191">
        <f>+'1.2a Proyección Empresas '!R320</f>
        <v>0</v>
      </c>
      <c r="S11" s="191">
        <f>+'1.2a Proyección Empresas '!S320</f>
        <v>0</v>
      </c>
      <c r="T11" s="191">
        <f>+'1.2a Proyección Empresas '!T320</f>
        <v>0</v>
      </c>
      <c r="U11" s="191">
        <f>+'1.2a Proyección Empresas '!U320</f>
        <v>0</v>
      </c>
      <c r="V11" s="191">
        <f>+'1.2a Proyección Empresas '!V320</f>
        <v>0</v>
      </c>
      <c r="W11" s="191">
        <f>+'1.2a Proyección Empresas '!W320</f>
        <v>0</v>
      </c>
      <c r="X11" s="191">
        <f>+'1.2a Proyección Empresas '!X320</f>
        <v>0</v>
      </c>
    </row>
    <row r="12" spans="1:24" x14ac:dyDescent="0.25">
      <c r="B12" s="149">
        <v>18</v>
      </c>
      <c r="C12" s="97" t="s">
        <v>57</v>
      </c>
      <c r="D12" s="191">
        <f>+'1.2a Proyección Empresas '!D321</f>
        <v>27327.191883596432</v>
      </c>
      <c r="E12" s="191">
        <f>+'1.2a Proyección Empresas '!E321</f>
        <v>46572.378344313009</v>
      </c>
      <c r="F12" s="191">
        <f>+'1.2a Proyección Empresas '!F321</f>
        <v>47881.76365002543</v>
      </c>
      <c r="G12" s="191">
        <f>+'1.2a Proyección Empresas '!G321</f>
        <v>49254.572007137001</v>
      </c>
      <c r="H12" s="191">
        <f>+'1.2a Proyección Empresas '!H321</f>
        <v>50598.664186354894</v>
      </c>
      <c r="I12" s="191">
        <f>+'1.2a Proyección Empresas '!I321</f>
        <v>51963.157634477313</v>
      </c>
      <c r="J12" s="191">
        <f>+'1.2a Proyección Empresas '!J321</f>
        <v>53335.672546064816</v>
      </c>
      <c r="K12" s="191">
        <f>+'1.2a Proyección Empresas '!K321</f>
        <v>54716.69797177078</v>
      </c>
      <c r="L12" s="191">
        <f>+'1.2a Proyección Empresas '!L321</f>
        <v>56108.738202197361</v>
      </c>
      <c r="M12" s="191">
        <f>+'1.2a Proyección Empresas '!M321</f>
        <v>57510.163877060739</v>
      </c>
      <c r="N12" s="191">
        <f>+'1.2a Proyección Empresas '!N321</f>
        <v>58922.11067452452</v>
      </c>
      <c r="O12" s="191">
        <f>+'1.2a Proyección Empresas '!O321</f>
        <v>60344.449991077985</v>
      </c>
      <c r="P12" s="191">
        <f>+'1.2a Proyección Empresas '!P321</f>
        <v>61777.463981311557</v>
      </c>
      <c r="Q12" s="191">
        <f>+'1.2a Proyección Empresas '!Q321</f>
        <v>63221.388189482066</v>
      </c>
      <c r="R12" s="191">
        <f>+'1.2a Proyección Empresas '!R321</f>
        <v>64676.418065143349</v>
      </c>
      <c r="S12" s="191">
        <f>+'1.2a Proyección Empresas '!S321</f>
        <v>66142.797694826804</v>
      </c>
      <c r="T12" s="191">
        <f>+'1.2a Proyección Empresas '!T321</f>
        <v>67620.7543374979</v>
      </c>
      <c r="U12" s="191">
        <f>+'1.2a Proyección Empresas '!U321</f>
        <v>69110.514418884006</v>
      </c>
      <c r="V12" s="191">
        <f>+'1.2a Proyección Empresas '!V321</f>
        <v>70612.368888209705</v>
      </c>
      <c r="W12" s="191">
        <f>+'1.2a Proyección Empresas '!W321</f>
        <v>72126.36962536705</v>
      </c>
      <c r="X12" s="191">
        <f>+'1.2a Proyección Empresas '!X321</f>
        <v>73653.540574122715</v>
      </c>
    </row>
    <row r="13" spans="1:24" x14ac:dyDescent="0.25">
      <c r="B13" s="149">
        <v>20</v>
      </c>
      <c r="C13" s="97" t="s">
        <v>58</v>
      </c>
      <c r="D13" s="191">
        <f>+'1.2a Proyección Empresas '!D322</f>
        <v>0</v>
      </c>
      <c r="E13" s="191">
        <f>+'1.2a Proyección Empresas '!E322</f>
        <v>0</v>
      </c>
      <c r="F13" s="191">
        <f>+'1.2a Proyección Empresas '!F322</f>
        <v>0</v>
      </c>
      <c r="G13" s="191">
        <f>+'1.2a Proyección Empresas '!G322</f>
        <v>0</v>
      </c>
      <c r="H13" s="191">
        <f>+'1.2a Proyección Empresas '!H322</f>
        <v>0</v>
      </c>
      <c r="I13" s="191">
        <f>+'1.2a Proyección Empresas '!I322</f>
        <v>0</v>
      </c>
      <c r="J13" s="191">
        <f>+'1.2a Proyección Empresas '!J322</f>
        <v>0</v>
      </c>
      <c r="K13" s="191">
        <f>+'1.2a Proyección Empresas '!K322</f>
        <v>0</v>
      </c>
      <c r="L13" s="191">
        <f>+'1.2a Proyección Empresas '!L322</f>
        <v>0</v>
      </c>
      <c r="M13" s="191">
        <f>+'1.2a Proyección Empresas '!M322</f>
        <v>0</v>
      </c>
      <c r="N13" s="191">
        <f>+'1.2a Proyección Empresas '!N322</f>
        <v>0</v>
      </c>
      <c r="O13" s="191">
        <f>+'1.2a Proyección Empresas '!O322</f>
        <v>0</v>
      </c>
      <c r="P13" s="191">
        <f>+'1.2a Proyección Empresas '!P322</f>
        <v>0</v>
      </c>
      <c r="Q13" s="191">
        <f>+'1.2a Proyección Empresas '!Q322</f>
        <v>0</v>
      </c>
      <c r="R13" s="191">
        <f>+'1.2a Proyección Empresas '!R322</f>
        <v>0</v>
      </c>
      <c r="S13" s="191">
        <f>+'1.2a Proyección Empresas '!S322</f>
        <v>0</v>
      </c>
      <c r="T13" s="191">
        <f>+'1.2a Proyección Empresas '!T322</f>
        <v>0</v>
      </c>
      <c r="U13" s="191">
        <f>+'1.2a Proyección Empresas '!U322</f>
        <v>0</v>
      </c>
      <c r="V13" s="191">
        <f>+'1.2a Proyección Empresas '!V322</f>
        <v>0</v>
      </c>
      <c r="W13" s="191">
        <f>+'1.2a Proyección Empresas '!W322</f>
        <v>0</v>
      </c>
      <c r="X13" s="191">
        <f>+'1.2a Proyección Empresas '!X322</f>
        <v>0</v>
      </c>
    </row>
    <row r="14" spans="1:24" x14ac:dyDescent="0.25">
      <c r="B14" s="149">
        <v>21</v>
      </c>
      <c r="C14" s="97" t="s">
        <v>59</v>
      </c>
      <c r="D14" s="191">
        <f>+'1.2a Proyección Empresas '!D323</f>
        <v>0</v>
      </c>
      <c r="E14" s="191">
        <f>+'1.2a Proyección Empresas '!E323</f>
        <v>0</v>
      </c>
      <c r="F14" s="191">
        <f>+'1.2a Proyección Empresas '!F323</f>
        <v>0</v>
      </c>
      <c r="G14" s="191">
        <f>+'1.2a Proyección Empresas '!G323</f>
        <v>0</v>
      </c>
      <c r="H14" s="191">
        <f>+'1.2a Proyección Empresas '!H323</f>
        <v>0</v>
      </c>
      <c r="I14" s="191">
        <f>+'1.2a Proyección Empresas '!I323</f>
        <v>0</v>
      </c>
      <c r="J14" s="191">
        <f>+'1.2a Proyección Empresas '!J323</f>
        <v>0</v>
      </c>
      <c r="K14" s="191">
        <f>+'1.2a Proyección Empresas '!K323</f>
        <v>0</v>
      </c>
      <c r="L14" s="191">
        <f>+'1.2a Proyección Empresas '!L323</f>
        <v>0</v>
      </c>
      <c r="M14" s="191">
        <f>+'1.2a Proyección Empresas '!M323</f>
        <v>0</v>
      </c>
      <c r="N14" s="191">
        <f>+'1.2a Proyección Empresas '!N323</f>
        <v>0</v>
      </c>
      <c r="O14" s="191">
        <f>+'1.2a Proyección Empresas '!O323</f>
        <v>0</v>
      </c>
      <c r="P14" s="191">
        <f>+'1.2a Proyección Empresas '!P323</f>
        <v>0</v>
      </c>
      <c r="Q14" s="191">
        <f>+'1.2a Proyección Empresas '!Q323</f>
        <v>0</v>
      </c>
      <c r="R14" s="191">
        <f>+'1.2a Proyección Empresas '!R323</f>
        <v>0</v>
      </c>
      <c r="S14" s="191">
        <f>+'1.2a Proyección Empresas '!S323</f>
        <v>0</v>
      </c>
      <c r="T14" s="191">
        <f>+'1.2a Proyección Empresas '!T323</f>
        <v>0</v>
      </c>
      <c r="U14" s="191">
        <f>+'1.2a Proyección Empresas '!U323</f>
        <v>0</v>
      </c>
      <c r="V14" s="191">
        <f>+'1.2a Proyección Empresas '!V323</f>
        <v>0</v>
      </c>
      <c r="W14" s="191">
        <f>+'1.2a Proyección Empresas '!W323</f>
        <v>0</v>
      </c>
      <c r="X14" s="191">
        <f>+'1.2a Proyección Empresas '!X323</f>
        <v>0</v>
      </c>
    </row>
    <row r="15" spans="1:24" x14ac:dyDescent="0.25">
      <c r="B15" s="149">
        <v>22</v>
      </c>
      <c r="C15" s="97" t="s">
        <v>60</v>
      </c>
      <c r="D15" s="191">
        <f>+'1.2a Proyección Empresas '!D324</f>
        <v>0</v>
      </c>
      <c r="E15" s="191">
        <f>+'1.2a Proyección Empresas '!E324</f>
        <v>0</v>
      </c>
      <c r="F15" s="191">
        <f>+'1.2a Proyección Empresas '!F324</f>
        <v>0</v>
      </c>
      <c r="G15" s="191">
        <f>+'1.2a Proyección Empresas '!G324</f>
        <v>0</v>
      </c>
      <c r="H15" s="191">
        <f>+'1.2a Proyección Empresas '!H324</f>
        <v>0</v>
      </c>
      <c r="I15" s="191">
        <f>+'1.2a Proyección Empresas '!I324</f>
        <v>0</v>
      </c>
      <c r="J15" s="191">
        <f>+'1.2a Proyección Empresas '!J324</f>
        <v>0</v>
      </c>
      <c r="K15" s="191">
        <f>+'1.2a Proyección Empresas '!K324</f>
        <v>0</v>
      </c>
      <c r="L15" s="191">
        <f>+'1.2a Proyección Empresas '!L324</f>
        <v>0</v>
      </c>
      <c r="M15" s="191">
        <f>+'1.2a Proyección Empresas '!M324</f>
        <v>0</v>
      </c>
      <c r="N15" s="191">
        <f>+'1.2a Proyección Empresas '!N324</f>
        <v>0</v>
      </c>
      <c r="O15" s="191">
        <f>+'1.2a Proyección Empresas '!O324</f>
        <v>0</v>
      </c>
      <c r="P15" s="191">
        <f>+'1.2a Proyección Empresas '!P324</f>
        <v>0</v>
      </c>
      <c r="Q15" s="191">
        <f>+'1.2a Proyección Empresas '!Q324</f>
        <v>0</v>
      </c>
      <c r="R15" s="191">
        <f>+'1.2a Proyección Empresas '!R324</f>
        <v>0</v>
      </c>
      <c r="S15" s="191">
        <f>+'1.2a Proyección Empresas '!S324</f>
        <v>0</v>
      </c>
      <c r="T15" s="191">
        <f>+'1.2a Proyección Empresas '!T324</f>
        <v>0</v>
      </c>
      <c r="U15" s="191">
        <f>+'1.2a Proyección Empresas '!U324</f>
        <v>0</v>
      </c>
      <c r="V15" s="191">
        <f>+'1.2a Proyección Empresas '!V324</f>
        <v>0</v>
      </c>
      <c r="W15" s="191">
        <f>+'1.2a Proyección Empresas '!W324</f>
        <v>0</v>
      </c>
      <c r="X15" s="191">
        <f>+'1.2a Proyección Empresas '!X324</f>
        <v>0</v>
      </c>
    </row>
    <row r="16" spans="1:24" x14ac:dyDescent="0.25">
      <c r="B16" s="149">
        <v>23</v>
      </c>
      <c r="C16" s="97" t="s">
        <v>61</v>
      </c>
      <c r="D16" s="191">
        <f>+'1.2a Proyección Empresas '!D325</f>
        <v>0</v>
      </c>
      <c r="E16" s="191">
        <f>+'1.2a Proyección Empresas '!E325</f>
        <v>0</v>
      </c>
      <c r="F16" s="191">
        <f>+'1.2a Proyección Empresas '!F325</f>
        <v>0</v>
      </c>
      <c r="G16" s="191">
        <f>+'1.2a Proyección Empresas '!G325</f>
        <v>0</v>
      </c>
      <c r="H16" s="191">
        <f>+'1.2a Proyección Empresas '!H325</f>
        <v>0</v>
      </c>
      <c r="I16" s="191">
        <f>+'1.2a Proyección Empresas '!I325</f>
        <v>0</v>
      </c>
      <c r="J16" s="191">
        <f>+'1.2a Proyección Empresas '!J325</f>
        <v>0</v>
      </c>
      <c r="K16" s="191">
        <f>+'1.2a Proyección Empresas '!K325</f>
        <v>0</v>
      </c>
      <c r="L16" s="191">
        <f>+'1.2a Proyección Empresas '!L325</f>
        <v>0</v>
      </c>
      <c r="M16" s="191">
        <f>+'1.2a Proyección Empresas '!M325</f>
        <v>0</v>
      </c>
      <c r="N16" s="191">
        <f>+'1.2a Proyección Empresas '!N325</f>
        <v>0</v>
      </c>
      <c r="O16" s="191">
        <f>+'1.2a Proyección Empresas '!O325</f>
        <v>0</v>
      </c>
      <c r="P16" s="191">
        <f>+'1.2a Proyección Empresas '!P325</f>
        <v>0</v>
      </c>
      <c r="Q16" s="191">
        <f>+'1.2a Proyección Empresas '!Q325</f>
        <v>0</v>
      </c>
      <c r="R16" s="191">
        <f>+'1.2a Proyección Empresas '!R325</f>
        <v>0</v>
      </c>
      <c r="S16" s="191">
        <f>+'1.2a Proyección Empresas '!S325</f>
        <v>0</v>
      </c>
      <c r="T16" s="191">
        <f>+'1.2a Proyección Empresas '!T325</f>
        <v>0</v>
      </c>
      <c r="U16" s="191">
        <f>+'1.2a Proyección Empresas '!U325</f>
        <v>0</v>
      </c>
      <c r="V16" s="191">
        <f>+'1.2a Proyección Empresas '!V325</f>
        <v>0</v>
      </c>
      <c r="W16" s="191">
        <f>+'1.2a Proyección Empresas '!W325</f>
        <v>0</v>
      </c>
      <c r="X16" s="191">
        <f>+'1.2a Proyección Empresas '!X325</f>
        <v>0</v>
      </c>
    </row>
    <row r="17" spans="2:24" x14ac:dyDescent="0.25">
      <c r="B17" s="149">
        <v>26</v>
      </c>
      <c r="C17" s="97" t="s">
        <v>62</v>
      </c>
      <c r="D17" s="191">
        <f>+'1.2a Proyección Empresas '!D326</f>
        <v>0</v>
      </c>
      <c r="E17" s="191">
        <f>+'1.2a Proyección Empresas '!E326</f>
        <v>0</v>
      </c>
      <c r="F17" s="191">
        <f>+'1.2a Proyección Empresas '!F326</f>
        <v>0</v>
      </c>
      <c r="G17" s="191">
        <f>+'1.2a Proyección Empresas '!G326</f>
        <v>0</v>
      </c>
      <c r="H17" s="191">
        <f>+'1.2a Proyección Empresas '!H326</f>
        <v>0</v>
      </c>
      <c r="I17" s="191">
        <f>+'1.2a Proyección Empresas '!I326</f>
        <v>0</v>
      </c>
      <c r="J17" s="191">
        <f>+'1.2a Proyección Empresas '!J326</f>
        <v>0</v>
      </c>
      <c r="K17" s="191">
        <f>+'1.2a Proyección Empresas '!K326</f>
        <v>0</v>
      </c>
      <c r="L17" s="191">
        <f>+'1.2a Proyección Empresas '!L326</f>
        <v>0</v>
      </c>
      <c r="M17" s="191">
        <f>+'1.2a Proyección Empresas '!M326</f>
        <v>0</v>
      </c>
      <c r="N17" s="191">
        <f>+'1.2a Proyección Empresas '!N326</f>
        <v>0</v>
      </c>
      <c r="O17" s="191">
        <f>+'1.2a Proyección Empresas '!O326</f>
        <v>0</v>
      </c>
      <c r="P17" s="191">
        <f>+'1.2a Proyección Empresas '!P326</f>
        <v>0</v>
      </c>
      <c r="Q17" s="191">
        <f>+'1.2a Proyección Empresas '!Q326</f>
        <v>0</v>
      </c>
      <c r="R17" s="191">
        <f>+'1.2a Proyección Empresas '!R326</f>
        <v>0</v>
      </c>
      <c r="S17" s="191">
        <f>+'1.2a Proyección Empresas '!S326</f>
        <v>0</v>
      </c>
      <c r="T17" s="191">
        <f>+'1.2a Proyección Empresas '!T326</f>
        <v>0</v>
      </c>
      <c r="U17" s="191">
        <f>+'1.2a Proyección Empresas '!U326</f>
        <v>0</v>
      </c>
      <c r="V17" s="191">
        <f>+'1.2a Proyección Empresas '!V326</f>
        <v>0</v>
      </c>
      <c r="W17" s="191">
        <f>+'1.2a Proyección Empresas '!W326</f>
        <v>0</v>
      </c>
      <c r="X17" s="191">
        <f>+'1.2a Proyección Empresas '!X326</f>
        <v>0</v>
      </c>
    </row>
    <row r="18" spans="2:24" x14ac:dyDescent="0.25">
      <c r="B18" s="149">
        <v>28</v>
      </c>
      <c r="C18" s="97" t="s">
        <v>63</v>
      </c>
      <c r="D18" s="191">
        <f>+'1.2a Proyección Empresas '!D327</f>
        <v>0</v>
      </c>
      <c r="E18" s="191">
        <f>+'1.2a Proyección Empresas '!E327</f>
        <v>0</v>
      </c>
      <c r="F18" s="191">
        <f>+'1.2a Proyección Empresas '!F327</f>
        <v>0</v>
      </c>
      <c r="G18" s="191">
        <f>+'1.2a Proyección Empresas '!G327</f>
        <v>0</v>
      </c>
      <c r="H18" s="191">
        <f>+'1.2a Proyección Empresas '!H327</f>
        <v>0</v>
      </c>
      <c r="I18" s="191">
        <f>+'1.2a Proyección Empresas '!I327</f>
        <v>0</v>
      </c>
      <c r="J18" s="191">
        <f>+'1.2a Proyección Empresas '!J327</f>
        <v>0</v>
      </c>
      <c r="K18" s="191">
        <f>+'1.2a Proyección Empresas '!K327</f>
        <v>0</v>
      </c>
      <c r="L18" s="191">
        <f>+'1.2a Proyección Empresas '!L327</f>
        <v>0</v>
      </c>
      <c r="M18" s="191">
        <f>+'1.2a Proyección Empresas '!M327</f>
        <v>0</v>
      </c>
      <c r="N18" s="191">
        <f>+'1.2a Proyección Empresas '!N327</f>
        <v>0</v>
      </c>
      <c r="O18" s="191">
        <f>+'1.2a Proyección Empresas '!O327</f>
        <v>0</v>
      </c>
      <c r="P18" s="191">
        <f>+'1.2a Proyección Empresas '!P327</f>
        <v>0</v>
      </c>
      <c r="Q18" s="191">
        <f>+'1.2a Proyección Empresas '!Q327</f>
        <v>0</v>
      </c>
      <c r="R18" s="191">
        <f>+'1.2a Proyección Empresas '!R327</f>
        <v>0</v>
      </c>
      <c r="S18" s="191">
        <f>+'1.2a Proyección Empresas '!S327</f>
        <v>0</v>
      </c>
      <c r="T18" s="191">
        <f>+'1.2a Proyección Empresas '!T327</f>
        <v>0</v>
      </c>
      <c r="U18" s="191">
        <f>+'1.2a Proyección Empresas '!U327</f>
        <v>0</v>
      </c>
      <c r="V18" s="191">
        <f>+'1.2a Proyección Empresas '!V327</f>
        <v>0</v>
      </c>
      <c r="W18" s="191">
        <f>+'1.2a Proyección Empresas '!W327</f>
        <v>0</v>
      </c>
      <c r="X18" s="191">
        <f>+'1.2a Proyección Empresas '!X327</f>
        <v>0</v>
      </c>
    </row>
    <row r="19" spans="2:24" x14ac:dyDescent="0.25">
      <c r="B19" s="149">
        <v>29</v>
      </c>
      <c r="C19" s="97" t="s">
        <v>64</v>
      </c>
      <c r="D19" s="191">
        <f>+'1.2a Proyección Empresas '!D328</f>
        <v>211.32933333333395</v>
      </c>
      <c r="E19" s="191">
        <f>+'1.2a Proyección Empresas '!E328</f>
        <v>380.26209523809422</v>
      </c>
      <c r="F19" s="191">
        <f>+'1.2a Proyección Empresas '!F328</f>
        <v>377.19866666666701</v>
      </c>
      <c r="G19" s="191">
        <f>+'1.2a Proyección Empresas '!G328</f>
        <v>381.16800000000285</v>
      </c>
      <c r="H19" s="191">
        <f>+'1.2a Proyección Empresas '!H328</f>
        <v>391.94190476189829</v>
      </c>
      <c r="I19" s="191">
        <f>+'1.2a Proyección Empresas '!I328</f>
        <v>389.06446406926119</v>
      </c>
      <c r="J19" s="191">
        <f>+'1.2a Proyección Empresas '!J328</f>
        <v>382.53843116883286</v>
      </c>
      <c r="K19" s="191">
        <f>+'1.2a Proyección Empresas '!K328</f>
        <v>375.05843836164007</v>
      </c>
      <c r="L19" s="191">
        <f>+'1.2a Proyección Empresas '!L328</f>
        <v>367.45047173779085</v>
      </c>
      <c r="M19" s="191">
        <f>+'1.2a Proyección Empresas '!M328</f>
        <v>373.52823860076256</v>
      </c>
      <c r="N19" s="191">
        <f>+'1.2a Proyección Empresas '!N328</f>
        <v>378.72546813821327</v>
      </c>
      <c r="O19" s="191">
        <f>+'1.2a Proyección Empresas '!O328</f>
        <v>381.91699511278603</v>
      </c>
      <c r="P19" s="191">
        <f>+'1.2a Proyección Empresas '!P328</f>
        <v>384.15394686747482</v>
      </c>
      <c r="Q19" s="191">
        <f>+'1.2a Proyección Empresas '!Q328</f>
        <v>385.95260264671731</v>
      </c>
      <c r="R19" s="191">
        <f>+'1.2a Proyección Empresas '!R328</f>
        <v>387.57473902944287</v>
      </c>
      <c r="S19" s="191">
        <f>+'1.2a Proyección Empresas '!S328</f>
        <v>389.64998052913882</v>
      </c>
      <c r="T19" s="191">
        <f>+'1.2a Proyección Empresas '!T328</f>
        <v>397.21044960156507</v>
      </c>
      <c r="U19" s="191">
        <f>+'1.2a Proyección Empresas '!U328</f>
        <v>403.81326649479195</v>
      </c>
      <c r="V19" s="191">
        <f>+'1.2a Proyección Empresas '!V328</f>
        <v>409.83673467840066</v>
      </c>
      <c r="W19" s="191">
        <f>+'1.2a Proyección Empresas '!W328</f>
        <v>415.51268586979387</v>
      </c>
      <c r="X19" s="191">
        <f>+'1.2a Proyección Empresas '!X328</f>
        <v>420.98556125775633</v>
      </c>
    </row>
    <row r="20" spans="2:24" x14ac:dyDescent="0.25">
      <c r="B20" s="149">
        <v>31</v>
      </c>
      <c r="C20" s="97" t="s">
        <v>65</v>
      </c>
      <c r="D20" s="191">
        <f>+'1.2a Proyección Empresas '!D329</f>
        <v>0</v>
      </c>
      <c r="E20" s="191">
        <f>+'1.2a Proyección Empresas '!E329</f>
        <v>0</v>
      </c>
      <c r="F20" s="191">
        <f>+'1.2a Proyección Empresas '!F329</f>
        <v>0</v>
      </c>
      <c r="G20" s="191">
        <f>+'1.2a Proyección Empresas '!G329</f>
        <v>0</v>
      </c>
      <c r="H20" s="191">
        <f>+'1.2a Proyección Empresas '!H329</f>
        <v>0</v>
      </c>
      <c r="I20" s="191">
        <f>+'1.2a Proyección Empresas '!I329</f>
        <v>0</v>
      </c>
      <c r="J20" s="191">
        <f>+'1.2a Proyección Empresas '!J329</f>
        <v>0</v>
      </c>
      <c r="K20" s="191">
        <f>+'1.2a Proyección Empresas '!K329</f>
        <v>0</v>
      </c>
      <c r="L20" s="191">
        <f>+'1.2a Proyección Empresas '!L329</f>
        <v>0</v>
      </c>
      <c r="M20" s="191">
        <f>+'1.2a Proyección Empresas '!M329</f>
        <v>0</v>
      </c>
      <c r="N20" s="191">
        <f>+'1.2a Proyección Empresas '!N329</f>
        <v>0</v>
      </c>
      <c r="O20" s="191">
        <f>+'1.2a Proyección Empresas '!O329</f>
        <v>0</v>
      </c>
      <c r="P20" s="191">
        <f>+'1.2a Proyección Empresas '!P329</f>
        <v>0</v>
      </c>
      <c r="Q20" s="191">
        <f>+'1.2a Proyección Empresas '!Q329</f>
        <v>0</v>
      </c>
      <c r="R20" s="191">
        <f>+'1.2a Proyección Empresas '!R329</f>
        <v>0</v>
      </c>
      <c r="S20" s="191">
        <f>+'1.2a Proyección Empresas '!S329</f>
        <v>0</v>
      </c>
      <c r="T20" s="191">
        <f>+'1.2a Proyección Empresas '!T329</f>
        <v>0</v>
      </c>
      <c r="U20" s="191">
        <f>+'1.2a Proyección Empresas '!U329</f>
        <v>0</v>
      </c>
      <c r="V20" s="191">
        <f>+'1.2a Proyección Empresas '!V329</f>
        <v>0</v>
      </c>
      <c r="W20" s="191">
        <f>+'1.2a Proyección Empresas '!W329</f>
        <v>0</v>
      </c>
      <c r="X20" s="191">
        <f>+'1.2a Proyección Empresas '!X329</f>
        <v>0</v>
      </c>
    </row>
    <row r="21" spans="2:24" x14ac:dyDescent="0.25">
      <c r="B21" s="149">
        <v>32</v>
      </c>
      <c r="C21" s="97" t="s">
        <v>66</v>
      </c>
      <c r="D21" s="191">
        <f>+'1.2a Proyección Empresas '!D330</f>
        <v>0</v>
      </c>
      <c r="E21" s="191">
        <f>+'1.2a Proyección Empresas '!E330</f>
        <v>0</v>
      </c>
      <c r="F21" s="191">
        <f>+'1.2a Proyección Empresas '!F330</f>
        <v>0</v>
      </c>
      <c r="G21" s="191">
        <f>+'1.2a Proyección Empresas '!G330</f>
        <v>0</v>
      </c>
      <c r="H21" s="191">
        <f>+'1.2a Proyección Empresas '!H330</f>
        <v>0</v>
      </c>
      <c r="I21" s="191">
        <f>+'1.2a Proyección Empresas '!I330</f>
        <v>0</v>
      </c>
      <c r="J21" s="191">
        <f>+'1.2a Proyección Empresas '!J330</f>
        <v>0</v>
      </c>
      <c r="K21" s="191">
        <f>+'1.2a Proyección Empresas '!K330</f>
        <v>0</v>
      </c>
      <c r="L21" s="191">
        <f>+'1.2a Proyección Empresas '!L330</f>
        <v>0</v>
      </c>
      <c r="M21" s="191">
        <f>+'1.2a Proyección Empresas '!M330</f>
        <v>0</v>
      </c>
      <c r="N21" s="191">
        <f>+'1.2a Proyección Empresas '!N330</f>
        <v>0</v>
      </c>
      <c r="O21" s="191">
        <f>+'1.2a Proyección Empresas '!O330</f>
        <v>0</v>
      </c>
      <c r="P21" s="191">
        <f>+'1.2a Proyección Empresas '!P330</f>
        <v>0</v>
      </c>
      <c r="Q21" s="191">
        <f>+'1.2a Proyección Empresas '!Q330</f>
        <v>0</v>
      </c>
      <c r="R21" s="191">
        <f>+'1.2a Proyección Empresas '!R330</f>
        <v>0</v>
      </c>
      <c r="S21" s="191">
        <f>+'1.2a Proyección Empresas '!S330</f>
        <v>0</v>
      </c>
      <c r="T21" s="191">
        <f>+'1.2a Proyección Empresas '!T330</f>
        <v>0</v>
      </c>
      <c r="U21" s="191">
        <f>+'1.2a Proyección Empresas '!U330</f>
        <v>0</v>
      </c>
      <c r="V21" s="191">
        <f>+'1.2a Proyección Empresas '!V330</f>
        <v>0</v>
      </c>
      <c r="W21" s="191">
        <f>+'1.2a Proyección Empresas '!W330</f>
        <v>0</v>
      </c>
      <c r="X21" s="191">
        <f>+'1.2a Proyección Empresas '!X330</f>
        <v>0</v>
      </c>
    </row>
    <row r="22" spans="2:24" x14ac:dyDescent="0.25">
      <c r="B22" s="149">
        <v>33</v>
      </c>
      <c r="C22" s="97" t="s">
        <v>67</v>
      </c>
      <c r="D22" s="191">
        <f>+'1.2a Proyección Empresas '!D331</f>
        <v>0</v>
      </c>
      <c r="E22" s="191">
        <f>+'1.2a Proyección Empresas '!E331</f>
        <v>0</v>
      </c>
      <c r="F22" s="191">
        <f>+'1.2a Proyección Empresas '!F331</f>
        <v>0</v>
      </c>
      <c r="G22" s="191">
        <f>+'1.2a Proyección Empresas '!G331</f>
        <v>0</v>
      </c>
      <c r="H22" s="191">
        <f>+'1.2a Proyección Empresas '!H331</f>
        <v>0</v>
      </c>
      <c r="I22" s="191">
        <f>+'1.2a Proyección Empresas '!I331</f>
        <v>0</v>
      </c>
      <c r="J22" s="191">
        <f>+'1.2a Proyección Empresas '!J331</f>
        <v>0</v>
      </c>
      <c r="K22" s="191">
        <f>+'1.2a Proyección Empresas '!K331</f>
        <v>0</v>
      </c>
      <c r="L22" s="191">
        <f>+'1.2a Proyección Empresas '!L331</f>
        <v>0</v>
      </c>
      <c r="M22" s="191">
        <f>+'1.2a Proyección Empresas '!M331</f>
        <v>0</v>
      </c>
      <c r="N22" s="191">
        <f>+'1.2a Proyección Empresas '!N331</f>
        <v>0</v>
      </c>
      <c r="O22" s="191">
        <f>+'1.2a Proyección Empresas '!O331</f>
        <v>0</v>
      </c>
      <c r="P22" s="191">
        <f>+'1.2a Proyección Empresas '!P331</f>
        <v>0</v>
      </c>
      <c r="Q22" s="191">
        <f>+'1.2a Proyección Empresas '!Q331</f>
        <v>0</v>
      </c>
      <c r="R22" s="191">
        <f>+'1.2a Proyección Empresas '!R331</f>
        <v>0</v>
      </c>
      <c r="S22" s="191">
        <f>+'1.2a Proyección Empresas '!S331</f>
        <v>0</v>
      </c>
      <c r="T22" s="191">
        <f>+'1.2a Proyección Empresas '!T331</f>
        <v>0</v>
      </c>
      <c r="U22" s="191">
        <f>+'1.2a Proyección Empresas '!U331</f>
        <v>0</v>
      </c>
      <c r="V22" s="191">
        <f>+'1.2a Proyección Empresas '!V331</f>
        <v>0</v>
      </c>
      <c r="W22" s="191">
        <f>+'1.2a Proyección Empresas '!W331</f>
        <v>0</v>
      </c>
      <c r="X22" s="191">
        <f>+'1.2a Proyección Empresas '!X331</f>
        <v>0</v>
      </c>
    </row>
    <row r="23" spans="2:24" x14ac:dyDescent="0.25">
      <c r="B23" s="149">
        <v>34</v>
      </c>
      <c r="C23" s="97" t="s">
        <v>68</v>
      </c>
      <c r="D23" s="191">
        <f>+'1.2a Proyección Empresas '!D332</f>
        <v>0</v>
      </c>
      <c r="E23" s="191">
        <f>+'1.2a Proyección Empresas '!E332</f>
        <v>0</v>
      </c>
      <c r="F23" s="191">
        <f>+'1.2a Proyección Empresas '!F332</f>
        <v>0</v>
      </c>
      <c r="G23" s="191">
        <f>+'1.2a Proyección Empresas '!G332</f>
        <v>0</v>
      </c>
      <c r="H23" s="191">
        <f>+'1.2a Proyección Empresas '!H332</f>
        <v>0</v>
      </c>
      <c r="I23" s="191">
        <f>+'1.2a Proyección Empresas '!I332</f>
        <v>0</v>
      </c>
      <c r="J23" s="191">
        <f>+'1.2a Proyección Empresas '!J332</f>
        <v>0</v>
      </c>
      <c r="K23" s="191">
        <f>+'1.2a Proyección Empresas '!K332</f>
        <v>0</v>
      </c>
      <c r="L23" s="191">
        <f>+'1.2a Proyección Empresas '!L332</f>
        <v>0</v>
      </c>
      <c r="M23" s="191">
        <f>+'1.2a Proyección Empresas '!M332</f>
        <v>0</v>
      </c>
      <c r="N23" s="191">
        <f>+'1.2a Proyección Empresas '!N332</f>
        <v>0</v>
      </c>
      <c r="O23" s="191">
        <f>+'1.2a Proyección Empresas '!O332</f>
        <v>0</v>
      </c>
      <c r="P23" s="191">
        <f>+'1.2a Proyección Empresas '!P332</f>
        <v>0</v>
      </c>
      <c r="Q23" s="191">
        <f>+'1.2a Proyección Empresas '!Q332</f>
        <v>0</v>
      </c>
      <c r="R23" s="191">
        <f>+'1.2a Proyección Empresas '!R332</f>
        <v>0</v>
      </c>
      <c r="S23" s="191">
        <f>+'1.2a Proyección Empresas '!S332</f>
        <v>0</v>
      </c>
      <c r="T23" s="191">
        <f>+'1.2a Proyección Empresas '!T332</f>
        <v>0</v>
      </c>
      <c r="U23" s="191">
        <f>+'1.2a Proyección Empresas '!U332</f>
        <v>0</v>
      </c>
      <c r="V23" s="191">
        <f>+'1.2a Proyección Empresas '!V332</f>
        <v>0</v>
      </c>
      <c r="W23" s="191">
        <f>+'1.2a Proyección Empresas '!W332</f>
        <v>0</v>
      </c>
      <c r="X23" s="191">
        <f>+'1.2a Proyección Empresas '!X332</f>
        <v>0</v>
      </c>
    </row>
    <row r="24" spans="2:24" x14ac:dyDescent="0.25">
      <c r="B24" s="149">
        <v>35</v>
      </c>
      <c r="C24" s="150" t="s">
        <v>69</v>
      </c>
      <c r="D24" s="191">
        <f>+'1.2a Proyección Empresas '!D333</f>
        <v>0</v>
      </c>
      <c r="E24" s="191">
        <f>+'1.2a Proyección Empresas '!E333</f>
        <v>0</v>
      </c>
      <c r="F24" s="191">
        <f>+'1.2a Proyección Empresas '!F333</f>
        <v>0</v>
      </c>
      <c r="G24" s="191">
        <f>+'1.2a Proyección Empresas '!G333</f>
        <v>0</v>
      </c>
      <c r="H24" s="191">
        <f>+'1.2a Proyección Empresas '!H333</f>
        <v>0</v>
      </c>
      <c r="I24" s="191">
        <f>+'1.2a Proyección Empresas '!I333</f>
        <v>0</v>
      </c>
      <c r="J24" s="191">
        <f>+'1.2a Proyección Empresas '!J333</f>
        <v>0</v>
      </c>
      <c r="K24" s="191">
        <f>+'1.2a Proyección Empresas '!K333</f>
        <v>0</v>
      </c>
      <c r="L24" s="191">
        <f>+'1.2a Proyección Empresas '!L333</f>
        <v>0</v>
      </c>
      <c r="M24" s="191">
        <f>+'1.2a Proyección Empresas '!M333</f>
        <v>0</v>
      </c>
      <c r="N24" s="191">
        <f>+'1.2a Proyección Empresas '!N333</f>
        <v>0</v>
      </c>
      <c r="O24" s="191">
        <f>+'1.2a Proyección Empresas '!O333</f>
        <v>0</v>
      </c>
      <c r="P24" s="191">
        <f>+'1.2a Proyección Empresas '!P333</f>
        <v>0</v>
      </c>
      <c r="Q24" s="191">
        <f>+'1.2a Proyección Empresas '!Q333</f>
        <v>0</v>
      </c>
      <c r="R24" s="191">
        <f>+'1.2a Proyección Empresas '!R333</f>
        <v>0</v>
      </c>
      <c r="S24" s="191">
        <f>+'1.2a Proyección Empresas '!S333</f>
        <v>0</v>
      </c>
      <c r="T24" s="191">
        <f>+'1.2a Proyección Empresas '!T333</f>
        <v>0</v>
      </c>
      <c r="U24" s="191">
        <f>+'1.2a Proyección Empresas '!U333</f>
        <v>0</v>
      </c>
      <c r="V24" s="191">
        <f>+'1.2a Proyección Empresas '!V333</f>
        <v>0</v>
      </c>
      <c r="W24" s="191">
        <f>+'1.2a Proyección Empresas '!W333</f>
        <v>0</v>
      </c>
      <c r="X24" s="191">
        <f>+'1.2a Proyección Empresas '!X333</f>
        <v>0</v>
      </c>
    </row>
    <row r="25" spans="2:24" x14ac:dyDescent="0.25">
      <c r="B25" s="149">
        <v>36</v>
      </c>
      <c r="C25" s="97" t="s">
        <v>70</v>
      </c>
      <c r="D25" s="191">
        <f>+'1.2a Proyección Empresas '!D334</f>
        <v>0</v>
      </c>
      <c r="E25" s="191">
        <f>+'1.2a Proyección Empresas '!E334</f>
        <v>0</v>
      </c>
      <c r="F25" s="191">
        <f>+'1.2a Proyección Empresas '!F334</f>
        <v>0</v>
      </c>
      <c r="G25" s="191">
        <f>+'1.2a Proyección Empresas '!G334</f>
        <v>0</v>
      </c>
      <c r="H25" s="191">
        <f>+'1.2a Proyección Empresas '!H334</f>
        <v>0</v>
      </c>
      <c r="I25" s="191">
        <f>+'1.2a Proyección Empresas '!I334</f>
        <v>0</v>
      </c>
      <c r="J25" s="191">
        <f>+'1.2a Proyección Empresas '!J334</f>
        <v>0</v>
      </c>
      <c r="K25" s="191">
        <f>+'1.2a Proyección Empresas '!K334</f>
        <v>0</v>
      </c>
      <c r="L25" s="191">
        <f>+'1.2a Proyección Empresas '!L334</f>
        <v>0</v>
      </c>
      <c r="M25" s="191">
        <f>+'1.2a Proyección Empresas '!M334</f>
        <v>0</v>
      </c>
      <c r="N25" s="191">
        <f>+'1.2a Proyección Empresas '!N334</f>
        <v>0</v>
      </c>
      <c r="O25" s="191">
        <f>+'1.2a Proyección Empresas '!O334</f>
        <v>0</v>
      </c>
      <c r="P25" s="191">
        <f>+'1.2a Proyección Empresas '!P334</f>
        <v>0</v>
      </c>
      <c r="Q25" s="191">
        <f>+'1.2a Proyección Empresas '!Q334</f>
        <v>0</v>
      </c>
      <c r="R25" s="191">
        <f>+'1.2a Proyección Empresas '!R334</f>
        <v>0</v>
      </c>
      <c r="S25" s="191">
        <f>+'1.2a Proyección Empresas '!S334</f>
        <v>0</v>
      </c>
      <c r="T25" s="191">
        <f>+'1.2a Proyección Empresas '!T334</f>
        <v>0</v>
      </c>
      <c r="U25" s="191">
        <f>+'1.2a Proyección Empresas '!U334</f>
        <v>0</v>
      </c>
      <c r="V25" s="191">
        <f>+'1.2a Proyección Empresas '!V334</f>
        <v>0</v>
      </c>
      <c r="W25" s="191">
        <f>+'1.2a Proyección Empresas '!W334</f>
        <v>0</v>
      </c>
      <c r="X25" s="191">
        <f>+'1.2a Proyección Empresas '!X334</f>
        <v>0</v>
      </c>
    </row>
    <row r="26" spans="2:24" x14ac:dyDescent="0.25">
      <c r="B26" s="149">
        <v>39</v>
      </c>
      <c r="C26" s="97" t="s">
        <v>71</v>
      </c>
      <c r="D26" s="191">
        <f>+'1.2a Proyección Empresas '!D335</f>
        <v>0</v>
      </c>
      <c r="E26" s="191">
        <f>+'1.2a Proyección Empresas '!E335</f>
        <v>0</v>
      </c>
      <c r="F26" s="191">
        <f>+'1.2a Proyección Empresas '!F335</f>
        <v>0</v>
      </c>
      <c r="G26" s="191">
        <f>+'1.2a Proyección Empresas '!G335</f>
        <v>0</v>
      </c>
      <c r="H26" s="191">
        <f>+'1.2a Proyección Empresas '!H335</f>
        <v>0</v>
      </c>
      <c r="I26" s="191">
        <f>+'1.2a Proyección Empresas '!I335</f>
        <v>0</v>
      </c>
      <c r="J26" s="191">
        <f>+'1.2a Proyección Empresas '!J335</f>
        <v>0</v>
      </c>
      <c r="K26" s="191">
        <f>+'1.2a Proyección Empresas '!K335</f>
        <v>0</v>
      </c>
      <c r="L26" s="191">
        <f>+'1.2a Proyección Empresas '!L335</f>
        <v>0</v>
      </c>
      <c r="M26" s="191">
        <f>+'1.2a Proyección Empresas '!M335</f>
        <v>0</v>
      </c>
      <c r="N26" s="191">
        <f>+'1.2a Proyección Empresas '!N335</f>
        <v>0</v>
      </c>
      <c r="O26" s="191">
        <f>+'1.2a Proyección Empresas '!O335</f>
        <v>0</v>
      </c>
      <c r="P26" s="191">
        <f>+'1.2a Proyección Empresas '!P335</f>
        <v>0</v>
      </c>
      <c r="Q26" s="191">
        <f>+'1.2a Proyección Empresas '!Q335</f>
        <v>0</v>
      </c>
      <c r="R26" s="191">
        <f>+'1.2a Proyección Empresas '!R335</f>
        <v>0</v>
      </c>
      <c r="S26" s="191">
        <f>+'1.2a Proyección Empresas '!S335</f>
        <v>0</v>
      </c>
      <c r="T26" s="191">
        <f>+'1.2a Proyección Empresas '!T335</f>
        <v>0</v>
      </c>
      <c r="U26" s="191">
        <f>+'1.2a Proyección Empresas '!U335</f>
        <v>0</v>
      </c>
      <c r="V26" s="191">
        <f>+'1.2a Proyección Empresas '!V335</f>
        <v>0</v>
      </c>
      <c r="W26" s="191">
        <f>+'1.2a Proyección Empresas '!W335</f>
        <v>0</v>
      </c>
      <c r="X26" s="191">
        <f>+'1.2a Proyección Empresas '!X335</f>
        <v>0</v>
      </c>
    </row>
    <row r="27" spans="2:24" x14ac:dyDescent="0.25">
      <c r="B27" s="149">
        <v>40</v>
      </c>
      <c r="C27" s="97" t="s">
        <v>72</v>
      </c>
      <c r="D27" s="191">
        <f>+'1.2a Proyección Empresas '!D336</f>
        <v>0</v>
      </c>
      <c r="E27" s="191">
        <f>+'1.2a Proyección Empresas '!E336</f>
        <v>0</v>
      </c>
      <c r="F27" s="191">
        <f>+'1.2a Proyección Empresas '!F336</f>
        <v>0</v>
      </c>
      <c r="G27" s="191">
        <f>+'1.2a Proyección Empresas '!G336</f>
        <v>0</v>
      </c>
      <c r="H27" s="191">
        <f>+'1.2a Proyección Empresas '!H336</f>
        <v>0</v>
      </c>
      <c r="I27" s="191">
        <f>+'1.2a Proyección Empresas '!I336</f>
        <v>0</v>
      </c>
      <c r="J27" s="191">
        <f>+'1.2a Proyección Empresas '!J336</f>
        <v>0</v>
      </c>
      <c r="K27" s="191">
        <f>+'1.2a Proyección Empresas '!K336</f>
        <v>0</v>
      </c>
      <c r="L27" s="191">
        <f>+'1.2a Proyección Empresas '!L336</f>
        <v>0</v>
      </c>
      <c r="M27" s="191">
        <f>+'1.2a Proyección Empresas '!M336</f>
        <v>0</v>
      </c>
      <c r="N27" s="191">
        <f>+'1.2a Proyección Empresas '!N336</f>
        <v>0</v>
      </c>
      <c r="O27" s="191">
        <f>+'1.2a Proyección Empresas '!O336</f>
        <v>0</v>
      </c>
      <c r="P27" s="191">
        <f>+'1.2a Proyección Empresas '!P336</f>
        <v>0</v>
      </c>
      <c r="Q27" s="191">
        <f>+'1.2a Proyección Empresas '!Q336</f>
        <v>0</v>
      </c>
      <c r="R27" s="191">
        <f>+'1.2a Proyección Empresas '!R336</f>
        <v>0</v>
      </c>
      <c r="S27" s="191">
        <f>+'1.2a Proyección Empresas '!S336</f>
        <v>0</v>
      </c>
      <c r="T27" s="191">
        <f>+'1.2a Proyección Empresas '!T336</f>
        <v>0</v>
      </c>
      <c r="U27" s="191">
        <f>+'1.2a Proyección Empresas '!U336</f>
        <v>0</v>
      </c>
      <c r="V27" s="191">
        <f>+'1.2a Proyección Empresas '!V336</f>
        <v>0</v>
      </c>
      <c r="W27" s="191">
        <f>+'1.2a Proyección Empresas '!W336</f>
        <v>0</v>
      </c>
      <c r="X27" s="191">
        <f>+'1.2a Proyección Empresas '!X336</f>
        <v>0</v>
      </c>
    </row>
    <row r="28" spans="2:24" x14ac:dyDescent="0.25">
      <c r="B28" s="149">
        <v>45</v>
      </c>
      <c r="C28" s="97" t="s">
        <v>73</v>
      </c>
      <c r="D28" s="191">
        <f>+'1.2a Proyección Empresas '!D337</f>
        <v>0</v>
      </c>
      <c r="E28" s="191">
        <f>+'1.2a Proyección Empresas '!E337</f>
        <v>0</v>
      </c>
      <c r="F28" s="191">
        <f>+'1.2a Proyección Empresas '!F337</f>
        <v>0</v>
      </c>
      <c r="G28" s="191">
        <f>+'1.2a Proyección Empresas '!G337</f>
        <v>0</v>
      </c>
      <c r="H28" s="191">
        <f>+'1.2a Proyección Empresas '!H337</f>
        <v>0</v>
      </c>
      <c r="I28" s="191">
        <f>+'1.2a Proyección Empresas '!I337</f>
        <v>0</v>
      </c>
      <c r="J28" s="191">
        <f>+'1.2a Proyección Empresas '!J337</f>
        <v>0</v>
      </c>
      <c r="K28" s="191">
        <f>+'1.2a Proyección Empresas '!K337</f>
        <v>0</v>
      </c>
      <c r="L28" s="191">
        <f>+'1.2a Proyección Empresas '!L337</f>
        <v>0</v>
      </c>
      <c r="M28" s="191">
        <f>+'1.2a Proyección Empresas '!M337</f>
        <v>0</v>
      </c>
      <c r="N28" s="191">
        <f>+'1.2a Proyección Empresas '!N337</f>
        <v>0</v>
      </c>
      <c r="O28" s="191">
        <f>+'1.2a Proyección Empresas '!O337</f>
        <v>0</v>
      </c>
      <c r="P28" s="191">
        <f>+'1.2a Proyección Empresas '!P337</f>
        <v>0</v>
      </c>
      <c r="Q28" s="191">
        <f>+'1.2a Proyección Empresas '!Q337</f>
        <v>0</v>
      </c>
      <c r="R28" s="191">
        <f>+'1.2a Proyección Empresas '!R337</f>
        <v>0</v>
      </c>
      <c r="S28" s="191">
        <f>+'1.2a Proyección Empresas '!S337</f>
        <v>0</v>
      </c>
      <c r="T28" s="191">
        <f>+'1.2a Proyección Empresas '!T337</f>
        <v>0</v>
      </c>
      <c r="U28" s="191">
        <f>+'1.2a Proyección Empresas '!U337</f>
        <v>0</v>
      </c>
      <c r="V28" s="191">
        <f>+'1.2a Proyección Empresas '!V337</f>
        <v>0</v>
      </c>
      <c r="W28" s="191">
        <f>+'1.2a Proyección Empresas '!W337</f>
        <v>0</v>
      </c>
      <c r="X28" s="191">
        <f>+'1.2a Proyección Empresas '!X337</f>
        <v>0</v>
      </c>
    </row>
    <row r="29" spans="2:24" ht="15.75" thickBot="1" x14ac:dyDescent="0.3">
      <c r="B29" s="151">
        <v>46</v>
      </c>
      <c r="C29" s="97" t="s">
        <v>74</v>
      </c>
      <c r="D29" s="192">
        <f>+'1.2a Proyección Empresas '!D338</f>
        <v>0</v>
      </c>
      <c r="E29" s="192">
        <f>+'1.2a Proyección Empresas '!E338</f>
        <v>0</v>
      </c>
      <c r="F29" s="192">
        <f>+'1.2a Proyección Empresas '!F338</f>
        <v>0</v>
      </c>
      <c r="G29" s="192">
        <f>+'1.2a Proyección Empresas '!G338</f>
        <v>0</v>
      </c>
      <c r="H29" s="192">
        <f>+'1.2a Proyección Empresas '!H338</f>
        <v>0</v>
      </c>
      <c r="I29" s="192">
        <f>+'1.2a Proyección Empresas '!I338</f>
        <v>0</v>
      </c>
      <c r="J29" s="192">
        <f>+'1.2a Proyección Empresas '!J338</f>
        <v>0</v>
      </c>
      <c r="K29" s="192">
        <f>+'1.2a Proyección Empresas '!K338</f>
        <v>0</v>
      </c>
      <c r="L29" s="192">
        <f>+'1.2a Proyección Empresas '!L338</f>
        <v>0</v>
      </c>
      <c r="M29" s="192">
        <f>+'1.2a Proyección Empresas '!M338</f>
        <v>0</v>
      </c>
      <c r="N29" s="192">
        <f>+'1.2a Proyección Empresas '!N338</f>
        <v>0</v>
      </c>
      <c r="O29" s="192">
        <f>+'1.2a Proyección Empresas '!O338</f>
        <v>0</v>
      </c>
      <c r="P29" s="192">
        <f>+'1.2a Proyección Empresas '!P338</f>
        <v>0</v>
      </c>
      <c r="Q29" s="192">
        <f>+'1.2a Proyección Empresas '!Q338</f>
        <v>0</v>
      </c>
      <c r="R29" s="192">
        <f>+'1.2a Proyección Empresas '!R338</f>
        <v>0</v>
      </c>
      <c r="S29" s="192">
        <f>+'1.2a Proyección Empresas '!S338</f>
        <v>0</v>
      </c>
      <c r="T29" s="192">
        <f>+'1.2a Proyección Empresas '!T338</f>
        <v>0</v>
      </c>
      <c r="U29" s="192">
        <f>+'1.2a Proyección Empresas '!U338</f>
        <v>0</v>
      </c>
      <c r="V29" s="192">
        <f>+'1.2a Proyección Empresas '!V338</f>
        <v>0</v>
      </c>
      <c r="W29" s="192">
        <f>+'1.2a Proyección Empresas '!W338</f>
        <v>0</v>
      </c>
      <c r="X29" s="192">
        <f>+'1.2a Proyección Empresas '!X338</f>
        <v>0</v>
      </c>
    </row>
    <row r="30" spans="2:24" ht="15.75" thickBot="1" x14ac:dyDescent="0.3">
      <c r="B30" s="152"/>
      <c r="C30" s="153" t="s">
        <v>75</v>
      </c>
      <c r="D30" s="24">
        <f t="shared" ref="D30:X30" si="1">+SUM(D6:D29)</f>
        <v>40546.081316929769</v>
      </c>
      <c r="E30" s="24">
        <f t="shared" si="1"/>
        <v>59960.200539551108</v>
      </c>
      <c r="F30" s="24">
        <f t="shared" si="1"/>
        <v>61266.522416692096</v>
      </c>
      <c r="G30" s="24">
        <f t="shared" si="1"/>
        <v>62643.300107137009</v>
      </c>
      <c r="H30" s="24">
        <f t="shared" si="1"/>
        <v>63998.16619111679</v>
      </c>
      <c r="I30" s="24">
        <f t="shared" si="1"/>
        <v>65359.782198546571</v>
      </c>
      <c r="J30" s="24">
        <f t="shared" si="1"/>
        <v>66725.771077233658</v>
      </c>
      <c r="K30" s="24">
        <f t="shared" si="1"/>
        <v>68099.316510132412</v>
      </c>
      <c r="L30" s="24">
        <f t="shared" si="1"/>
        <v>69483.748773935149</v>
      </c>
      <c r="M30" s="24">
        <f t="shared" si="1"/>
        <v>70891.252215661501</v>
      </c>
      <c r="N30" s="24">
        <f t="shared" si="1"/>
        <v>72308.39624266274</v>
      </c>
      <c r="O30" s="24">
        <f t="shared" si="1"/>
        <v>73733.927086190772</v>
      </c>
      <c r="P30" s="24">
        <f t="shared" si="1"/>
        <v>75169.178028179027</v>
      </c>
      <c r="Q30" s="24">
        <f t="shared" si="1"/>
        <v>76614.90089212879</v>
      </c>
      <c r="R30" s="24">
        <f t="shared" si="1"/>
        <v>78071.552904172786</v>
      </c>
      <c r="S30" s="24">
        <f t="shared" si="1"/>
        <v>79540.007775355945</v>
      </c>
      <c r="T30" s="24">
        <f t="shared" si="1"/>
        <v>81025.524887099469</v>
      </c>
      <c r="U30" s="24">
        <f t="shared" si="1"/>
        <v>82521.8877853788</v>
      </c>
      <c r="V30" s="24">
        <f t="shared" si="1"/>
        <v>84029.765722888114</v>
      </c>
      <c r="W30" s="24">
        <f t="shared" si="1"/>
        <v>85549.442411236843</v>
      </c>
      <c r="X30" s="24">
        <f t="shared" si="1"/>
        <v>87082.08623538047</v>
      </c>
    </row>
    <row r="31" spans="2:24" x14ac:dyDescent="0.25">
      <c r="B31" s="152"/>
      <c r="C31" s="10"/>
      <c r="D31" s="86"/>
      <c r="E31" s="72"/>
      <c r="F31" s="72"/>
      <c r="G31" s="72"/>
      <c r="H31" s="72"/>
      <c r="I31" s="72"/>
      <c r="J31" s="72"/>
      <c r="K31" s="72"/>
      <c r="L31" s="72"/>
      <c r="M31" s="72"/>
      <c r="N31" s="72"/>
      <c r="O31" s="72"/>
      <c r="P31" s="72"/>
      <c r="Q31" s="72"/>
      <c r="R31" s="72"/>
      <c r="S31" s="72"/>
      <c r="T31" s="72"/>
      <c r="U31" s="72"/>
      <c r="V31" s="72"/>
      <c r="W31" s="72"/>
      <c r="X31" s="72"/>
    </row>
    <row r="32" spans="2:24" x14ac:dyDescent="0.25">
      <c r="B32" s="71"/>
      <c r="C32" s="71"/>
      <c r="D32" s="72"/>
      <c r="E32" s="72"/>
      <c r="F32" s="72"/>
      <c r="G32" s="72"/>
      <c r="H32" s="72"/>
      <c r="I32" s="72"/>
      <c r="J32" s="72"/>
      <c r="K32" s="72"/>
      <c r="L32" s="72"/>
      <c r="M32" s="72"/>
      <c r="N32" s="72"/>
      <c r="O32" s="72"/>
      <c r="P32" s="72"/>
      <c r="Q32" s="72"/>
      <c r="R32" s="72"/>
      <c r="S32" s="72"/>
      <c r="T32" s="72"/>
      <c r="U32" s="72"/>
      <c r="V32" s="72"/>
      <c r="W32" s="72"/>
      <c r="X32" s="72"/>
    </row>
    <row r="33" spans="2:24" x14ac:dyDescent="0.25">
      <c r="B33" s="12" t="s">
        <v>166</v>
      </c>
      <c r="C33" s="71"/>
      <c r="D33" s="72"/>
      <c r="E33" s="72"/>
      <c r="F33" s="72"/>
      <c r="G33" s="72"/>
      <c r="H33" s="72"/>
      <c r="I33" s="72"/>
      <c r="J33" s="72"/>
      <c r="K33" s="72"/>
      <c r="L33" s="72"/>
      <c r="M33" s="72"/>
      <c r="N33" s="72"/>
      <c r="O33" s="72"/>
      <c r="P33" s="72"/>
      <c r="Q33" s="72"/>
      <c r="R33" s="72"/>
      <c r="S33" s="72"/>
      <c r="T33" s="72"/>
      <c r="U33" s="72"/>
      <c r="V33" s="72"/>
      <c r="W33" s="72"/>
      <c r="X33" s="72"/>
    </row>
    <row r="34" spans="2:24" ht="15.75" thickBot="1" x14ac:dyDescent="0.3">
      <c r="B34" s="71"/>
      <c r="C34" s="71"/>
      <c r="D34" s="72"/>
      <c r="E34" s="72"/>
      <c r="F34" s="72"/>
      <c r="G34" s="72"/>
      <c r="H34" s="72"/>
      <c r="I34" s="72"/>
      <c r="J34" s="72"/>
      <c r="K34" s="72"/>
      <c r="L34" s="72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</row>
    <row r="35" spans="2:24" ht="15.75" thickBot="1" x14ac:dyDescent="0.3">
      <c r="B35" s="104" t="s">
        <v>39</v>
      </c>
      <c r="C35" s="103" t="s">
        <v>40</v>
      </c>
      <c r="D35" s="6">
        <v>2024</v>
      </c>
      <c r="E35" s="2">
        <f t="shared" ref="E35:X35" si="2">+E5</f>
        <v>2025</v>
      </c>
      <c r="F35" s="2">
        <f t="shared" si="2"/>
        <v>2026</v>
      </c>
      <c r="G35" s="2">
        <f t="shared" si="2"/>
        <v>2027</v>
      </c>
      <c r="H35" s="2">
        <f t="shared" si="2"/>
        <v>2028</v>
      </c>
      <c r="I35" s="2">
        <f t="shared" si="2"/>
        <v>2029</v>
      </c>
      <c r="J35" s="2">
        <f t="shared" si="2"/>
        <v>2030</v>
      </c>
      <c r="K35" s="2">
        <f t="shared" si="2"/>
        <v>2031</v>
      </c>
      <c r="L35" s="2">
        <f t="shared" si="2"/>
        <v>2032</v>
      </c>
      <c r="M35" s="2">
        <f t="shared" si="2"/>
        <v>2033</v>
      </c>
      <c r="N35" s="2">
        <f t="shared" si="2"/>
        <v>2034</v>
      </c>
      <c r="O35" s="2">
        <f t="shared" si="2"/>
        <v>2035</v>
      </c>
      <c r="P35" s="2">
        <f t="shared" si="2"/>
        <v>2036</v>
      </c>
      <c r="Q35" s="2">
        <f t="shared" si="2"/>
        <v>2037</v>
      </c>
      <c r="R35" s="2">
        <f t="shared" si="2"/>
        <v>2038</v>
      </c>
      <c r="S35" s="2">
        <f t="shared" si="2"/>
        <v>2039</v>
      </c>
      <c r="T35" s="2">
        <f t="shared" si="2"/>
        <v>2040</v>
      </c>
      <c r="U35" s="2">
        <f t="shared" si="2"/>
        <v>2041</v>
      </c>
      <c r="V35" s="2">
        <f t="shared" si="2"/>
        <v>2042</v>
      </c>
      <c r="W35" s="2">
        <f t="shared" si="2"/>
        <v>2043</v>
      </c>
      <c r="X35" s="2">
        <f t="shared" si="2"/>
        <v>2044</v>
      </c>
    </row>
    <row r="36" spans="2:24" x14ac:dyDescent="0.25">
      <c r="B36" s="189">
        <v>6</v>
      </c>
      <c r="C36" s="97" t="s">
        <v>48</v>
      </c>
      <c r="D36" s="173">
        <f t="shared" ref="D36:X36" si="3">+IFERROR(D6/D$30,0)</f>
        <v>0.3208093033288712</v>
      </c>
      <c r="E36" s="173">
        <f t="shared" si="3"/>
        <v>0.21693656763906113</v>
      </c>
      <c r="F36" s="173">
        <f t="shared" si="3"/>
        <v>0.21231105646133561</v>
      </c>
      <c r="G36" s="173">
        <f t="shared" si="3"/>
        <v>0.2076448730790611</v>
      </c>
      <c r="H36" s="173">
        <f t="shared" si="3"/>
        <v>0.20324895030829027</v>
      </c>
      <c r="I36" s="173">
        <f t="shared" si="3"/>
        <v>0.19901474060128144</v>
      </c>
      <c r="J36" s="173">
        <f t="shared" si="3"/>
        <v>0.19494057378436325</v>
      </c>
      <c r="K36" s="173">
        <f t="shared" si="3"/>
        <v>0.19100867331120158</v>
      </c>
      <c r="L36" s="173">
        <f t="shared" si="3"/>
        <v>0.1872029118969962</v>
      </c>
      <c r="M36" s="173">
        <f t="shared" si="3"/>
        <v>0.18348610997065065</v>
      </c>
      <c r="N36" s="173">
        <f t="shared" si="3"/>
        <v>0.17989003733878137</v>
      </c>
      <c r="O36" s="173">
        <f t="shared" si="3"/>
        <v>0.17641214314809112</v>
      </c>
      <c r="P36" s="173">
        <f t="shared" si="3"/>
        <v>0.17304379855163232</v>
      </c>
      <c r="Q36" s="173">
        <f t="shared" si="3"/>
        <v>0.16977846278642594</v>
      </c>
      <c r="R36" s="173">
        <f t="shared" si="3"/>
        <v>0.16661075149825497</v>
      </c>
      <c r="S36" s="173">
        <f t="shared" si="3"/>
        <v>0.16353481051620111</v>
      </c>
      <c r="T36" s="173">
        <f t="shared" si="3"/>
        <v>0.16053657311229594</v>
      </c>
      <c r="U36" s="173">
        <f t="shared" si="3"/>
        <v>0.15762557606328384</v>
      </c>
      <c r="V36" s="173">
        <f t="shared" si="3"/>
        <v>0.15479705302161739</v>
      </c>
      <c r="W36" s="173">
        <f t="shared" si="3"/>
        <v>0.15204728088667785</v>
      </c>
      <c r="X36" s="173">
        <f t="shared" si="3"/>
        <v>0.14937125030331638</v>
      </c>
    </row>
    <row r="37" spans="2:24" x14ac:dyDescent="0.25">
      <c r="B37" s="149">
        <v>8</v>
      </c>
      <c r="C37" s="150" t="s">
        <v>50</v>
      </c>
      <c r="D37" s="173">
        <f t="shared" ref="D37:X37" si="4">+IFERROR(D7/D$30,0)</f>
        <v>0</v>
      </c>
      <c r="E37" s="173">
        <f t="shared" si="4"/>
        <v>0</v>
      </c>
      <c r="F37" s="173">
        <f t="shared" si="4"/>
        <v>0</v>
      </c>
      <c r="G37" s="173">
        <f t="shared" si="4"/>
        <v>0</v>
      </c>
      <c r="H37" s="173">
        <f t="shared" si="4"/>
        <v>0</v>
      </c>
      <c r="I37" s="173">
        <f t="shared" si="4"/>
        <v>0</v>
      </c>
      <c r="J37" s="173">
        <f t="shared" si="4"/>
        <v>0</v>
      </c>
      <c r="K37" s="173">
        <f t="shared" si="4"/>
        <v>0</v>
      </c>
      <c r="L37" s="173">
        <f t="shared" si="4"/>
        <v>0</v>
      </c>
      <c r="M37" s="173">
        <f t="shared" si="4"/>
        <v>0</v>
      </c>
      <c r="N37" s="173">
        <f t="shared" si="4"/>
        <v>0</v>
      </c>
      <c r="O37" s="173">
        <f t="shared" si="4"/>
        <v>0</v>
      </c>
      <c r="P37" s="173">
        <f t="shared" si="4"/>
        <v>0</v>
      </c>
      <c r="Q37" s="173">
        <f t="shared" si="4"/>
        <v>0</v>
      </c>
      <c r="R37" s="173">
        <f t="shared" si="4"/>
        <v>0</v>
      </c>
      <c r="S37" s="173">
        <f t="shared" si="4"/>
        <v>0</v>
      </c>
      <c r="T37" s="173">
        <f t="shared" si="4"/>
        <v>0</v>
      </c>
      <c r="U37" s="173">
        <f t="shared" si="4"/>
        <v>0</v>
      </c>
      <c r="V37" s="173">
        <f t="shared" si="4"/>
        <v>0</v>
      </c>
      <c r="W37" s="173">
        <f t="shared" si="4"/>
        <v>0</v>
      </c>
      <c r="X37" s="173">
        <f t="shared" si="4"/>
        <v>0</v>
      </c>
    </row>
    <row r="38" spans="2:24" x14ac:dyDescent="0.25">
      <c r="B38" s="149">
        <v>9</v>
      </c>
      <c r="C38" s="97" t="s">
        <v>51</v>
      </c>
      <c r="D38" s="173">
        <f t="shared" ref="D38:X38" si="5">+IFERROR(D8/D$30,0)</f>
        <v>0</v>
      </c>
      <c r="E38" s="173">
        <f t="shared" si="5"/>
        <v>0</v>
      </c>
      <c r="F38" s="173">
        <f t="shared" si="5"/>
        <v>0</v>
      </c>
      <c r="G38" s="173">
        <f t="shared" si="5"/>
        <v>0</v>
      </c>
      <c r="H38" s="173">
        <f t="shared" si="5"/>
        <v>0</v>
      </c>
      <c r="I38" s="173">
        <f t="shared" si="5"/>
        <v>0</v>
      </c>
      <c r="J38" s="173">
        <f t="shared" si="5"/>
        <v>0</v>
      </c>
      <c r="K38" s="173">
        <f t="shared" si="5"/>
        <v>0</v>
      </c>
      <c r="L38" s="173">
        <f t="shared" si="5"/>
        <v>0</v>
      </c>
      <c r="M38" s="173">
        <f t="shared" si="5"/>
        <v>0</v>
      </c>
      <c r="N38" s="173">
        <f t="shared" si="5"/>
        <v>0</v>
      </c>
      <c r="O38" s="173">
        <f t="shared" si="5"/>
        <v>0</v>
      </c>
      <c r="P38" s="173">
        <f t="shared" si="5"/>
        <v>0</v>
      </c>
      <c r="Q38" s="173">
        <f t="shared" si="5"/>
        <v>0</v>
      </c>
      <c r="R38" s="173">
        <f t="shared" si="5"/>
        <v>0</v>
      </c>
      <c r="S38" s="173">
        <f t="shared" si="5"/>
        <v>0</v>
      </c>
      <c r="T38" s="173">
        <f t="shared" si="5"/>
        <v>0</v>
      </c>
      <c r="U38" s="173">
        <f t="shared" si="5"/>
        <v>0</v>
      </c>
      <c r="V38" s="173">
        <f t="shared" si="5"/>
        <v>0</v>
      </c>
      <c r="W38" s="173">
        <f t="shared" si="5"/>
        <v>0</v>
      </c>
      <c r="X38" s="173">
        <f t="shared" si="5"/>
        <v>0</v>
      </c>
    </row>
    <row r="39" spans="2:24" x14ac:dyDescent="0.25">
      <c r="B39" s="149">
        <v>10</v>
      </c>
      <c r="C39" s="97" t="s">
        <v>52</v>
      </c>
      <c r="D39" s="173">
        <f t="shared" ref="D39:X39" si="6">+IFERROR(D9/D$30,0)</f>
        <v>0</v>
      </c>
      <c r="E39" s="173">
        <f t="shared" si="6"/>
        <v>0</v>
      </c>
      <c r="F39" s="173">
        <f t="shared" si="6"/>
        <v>0</v>
      </c>
      <c r="G39" s="173">
        <f t="shared" si="6"/>
        <v>0</v>
      </c>
      <c r="H39" s="173">
        <f t="shared" si="6"/>
        <v>0</v>
      </c>
      <c r="I39" s="173">
        <f t="shared" si="6"/>
        <v>0</v>
      </c>
      <c r="J39" s="173">
        <f t="shared" si="6"/>
        <v>0</v>
      </c>
      <c r="K39" s="173">
        <f t="shared" si="6"/>
        <v>0</v>
      </c>
      <c r="L39" s="173">
        <f t="shared" si="6"/>
        <v>0</v>
      </c>
      <c r="M39" s="173">
        <f t="shared" si="6"/>
        <v>0</v>
      </c>
      <c r="N39" s="173">
        <f t="shared" si="6"/>
        <v>0</v>
      </c>
      <c r="O39" s="173">
        <f t="shared" si="6"/>
        <v>0</v>
      </c>
      <c r="P39" s="173">
        <f t="shared" si="6"/>
        <v>0</v>
      </c>
      <c r="Q39" s="173">
        <f t="shared" si="6"/>
        <v>0</v>
      </c>
      <c r="R39" s="173">
        <f t="shared" si="6"/>
        <v>0</v>
      </c>
      <c r="S39" s="173">
        <f t="shared" si="6"/>
        <v>0</v>
      </c>
      <c r="T39" s="173">
        <f t="shared" si="6"/>
        <v>0</v>
      </c>
      <c r="U39" s="173">
        <f t="shared" si="6"/>
        <v>0</v>
      </c>
      <c r="V39" s="173">
        <f t="shared" si="6"/>
        <v>0</v>
      </c>
      <c r="W39" s="173">
        <f t="shared" si="6"/>
        <v>0</v>
      </c>
      <c r="X39" s="173">
        <f t="shared" si="6"/>
        <v>0</v>
      </c>
    </row>
    <row r="40" spans="2:24" x14ac:dyDescent="0.25">
      <c r="B40" s="149">
        <v>13</v>
      </c>
      <c r="C40" s="97" t="s">
        <v>54</v>
      </c>
      <c r="D40" s="173">
        <f t="shared" ref="D40:X40" si="7">+IFERROR(D10/D$30,0)</f>
        <v>0</v>
      </c>
      <c r="E40" s="173">
        <f t="shared" si="7"/>
        <v>0</v>
      </c>
      <c r="F40" s="173">
        <f t="shared" si="7"/>
        <v>0</v>
      </c>
      <c r="G40" s="173">
        <f t="shared" si="7"/>
        <v>0</v>
      </c>
      <c r="H40" s="173">
        <f t="shared" si="7"/>
        <v>0</v>
      </c>
      <c r="I40" s="173">
        <f t="shared" si="7"/>
        <v>0</v>
      </c>
      <c r="J40" s="173">
        <f t="shared" si="7"/>
        <v>0</v>
      </c>
      <c r="K40" s="173">
        <f t="shared" si="7"/>
        <v>0</v>
      </c>
      <c r="L40" s="173">
        <f t="shared" si="7"/>
        <v>0</v>
      </c>
      <c r="M40" s="173">
        <f t="shared" si="7"/>
        <v>0</v>
      </c>
      <c r="N40" s="173">
        <f t="shared" si="7"/>
        <v>0</v>
      </c>
      <c r="O40" s="173">
        <f t="shared" si="7"/>
        <v>0</v>
      </c>
      <c r="P40" s="173">
        <f t="shared" si="7"/>
        <v>0</v>
      </c>
      <c r="Q40" s="173">
        <f t="shared" si="7"/>
        <v>0</v>
      </c>
      <c r="R40" s="173">
        <f t="shared" si="7"/>
        <v>0</v>
      </c>
      <c r="S40" s="173">
        <f t="shared" si="7"/>
        <v>0</v>
      </c>
      <c r="T40" s="173">
        <f t="shared" si="7"/>
        <v>0</v>
      </c>
      <c r="U40" s="173">
        <f t="shared" si="7"/>
        <v>0</v>
      </c>
      <c r="V40" s="173">
        <f t="shared" si="7"/>
        <v>0</v>
      </c>
      <c r="W40" s="173">
        <f t="shared" si="7"/>
        <v>0</v>
      </c>
      <c r="X40" s="173">
        <f t="shared" si="7"/>
        <v>0</v>
      </c>
    </row>
    <row r="41" spans="2:24" x14ac:dyDescent="0.25">
      <c r="B41" s="149">
        <v>14</v>
      </c>
      <c r="C41" s="97" t="s">
        <v>55</v>
      </c>
      <c r="D41" s="173">
        <f t="shared" ref="D41:X41" si="8">+IFERROR(D11/D$30,0)</f>
        <v>0</v>
      </c>
      <c r="E41" s="173">
        <f t="shared" si="8"/>
        <v>0</v>
      </c>
      <c r="F41" s="173">
        <f t="shared" si="8"/>
        <v>0</v>
      </c>
      <c r="G41" s="173">
        <f t="shared" si="8"/>
        <v>0</v>
      </c>
      <c r="H41" s="173">
        <f t="shared" si="8"/>
        <v>0</v>
      </c>
      <c r="I41" s="173">
        <f t="shared" si="8"/>
        <v>0</v>
      </c>
      <c r="J41" s="173">
        <f t="shared" si="8"/>
        <v>0</v>
      </c>
      <c r="K41" s="173">
        <f t="shared" si="8"/>
        <v>0</v>
      </c>
      <c r="L41" s="173">
        <f t="shared" si="8"/>
        <v>0</v>
      </c>
      <c r="M41" s="173">
        <f t="shared" si="8"/>
        <v>0</v>
      </c>
      <c r="N41" s="173">
        <f t="shared" si="8"/>
        <v>0</v>
      </c>
      <c r="O41" s="173">
        <f t="shared" si="8"/>
        <v>0</v>
      </c>
      <c r="P41" s="173">
        <f t="shared" si="8"/>
        <v>0</v>
      </c>
      <c r="Q41" s="173">
        <f t="shared" si="8"/>
        <v>0</v>
      </c>
      <c r="R41" s="173">
        <f t="shared" si="8"/>
        <v>0</v>
      </c>
      <c r="S41" s="173">
        <f t="shared" si="8"/>
        <v>0</v>
      </c>
      <c r="T41" s="173">
        <f t="shared" si="8"/>
        <v>0</v>
      </c>
      <c r="U41" s="173">
        <f t="shared" si="8"/>
        <v>0</v>
      </c>
      <c r="V41" s="173">
        <f t="shared" si="8"/>
        <v>0</v>
      </c>
      <c r="W41" s="173">
        <f t="shared" si="8"/>
        <v>0</v>
      </c>
      <c r="X41" s="173">
        <f t="shared" si="8"/>
        <v>0</v>
      </c>
    </row>
    <row r="42" spans="2:24" x14ac:dyDescent="0.25">
      <c r="B42" s="149">
        <v>18</v>
      </c>
      <c r="C42" s="97" t="s">
        <v>57</v>
      </c>
      <c r="D42" s="173">
        <f t="shared" ref="D42:X42" si="9">+IFERROR(D12/D$30,0)</f>
        <v>0.67397861879653775</v>
      </c>
      <c r="E42" s="173">
        <f t="shared" si="9"/>
        <v>0.7767215240314751</v>
      </c>
      <c r="F42" s="173">
        <f t="shared" si="9"/>
        <v>0.78153225874919285</v>
      </c>
      <c r="G42" s="173">
        <f t="shared" si="9"/>
        <v>0.78627039001614452</v>
      </c>
      <c r="H42" s="173">
        <f t="shared" si="9"/>
        <v>0.79062678194954583</v>
      </c>
      <c r="I42" s="173">
        <f t="shared" si="9"/>
        <v>0.79503260088331251</v>
      </c>
      <c r="J42" s="173">
        <f t="shared" si="9"/>
        <v>0.79932643242638457</v>
      </c>
      <c r="K42" s="173">
        <f t="shared" si="9"/>
        <v>0.80348380535698261</v>
      </c>
      <c r="L42" s="173">
        <f t="shared" si="9"/>
        <v>0.8075087943908541</v>
      </c>
      <c r="M42" s="173">
        <f t="shared" si="9"/>
        <v>0.81124485856317585</v>
      </c>
      <c r="N42" s="173">
        <f t="shared" si="9"/>
        <v>0.81487232100661411</v>
      </c>
      <c r="O42" s="173">
        <f t="shared" si="9"/>
        <v>0.81840819248022356</v>
      </c>
      <c r="P42" s="173">
        <f t="shared" si="9"/>
        <v>0.82184567667020048</v>
      </c>
      <c r="Q42" s="173">
        <f t="shared" si="9"/>
        <v>0.82518397143782329</v>
      </c>
      <c r="R42" s="173">
        <f t="shared" si="9"/>
        <v>0.82842489561503918</v>
      </c>
      <c r="S42" s="173">
        <f t="shared" si="9"/>
        <v>0.83156639714737335</v>
      </c>
      <c r="T42" s="173">
        <f t="shared" si="9"/>
        <v>0.83456113899564732</v>
      </c>
      <c r="U42" s="173">
        <f t="shared" si="9"/>
        <v>0.83748101592907309</v>
      </c>
      <c r="V42" s="173">
        <f t="shared" si="9"/>
        <v>0.84032566651529095</v>
      </c>
      <c r="W42" s="173">
        <f t="shared" si="9"/>
        <v>0.84309573028722995</v>
      </c>
      <c r="X42" s="173">
        <f t="shared" si="9"/>
        <v>0.84579439650813182</v>
      </c>
    </row>
    <row r="43" spans="2:24" x14ac:dyDescent="0.25">
      <c r="B43" s="149">
        <v>20</v>
      </c>
      <c r="C43" s="97" t="s">
        <v>58</v>
      </c>
      <c r="D43" s="173">
        <f t="shared" ref="D43:X43" si="10">+IFERROR(D13/D$30,0)</f>
        <v>0</v>
      </c>
      <c r="E43" s="173">
        <f t="shared" si="10"/>
        <v>0</v>
      </c>
      <c r="F43" s="173">
        <f t="shared" si="10"/>
        <v>0</v>
      </c>
      <c r="G43" s="173">
        <f t="shared" si="10"/>
        <v>0</v>
      </c>
      <c r="H43" s="173">
        <f t="shared" si="10"/>
        <v>0</v>
      </c>
      <c r="I43" s="173">
        <f t="shared" si="10"/>
        <v>0</v>
      </c>
      <c r="J43" s="173">
        <f t="shared" si="10"/>
        <v>0</v>
      </c>
      <c r="K43" s="173">
        <f t="shared" si="10"/>
        <v>0</v>
      </c>
      <c r="L43" s="173">
        <f t="shared" si="10"/>
        <v>0</v>
      </c>
      <c r="M43" s="173">
        <f t="shared" si="10"/>
        <v>0</v>
      </c>
      <c r="N43" s="173">
        <f t="shared" si="10"/>
        <v>0</v>
      </c>
      <c r="O43" s="173">
        <f t="shared" si="10"/>
        <v>0</v>
      </c>
      <c r="P43" s="173">
        <f t="shared" si="10"/>
        <v>0</v>
      </c>
      <c r="Q43" s="173">
        <f t="shared" si="10"/>
        <v>0</v>
      </c>
      <c r="R43" s="173">
        <f t="shared" si="10"/>
        <v>0</v>
      </c>
      <c r="S43" s="173">
        <f t="shared" si="10"/>
        <v>0</v>
      </c>
      <c r="T43" s="173">
        <f t="shared" si="10"/>
        <v>0</v>
      </c>
      <c r="U43" s="173">
        <f t="shared" si="10"/>
        <v>0</v>
      </c>
      <c r="V43" s="173">
        <f t="shared" si="10"/>
        <v>0</v>
      </c>
      <c r="W43" s="173">
        <f t="shared" si="10"/>
        <v>0</v>
      </c>
      <c r="X43" s="173">
        <f t="shared" si="10"/>
        <v>0</v>
      </c>
    </row>
    <row r="44" spans="2:24" x14ac:dyDescent="0.25">
      <c r="B44" s="149">
        <v>21</v>
      </c>
      <c r="C44" s="97" t="s">
        <v>59</v>
      </c>
      <c r="D44" s="173">
        <f t="shared" ref="D44:X44" si="11">+IFERROR(D14/D$30,0)</f>
        <v>0</v>
      </c>
      <c r="E44" s="173">
        <f t="shared" si="11"/>
        <v>0</v>
      </c>
      <c r="F44" s="173">
        <f t="shared" si="11"/>
        <v>0</v>
      </c>
      <c r="G44" s="173">
        <f t="shared" si="11"/>
        <v>0</v>
      </c>
      <c r="H44" s="173">
        <f t="shared" si="11"/>
        <v>0</v>
      </c>
      <c r="I44" s="173">
        <f t="shared" si="11"/>
        <v>0</v>
      </c>
      <c r="J44" s="173">
        <f t="shared" si="11"/>
        <v>0</v>
      </c>
      <c r="K44" s="173">
        <f t="shared" si="11"/>
        <v>0</v>
      </c>
      <c r="L44" s="173">
        <f t="shared" si="11"/>
        <v>0</v>
      </c>
      <c r="M44" s="173">
        <f t="shared" si="11"/>
        <v>0</v>
      </c>
      <c r="N44" s="173">
        <f t="shared" si="11"/>
        <v>0</v>
      </c>
      <c r="O44" s="173">
        <f t="shared" si="11"/>
        <v>0</v>
      </c>
      <c r="P44" s="173">
        <f t="shared" si="11"/>
        <v>0</v>
      </c>
      <c r="Q44" s="173">
        <f t="shared" si="11"/>
        <v>0</v>
      </c>
      <c r="R44" s="173">
        <f t="shared" si="11"/>
        <v>0</v>
      </c>
      <c r="S44" s="173">
        <f t="shared" si="11"/>
        <v>0</v>
      </c>
      <c r="T44" s="173">
        <f t="shared" si="11"/>
        <v>0</v>
      </c>
      <c r="U44" s="173">
        <f t="shared" si="11"/>
        <v>0</v>
      </c>
      <c r="V44" s="173">
        <f t="shared" si="11"/>
        <v>0</v>
      </c>
      <c r="W44" s="173">
        <f t="shared" si="11"/>
        <v>0</v>
      </c>
      <c r="X44" s="173">
        <f t="shared" si="11"/>
        <v>0</v>
      </c>
    </row>
    <row r="45" spans="2:24" x14ac:dyDescent="0.25">
      <c r="B45" s="149">
        <v>22</v>
      </c>
      <c r="C45" s="97" t="s">
        <v>60</v>
      </c>
      <c r="D45" s="173">
        <f t="shared" ref="D45:X45" si="12">+IFERROR(D15/D$30,0)</f>
        <v>0</v>
      </c>
      <c r="E45" s="173">
        <f t="shared" si="12"/>
        <v>0</v>
      </c>
      <c r="F45" s="173">
        <f t="shared" si="12"/>
        <v>0</v>
      </c>
      <c r="G45" s="173">
        <f t="shared" si="12"/>
        <v>0</v>
      </c>
      <c r="H45" s="173">
        <f t="shared" si="12"/>
        <v>0</v>
      </c>
      <c r="I45" s="173">
        <f t="shared" si="12"/>
        <v>0</v>
      </c>
      <c r="J45" s="173">
        <f t="shared" si="12"/>
        <v>0</v>
      </c>
      <c r="K45" s="173">
        <f t="shared" si="12"/>
        <v>0</v>
      </c>
      <c r="L45" s="173">
        <f t="shared" si="12"/>
        <v>0</v>
      </c>
      <c r="M45" s="173">
        <f t="shared" si="12"/>
        <v>0</v>
      </c>
      <c r="N45" s="173">
        <f t="shared" si="12"/>
        <v>0</v>
      </c>
      <c r="O45" s="173">
        <f t="shared" si="12"/>
        <v>0</v>
      </c>
      <c r="P45" s="173">
        <f t="shared" si="12"/>
        <v>0</v>
      </c>
      <c r="Q45" s="173">
        <f t="shared" si="12"/>
        <v>0</v>
      </c>
      <c r="R45" s="173">
        <f t="shared" si="12"/>
        <v>0</v>
      </c>
      <c r="S45" s="173">
        <f t="shared" si="12"/>
        <v>0</v>
      </c>
      <c r="T45" s="173">
        <f t="shared" si="12"/>
        <v>0</v>
      </c>
      <c r="U45" s="173">
        <f t="shared" si="12"/>
        <v>0</v>
      </c>
      <c r="V45" s="173">
        <f t="shared" si="12"/>
        <v>0</v>
      </c>
      <c r="W45" s="173">
        <f t="shared" si="12"/>
        <v>0</v>
      </c>
      <c r="X45" s="173">
        <f t="shared" si="12"/>
        <v>0</v>
      </c>
    </row>
    <row r="46" spans="2:24" x14ac:dyDescent="0.25">
      <c r="B46" s="149">
        <v>23</v>
      </c>
      <c r="C46" s="97" t="s">
        <v>61</v>
      </c>
      <c r="D46" s="173">
        <f t="shared" ref="D46:X46" si="13">+IFERROR(D16/D$30,0)</f>
        <v>0</v>
      </c>
      <c r="E46" s="173">
        <f t="shared" si="13"/>
        <v>0</v>
      </c>
      <c r="F46" s="173">
        <f t="shared" si="13"/>
        <v>0</v>
      </c>
      <c r="G46" s="173">
        <f t="shared" si="13"/>
        <v>0</v>
      </c>
      <c r="H46" s="173">
        <f t="shared" si="13"/>
        <v>0</v>
      </c>
      <c r="I46" s="173">
        <f t="shared" si="13"/>
        <v>0</v>
      </c>
      <c r="J46" s="173">
        <f t="shared" si="13"/>
        <v>0</v>
      </c>
      <c r="K46" s="173">
        <f t="shared" si="13"/>
        <v>0</v>
      </c>
      <c r="L46" s="173">
        <f t="shared" si="13"/>
        <v>0</v>
      </c>
      <c r="M46" s="173">
        <f t="shared" si="13"/>
        <v>0</v>
      </c>
      <c r="N46" s="173">
        <f t="shared" si="13"/>
        <v>0</v>
      </c>
      <c r="O46" s="173">
        <f t="shared" si="13"/>
        <v>0</v>
      </c>
      <c r="P46" s="173">
        <f t="shared" si="13"/>
        <v>0</v>
      </c>
      <c r="Q46" s="173">
        <f t="shared" si="13"/>
        <v>0</v>
      </c>
      <c r="R46" s="173">
        <f t="shared" si="13"/>
        <v>0</v>
      </c>
      <c r="S46" s="173">
        <f t="shared" si="13"/>
        <v>0</v>
      </c>
      <c r="T46" s="173">
        <f t="shared" si="13"/>
        <v>0</v>
      </c>
      <c r="U46" s="173">
        <f t="shared" si="13"/>
        <v>0</v>
      </c>
      <c r="V46" s="173">
        <f t="shared" si="13"/>
        <v>0</v>
      </c>
      <c r="W46" s="173">
        <f t="shared" si="13"/>
        <v>0</v>
      </c>
      <c r="X46" s="173">
        <f t="shared" si="13"/>
        <v>0</v>
      </c>
    </row>
    <row r="47" spans="2:24" x14ac:dyDescent="0.25">
      <c r="B47" s="149">
        <v>26</v>
      </c>
      <c r="C47" s="97" t="s">
        <v>62</v>
      </c>
      <c r="D47" s="173">
        <f t="shared" ref="D47:X47" si="14">+IFERROR(D17/D$30,0)</f>
        <v>0</v>
      </c>
      <c r="E47" s="173">
        <f t="shared" si="14"/>
        <v>0</v>
      </c>
      <c r="F47" s="173">
        <f t="shared" si="14"/>
        <v>0</v>
      </c>
      <c r="G47" s="173">
        <f t="shared" si="14"/>
        <v>0</v>
      </c>
      <c r="H47" s="173">
        <f t="shared" si="14"/>
        <v>0</v>
      </c>
      <c r="I47" s="173">
        <f t="shared" si="14"/>
        <v>0</v>
      </c>
      <c r="J47" s="173">
        <f t="shared" si="14"/>
        <v>0</v>
      </c>
      <c r="K47" s="173">
        <f t="shared" si="14"/>
        <v>0</v>
      </c>
      <c r="L47" s="173">
        <f t="shared" si="14"/>
        <v>0</v>
      </c>
      <c r="M47" s="173">
        <f t="shared" si="14"/>
        <v>0</v>
      </c>
      <c r="N47" s="173">
        <f t="shared" si="14"/>
        <v>0</v>
      </c>
      <c r="O47" s="173">
        <f t="shared" si="14"/>
        <v>0</v>
      </c>
      <c r="P47" s="173">
        <f t="shared" si="14"/>
        <v>0</v>
      </c>
      <c r="Q47" s="173">
        <f t="shared" si="14"/>
        <v>0</v>
      </c>
      <c r="R47" s="173">
        <f t="shared" si="14"/>
        <v>0</v>
      </c>
      <c r="S47" s="173">
        <f t="shared" si="14"/>
        <v>0</v>
      </c>
      <c r="T47" s="173">
        <f t="shared" si="14"/>
        <v>0</v>
      </c>
      <c r="U47" s="173">
        <f t="shared" si="14"/>
        <v>0</v>
      </c>
      <c r="V47" s="173">
        <f t="shared" si="14"/>
        <v>0</v>
      </c>
      <c r="W47" s="173">
        <f t="shared" si="14"/>
        <v>0</v>
      </c>
      <c r="X47" s="173">
        <f t="shared" si="14"/>
        <v>0</v>
      </c>
    </row>
    <row r="48" spans="2:24" x14ac:dyDescent="0.25">
      <c r="B48" s="149">
        <v>28</v>
      </c>
      <c r="C48" s="97" t="s">
        <v>63</v>
      </c>
      <c r="D48" s="173">
        <f t="shared" ref="D48:X48" si="15">+IFERROR(D18/D$30,0)</f>
        <v>0</v>
      </c>
      <c r="E48" s="173">
        <f t="shared" si="15"/>
        <v>0</v>
      </c>
      <c r="F48" s="173">
        <f t="shared" si="15"/>
        <v>0</v>
      </c>
      <c r="G48" s="173">
        <f t="shared" si="15"/>
        <v>0</v>
      </c>
      <c r="H48" s="173">
        <f t="shared" si="15"/>
        <v>0</v>
      </c>
      <c r="I48" s="173">
        <f t="shared" si="15"/>
        <v>0</v>
      </c>
      <c r="J48" s="173">
        <f t="shared" si="15"/>
        <v>0</v>
      </c>
      <c r="K48" s="173">
        <f t="shared" si="15"/>
        <v>0</v>
      </c>
      <c r="L48" s="173">
        <f t="shared" si="15"/>
        <v>0</v>
      </c>
      <c r="M48" s="173">
        <f t="shared" si="15"/>
        <v>0</v>
      </c>
      <c r="N48" s="173">
        <f t="shared" si="15"/>
        <v>0</v>
      </c>
      <c r="O48" s="173">
        <f t="shared" si="15"/>
        <v>0</v>
      </c>
      <c r="P48" s="173">
        <f t="shared" si="15"/>
        <v>0</v>
      </c>
      <c r="Q48" s="173">
        <f t="shared" si="15"/>
        <v>0</v>
      </c>
      <c r="R48" s="173">
        <f t="shared" si="15"/>
        <v>0</v>
      </c>
      <c r="S48" s="173">
        <f t="shared" si="15"/>
        <v>0</v>
      </c>
      <c r="T48" s="173">
        <f t="shared" si="15"/>
        <v>0</v>
      </c>
      <c r="U48" s="173">
        <f t="shared" si="15"/>
        <v>0</v>
      </c>
      <c r="V48" s="173">
        <f t="shared" si="15"/>
        <v>0</v>
      </c>
      <c r="W48" s="173">
        <f t="shared" si="15"/>
        <v>0</v>
      </c>
      <c r="X48" s="173">
        <f t="shared" si="15"/>
        <v>0</v>
      </c>
    </row>
    <row r="49" spans="2:24" x14ac:dyDescent="0.25">
      <c r="B49" s="149">
        <v>29</v>
      </c>
      <c r="C49" s="97" t="s">
        <v>64</v>
      </c>
      <c r="D49" s="173">
        <f t="shared" ref="D49:X49" si="16">+IFERROR(D19/D$30,0)</f>
        <v>5.2120778745909204E-3</v>
      </c>
      <c r="E49" s="173">
        <f t="shared" si="16"/>
        <v>6.3419083294637205E-3</v>
      </c>
      <c r="F49" s="173">
        <f t="shared" si="16"/>
        <v>6.1566847894715671E-3</v>
      </c>
      <c r="G49" s="173">
        <f t="shared" si="16"/>
        <v>6.0847369047943248E-3</v>
      </c>
      <c r="H49" s="173">
        <f t="shared" si="16"/>
        <v>6.12426774216386E-3</v>
      </c>
      <c r="I49" s="173">
        <f t="shared" si="16"/>
        <v>5.9526585154060221E-3</v>
      </c>
      <c r="J49" s="173">
        <f t="shared" si="16"/>
        <v>5.7329937892520236E-3</v>
      </c>
      <c r="K49" s="173">
        <f t="shared" si="16"/>
        <v>5.5075213318159458E-3</v>
      </c>
      <c r="L49" s="173">
        <f t="shared" si="16"/>
        <v>5.2882937121497024E-3</v>
      </c>
      <c r="M49" s="173">
        <f t="shared" si="16"/>
        <v>5.2690314661735039E-3</v>
      </c>
      <c r="N49" s="173">
        <f t="shared" si="16"/>
        <v>5.2376416546044361E-3</v>
      </c>
      <c r="O49" s="173">
        <f t="shared" si="16"/>
        <v>5.1796643716853271E-3</v>
      </c>
      <c r="P49" s="173">
        <f t="shared" si="16"/>
        <v>5.1105247781672589E-3</v>
      </c>
      <c r="Q49" s="173">
        <f t="shared" si="16"/>
        <v>5.0375657757506676E-3</v>
      </c>
      <c r="R49" s="173">
        <f t="shared" si="16"/>
        <v>4.964352886705904E-3</v>
      </c>
      <c r="S49" s="173">
        <f t="shared" si="16"/>
        <v>4.8987923364255054E-3</v>
      </c>
      <c r="T49" s="173">
        <f t="shared" si="16"/>
        <v>4.902287892056682E-3</v>
      </c>
      <c r="U49" s="173">
        <f t="shared" si="16"/>
        <v>4.893408007643027E-3</v>
      </c>
      <c r="V49" s="173">
        <f t="shared" si="16"/>
        <v>4.8772804630915316E-3</v>
      </c>
      <c r="W49" s="173">
        <f t="shared" si="16"/>
        <v>4.8569888260921812E-3</v>
      </c>
      <c r="X49" s="173">
        <f t="shared" si="16"/>
        <v>4.8343531885518222E-3</v>
      </c>
    </row>
    <row r="50" spans="2:24" x14ac:dyDescent="0.25">
      <c r="B50" s="149">
        <v>31</v>
      </c>
      <c r="C50" s="97" t="s">
        <v>65</v>
      </c>
      <c r="D50" s="173">
        <f t="shared" ref="D50:X50" si="17">+IFERROR(D20/D$30,0)</f>
        <v>0</v>
      </c>
      <c r="E50" s="173">
        <f t="shared" si="17"/>
        <v>0</v>
      </c>
      <c r="F50" s="173">
        <f t="shared" si="17"/>
        <v>0</v>
      </c>
      <c r="G50" s="173">
        <f t="shared" si="17"/>
        <v>0</v>
      </c>
      <c r="H50" s="173">
        <f t="shared" si="17"/>
        <v>0</v>
      </c>
      <c r="I50" s="173">
        <f t="shared" si="17"/>
        <v>0</v>
      </c>
      <c r="J50" s="173">
        <f t="shared" si="17"/>
        <v>0</v>
      </c>
      <c r="K50" s="173">
        <f t="shared" si="17"/>
        <v>0</v>
      </c>
      <c r="L50" s="173">
        <f t="shared" si="17"/>
        <v>0</v>
      </c>
      <c r="M50" s="173">
        <f t="shared" si="17"/>
        <v>0</v>
      </c>
      <c r="N50" s="173">
        <f t="shared" si="17"/>
        <v>0</v>
      </c>
      <c r="O50" s="173">
        <f t="shared" si="17"/>
        <v>0</v>
      </c>
      <c r="P50" s="173">
        <f t="shared" si="17"/>
        <v>0</v>
      </c>
      <c r="Q50" s="173">
        <f t="shared" si="17"/>
        <v>0</v>
      </c>
      <c r="R50" s="173">
        <f t="shared" si="17"/>
        <v>0</v>
      </c>
      <c r="S50" s="173">
        <f t="shared" si="17"/>
        <v>0</v>
      </c>
      <c r="T50" s="173">
        <f t="shared" si="17"/>
        <v>0</v>
      </c>
      <c r="U50" s="173">
        <f t="shared" si="17"/>
        <v>0</v>
      </c>
      <c r="V50" s="173">
        <f t="shared" si="17"/>
        <v>0</v>
      </c>
      <c r="W50" s="173">
        <f t="shared" si="17"/>
        <v>0</v>
      </c>
      <c r="X50" s="173">
        <f t="shared" si="17"/>
        <v>0</v>
      </c>
    </row>
    <row r="51" spans="2:24" x14ac:dyDescent="0.25">
      <c r="B51" s="149">
        <v>32</v>
      </c>
      <c r="C51" s="97" t="s">
        <v>66</v>
      </c>
      <c r="D51" s="173">
        <f t="shared" ref="D51:X51" si="18">+IFERROR(D21/D$30,0)</f>
        <v>0</v>
      </c>
      <c r="E51" s="173">
        <f t="shared" si="18"/>
        <v>0</v>
      </c>
      <c r="F51" s="173">
        <f t="shared" si="18"/>
        <v>0</v>
      </c>
      <c r="G51" s="173">
        <f t="shared" si="18"/>
        <v>0</v>
      </c>
      <c r="H51" s="173">
        <f t="shared" si="18"/>
        <v>0</v>
      </c>
      <c r="I51" s="173">
        <f t="shared" si="18"/>
        <v>0</v>
      </c>
      <c r="J51" s="173">
        <f t="shared" si="18"/>
        <v>0</v>
      </c>
      <c r="K51" s="173">
        <f t="shared" si="18"/>
        <v>0</v>
      </c>
      <c r="L51" s="173">
        <f t="shared" si="18"/>
        <v>0</v>
      </c>
      <c r="M51" s="173">
        <f t="shared" si="18"/>
        <v>0</v>
      </c>
      <c r="N51" s="173">
        <f t="shared" si="18"/>
        <v>0</v>
      </c>
      <c r="O51" s="173">
        <f t="shared" si="18"/>
        <v>0</v>
      </c>
      <c r="P51" s="173">
        <f t="shared" si="18"/>
        <v>0</v>
      </c>
      <c r="Q51" s="173">
        <f t="shared" si="18"/>
        <v>0</v>
      </c>
      <c r="R51" s="173">
        <f t="shared" si="18"/>
        <v>0</v>
      </c>
      <c r="S51" s="173">
        <f t="shared" si="18"/>
        <v>0</v>
      </c>
      <c r="T51" s="173">
        <f t="shared" si="18"/>
        <v>0</v>
      </c>
      <c r="U51" s="173">
        <f t="shared" si="18"/>
        <v>0</v>
      </c>
      <c r="V51" s="173">
        <f t="shared" si="18"/>
        <v>0</v>
      </c>
      <c r="W51" s="173">
        <f t="shared" si="18"/>
        <v>0</v>
      </c>
      <c r="X51" s="173">
        <f t="shared" si="18"/>
        <v>0</v>
      </c>
    </row>
    <row r="52" spans="2:24" x14ac:dyDescent="0.25">
      <c r="B52" s="149">
        <v>33</v>
      </c>
      <c r="C52" s="97" t="s">
        <v>67</v>
      </c>
      <c r="D52" s="173">
        <f t="shared" ref="D52:X52" si="19">+IFERROR(D22/D$30,0)</f>
        <v>0</v>
      </c>
      <c r="E52" s="173">
        <f t="shared" si="19"/>
        <v>0</v>
      </c>
      <c r="F52" s="173">
        <f t="shared" si="19"/>
        <v>0</v>
      </c>
      <c r="G52" s="173">
        <f t="shared" si="19"/>
        <v>0</v>
      </c>
      <c r="H52" s="173">
        <f t="shared" si="19"/>
        <v>0</v>
      </c>
      <c r="I52" s="173">
        <f t="shared" si="19"/>
        <v>0</v>
      </c>
      <c r="J52" s="173">
        <f t="shared" si="19"/>
        <v>0</v>
      </c>
      <c r="K52" s="173">
        <f t="shared" si="19"/>
        <v>0</v>
      </c>
      <c r="L52" s="173">
        <f t="shared" si="19"/>
        <v>0</v>
      </c>
      <c r="M52" s="173">
        <f t="shared" si="19"/>
        <v>0</v>
      </c>
      <c r="N52" s="173">
        <f t="shared" si="19"/>
        <v>0</v>
      </c>
      <c r="O52" s="173">
        <f t="shared" si="19"/>
        <v>0</v>
      </c>
      <c r="P52" s="173">
        <f t="shared" si="19"/>
        <v>0</v>
      </c>
      <c r="Q52" s="173">
        <f t="shared" si="19"/>
        <v>0</v>
      </c>
      <c r="R52" s="173">
        <f t="shared" si="19"/>
        <v>0</v>
      </c>
      <c r="S52" s="173">
        <f t="shared" si="19"/>
        <v>0</v>
      </c>
      <c r="T52" s="173">
        <f t="shared" si="19"/>
        <v>0</v>
      </c>
      <c r="U52" s="173">
        <f t="shared" si="19"/>
        <v>0</v>
      </c>
      <c r="V52" s="173">
        <f t="shared" si="19"/>
        <v>0</v>
      </c>
      <c r="W52" s="173">
        <f t="shared" si="19"/>
        <v>0</v>
      </c>
      <c r="X52" s="173">
        <f t="shared" si="19"/>
        <v>0</v>
      </c>
    </row>
    <row r="53" spans="2:24" x14ac:dyDescent="0.25">
      <c r="B53" s="149">
        <v>34</v>
      </c>
      <c r="C53" s="97" t="s">
        <v>68</v>
      </c>
      <c r="D53" s="173">
        <f t="shared" ref="D53:X53" si="20">+IFERROR(D23/D$30,0)</f>
        <v>0</v>
      </c>
      <c r="E53" s="173">
        <f t="shared" si="20"/>
        <v>0</v>
      </c>
      <c r="F53" s="173">
        <f t="shared" si="20"/>
        <v>0</v>
      </c>
      <c r="G53" s="173">
        <f t="shared" si="20"/>
        <v>0</v>
      </c>
      <c r="H53" s="173">
        <f t="shared" si="20"/>
        <v>0</v>
      </c>
      <c r="I53" s="173">
        <f t="shared" si="20"/>
        <v>0</v>
      </c>
      <c r="J53" s="173">
        <f t="shared" si="20"/>
        <v>0</v>
      </c>
      <c r="K53" s="173">
        <f t="shared" si="20"/>
        <v>0</v>
      </c>
      <c r="L53" s="173">
        <f t="shared" si="20"/>
        <v>0</v>
      </c>
      <c r="M53" s="173">
        <f t="shared" si="20"/>
        <v>0</v>
      </c>
      <c r="N53" s="173">
        <f t="shared" si="20"/>
        <v>0</v>
      </c>
      <c r="O53" s="173">
        <f t="shared" si="20"/>
        <v>0</v>
      </c>
      <c r="P53" s="173">
        <f t="shared" si="20"/>
        <v>0</v>
      </c>
      <c r="Q53" s="173">
        <f t="shared" si="20"/>
        <v>0</v>
      </c>
      <c r="R53" s="173">
        <f t="shared" si="20"/>
        <v>0</v>
      </c>
      <c r="S53" s="173">
        <f t="shared" si="20"/>
        <v>0</v>
      </c>
      <c r="T53" s="173">
        <f t="shared" si="20"/>
        <v>0</v>
      </c>
      <c r="U53" s="173">
        <f t="shared" si="20"/>
        <v>0</v>
      </c>
      <c r="V53" s="173">
        <f t="shared" si="20"/>
        <v>0</v>
      </c>
      <c r="W53" s="173">
        <f t="shared" si="20"/>
        <v>0</v>
      </c>
      <c r="X53" s="173">
        <f t="shared" si="20"/>
        <v>0</v>
      </c>
    </row>
    <row r="54" spans="2:24" x14ac:dyDescent="0.25">
      <c r="B54" s="149">
        <v>35</v>
      </c>
      <c r="C54" s="150" t="s">
        <v>69</v>
      </c>
      <c r="D54" s="173">
        <f t="shared" ref="D54:X54" si="21">+IFERROR(D24/D$30,0)</f>
        <v>0</v>
      </c>
      <c r="E54" s="173">
        <f t="shared" si="21"/>
        <v>0</v>
      </c>
      <c r="F54" s="173">
        <f t="shared" si="21"/>
        <v>0</v>
      </c>
      <c r="G54" s="173">
        <f t="shared" si="21"/>
        <v>0</v>
      </c>
      <c r="H54" s="173">
        <f t="shared" si="21"/>
        <v>0</v>
      </c>
      <c r="I54" s="173">
        <f t="shared" si="21"/>
        <v>0</v>
      </c>
      <c r="J54" s="173">
        <f t="shared" si="21"/>
        <v>0</v>
      </c>
      <c r="K54" s="173">
        <f t="shared" si="21"/>
        <v>0</v>
      </c>
      <c r="L54" s="173">
        <f t="shared" si="21"/>
        <v>0</v>
      </c>
      <c r="M54" s="173">
        <f t="shared" si="21"/>
        <v>0</v>
      </c>
      <c r="N54" s="173">
        <f t="shared" si="21"/>
        <v>0</v>
      </c>
      <c r="O54" s="173">
        <f t="shared" si="21"/>
        <v>0</v>
      </c>
      <c r="P54" s="173">
        <f t="shared" si="21"/>
        <v>0</v>
      </c>
      <c r="Q54" s="173">
        <f t="shared" si="21"/>
        <v>0</v>
      </c>
      <c r="R54" s="173">
        <f t="shared" si="21"/>
        <v>0</v>
      </c>
      <c r="S54" s="173">
        <f t="shared" si="21"/>
        <v>0</v>
      </c>
      <c r="T54" s="173">
        <f t="shared" si="21"/>
        <v>0</v>
      </c>
      <c r="U54" s="173">
        <f t="shared" si="21"/>
        <v>0</v>
      </c>
      <c r="V54" s="173">
        <f t="shared" si="21"/>
        <v>0</v>
      </c>
      <c r="W54" s="173">
        <f t="shared" si="21"/>
        <v>0</v>
      </c>
      <c r="X54" s="173">
        <f t="shared" si="21"/>
        <v>0</v>
      </c>
    </row>
    <row r="55" spans="2:24" x14ac:dyDescent="0.25">
      <c r="B55" s="149">
        <v>36</v>
      </c>
      <c r="C55" s="97" t="s">
        <v>70</v>
      </c>
      <c r="D55" s="173">
        <f t="shared" ref="D55:X55" si="22">+IFERROR(D25/D$30,0)</f>
        <v>0</v>
      </c>
      <c r="E55" s="173">
        <f t="shared" si="22"/>
        <v>0</v>
      </c>
      <c r="F55" s="173">
        <f t="shared" si="22"/>
        <v>0</v>
      </c>
      <c r="G55" s="173">
        <f t="shared" si="22"/>
        <v>0</v>
      </c>
      <c r="H55" s="173">
        <f t="shared" si="22"/>
        <v>0</v>
      </c>
      <c r="I55" s="173">
        <f t="shared" si="22"/>
        <v>0</v>
      </c>
      <c r="J55" s="173">
        <f t="shared" si="22"/>
        <v>0</v>
      </c>
      <c r="K55" s="173">
        <f t="shared" si="22"/>
        <v>0</v>
      </c>
      <c r="L55" s="173">
        <f t="shared" si="22"/>
        <v>0</v>
      </c>
      <c r="M55" s="173">
        <f t="shared" si="22"/>
        <v>0</v>
      </c>
      <c r="N55" s="173">
        <f t="shared" si="22"/>
        <v>0</v>
      </c>
      <c r="O55" s="173">
        <f t="shared" si="22"/>
        <v>0</v>
      </c>
      <c r="P55" s="173">
        <f t="shared" si="22"/>
        <v>0</v>
      </c>
      <c r="Q55" s="173">
        <f t="shared" si="22"/>
        <v>0</v>
      </c>
      <c r="R55" s="173">
        <f t="shared" si="22"/>
        <v>0</v>
      </c>
      <c r="S55" s="173">
        <f t="shared" si="22"/>
        <v>0</v>
      </c>
      <c r="T55" s="173">
        <f t="shared" si="22"/>
        <v>0</v>
      </c>
      <c r="U55" s="173">
        <f t="shared" si="22"/>
        <v>0</v>
      </c>
      <c r="V55" s="173">
        <f t="shared" si="22"/>
        <v>0</v>
      </c>
      <c r="W55" s="173">
        <f t="shared" si="22"/>
        <v>0</v>
      </c>
      <c r="X55" s="173">
        <f t="shared" si="22"/>
        <v>0</v>
      </c>
    </row>
    <row r="56" spans="2:24" x14ac:dyDescent="0.25">
      <c r="B56" s="149">
        <v>39</v>
      </c>
      <c r="C56" s="97" t="s">
        <v>71</v>
      </c>
      <c r="D56" s="173">
        <f t="shared" ref="D56:X56" si="23">+IFERROR(D26/D$30,0)</f>
        <v>0</v>
      </c>
      <c r="E56" s="173">
        <f t="shared" si="23"/>
        <v>0</v>
      </c>
      <c r="F56" s="173">
        <f t="shared" si="23"/>
        <v>0</v>
      </c>
      <c r="G56" s="173">
        <f t="shared" si="23"/>
        <v>0</v>
      </c>
      <c r="H56" s="173">
        <f t="shared" si="23"/>
        <v>0</v>
      </c>
      <c r="I56" s="173">
        <f t="shared" si="23"/>
        <v>0</v>
      </c>
      <c r="J56" s="173">
        <f t="shared" si="23"/>
        <v>0</v>
      </c>
      <c r="K56" s="173">
        <f t="shared" si="23"/>
        <v>0</v>
      </c>
      <c r="L56" s="173">
        <f t="shared" si="23"/>
        <v>0</v>
      </c>
      <c r="M56" s="173">
        <f t="shared" si="23"/>
        <v>0</v>
      </c>
      <c r="N56" s="173">
        <f t="shared" si="23"/>
        <v>0</v>
      </c>
      <c r="O56" s="173">
        <f t="shared" si="23"/>
        <v>0</v>
      </c>
      <c r="P56" s="173">
        <f t="shared" si="23"/>
        <v>0</v>
      </c>
      <c r="Q56" s="173">
        <f t="shared" si="23"/>
        <v>0</v>
      </c>
      <c r="R56" s="173">
        <f t="shared" si="23"/>
        <v>0</v>
      </c>
      <c r="S56" s="173">
        <f t="shared" si="23"/>
        <v>0</v>
      </c>
      <c r="T56" s="173">
        <f t="shared" si="23"/>
        <v>0</v>
      </c>
      <c r="U56" s="173">
        <f t="shared" si="23"/>
        <v>0</v>
      </c>
      <c r="V56" s="173">
        <f t="shared" si="23"/>
        <v>0</v>
      </c>
      <c r="W56" s="173">
        <f t="shared" si="23"/>
        <v>0</v>
      </c>
      <c r="X56" s="173">
        <f t="shared" si="23"/>
        <v>0</v>
      </c>
    </row>
    <row r="57" spans="2:24" x14ac:dyDescent="0.25">
      <c r="B57" s="149">
        <v>40</v>
      </c>
      <c r="C57" s="97" t="s">
        <v>72</v>
      </c>
      <c r="D57" s="173">
        <f t="shared" ref="D57:X57" si="24">+IFERROR(D27/D$30,0)</f>
        <v>0</v>
      </c>
      <c r="E57" s="173">
        <f t="shared" si="24"/>
        <v>0</v>
      </c>
      <c r="F57" s="173">
        <f t="shared" si="24"/>
        <v>0</v>
      </c>
      <c r="G57" s="173">
        <f t="shared" si="24"/>
        <v>0</v>
      </c>
      <c r="H57" s="173">
        <f t="shared" si="24"/>
        <v>0</v>
      </c>
      <c r="I57" s="173">
        <f t="shared" si="24"/>
        <v>0</v>
      </c>
      <c r="J57" s="173">
        <f t="shared" si="24"/>
        <v>0</v>
      </c>
      <c r="K57" s="173">
        <f t="shared" si="24"/>
        <v>0</v>
      </c>
      <c r="L57" s="173">
        <f t="shared" si="24"/>
        <v>0</v>
      </c>
      <c r="M57" s="173">
        <f t="shared" si="24"/>
        <v>0</v>
      </c>
      <c r="N57" s="173">
        <f t="shared" si="24"/>
        <v>0</v>
      </c>
      <c r="O57" s="173">
        <f t="shared" si="24"/>
        <v>0</v>
      </c>
      <c r="P57" s="173">
        <f t="shared" si="24"/>
        <v>0</v>
      </c>
      <c r="Q57" s="173">
        <f t="shared" si="24"/>
        <v>0</v>
      </c>
      <c r="R57" s="173">
        <f t="shared" si="24"/>
        <v>0</v>
      </c>
      <c r="S57" s="173">
        <f t="shared" si="24"/>
        <v>0</v>
      </c>
      <c r="T57" s="173">
        <f t="shared" si="24"/>
        <v>0</v>
      </c>
      <c r="U57" s="173">
        <f t="shared" si="24"/>
        <v>0</v>
      </c>
      <c r="V57" s="173">
        <f t="shared" si="24"/>
        <v>0</v>
      </c>
      <c r="W57" s="173">
        <f t="shared" si="24"/>
        <v>0</v>
      </c>
      <c r="X57" s="173">
        <f t="shared" si="24"/>
        <v>0</v>
      </c>
    </row>
    <row r="58" spans="2:24" x14ac:dyDescent="0.25">
      <c r="B58" s="149">
        <v>45</v>
      </c>
      <c r="C58" s="97" t="s">
        <v>73</v>
      </c>
      <c r="D58" s="173">
        <f t="shared" ref="D58:X58" si="25">+IFERROR(D28/D$30,0)</f>
        <v>0</v>
      </c>
      <c r="E58" s="173">
        <f t="shared" si="25"/>
        <v>0</v>
      </c>
      <c r="F58" s="173">
        <f t="shared" si="25"/>
        <v>0</v>
      </c>
      <c r="G58" s="173">
        <f t="shared" si="25"/>
        <v>0</v>
      </c>
      <c r="H58" s="173">
        <f t="shared" si="25"/>
        <v>0</v>
      </c>
      <c r="I58" s="173">
        <f t="shared" si="25"/>
        <v>0</v>
      </c>
      <c r="J58" s="173">
        <f t="shared" si="25"/>
        <v>0</v>
      </c>
      <c r="K58" s="173">
        <f t="shared" si="25"/>
        <v>0</v>
      </c>
      <c r="L58" s="173">
        <f t="shared" si="25"/>
        <v>0</v>
      </c>
      <c r="M58" s="173">
        <f t="shared" si="25"/>
        <v>0</v>
      </c>
      <c r="N58" s="173">
        <f t="shared" si="25"/>
        <v>0</v>
      </c>
      <c r="O58" s="173">
        <f t="shared" si="25"/>
        <v>0</v>
      </c>
      <c r="P58" s="173">
        <f t="shared" si="25"/>
        <v>0</v>
      </c>
      <c r="Q58" s="173">
        <f t="shared" si="25"/>
        <v>0</v>
      </c>
      <c r="R58" s="173">
        <f t="shared" si="25"/>
        <v>0</v>
      </c>
      <c r="S58" s="173">
        <f t="shared" si="25"/>
        <v>0</v>
      </c>
      <c r="T58" s="173">
        <f t="shared" si="25"/>
        <v>0</v>
      </c>
      <c r="U58" s="173">
        <f t="shared" si="25"/>
        <v>0</v>
      </c>
      <c r="V58" s="173">
        <f t="shared" si="25"/>
        <v>0</v>
      </c>
      <c r="W58" s="173">
        <f t="shared" si="25"/>
        <v>0</v>
      </c>
      <c r="X58" s="173">
        <f t="shared" si="25"/>
        <v>0</v>
      </c>
    </row>
    <row r="59" spans="2:24" ht="15.75" thickBot="1" x14ac:dyDescent="0.3">
      <c r="B59" s="151">
        <v>46</v>
      </c>
      <c r="C59" s="97" t="s">
        <v>74</v>
      </c>
      <c r="D59" s="173">
        <f t="shared" ref="D59:X59" si="26">+IFERROR(D29/D$30,0)</f>
        <v>0</v>
      </c>
      <c r="E59" s="173">
        <f t="shared" si="26"/>
        <v>0</v>
      </c>
      <c r="F59" s="173">
        <f t="shared" si="26"/>
        <v>0</v>
      </c>
      <c r="G59" s="173">
        <f t="shared" si="26"/>
        <v>0</v>
      </c>
      <c r="H59" s="173">
        <f t="shared" si="26"/>
        <v>0</v>
      </c>
      <c r="I59" s="173">
        <f t="shared" si="26"/>
        <v>0</v>
      </c>
      <c r="J59" s="173">
        <f t="shared" si="26"/>
        <v>0</v>
      </c>
      <c r="K59" s="173">
        <f t="shared" si="26"/>
        <v>0</v>
      </c>
      <c r="L59" s="173">
        <f t="shared" si="26"/>
        <v>0</v>
      </c>
      <c r="M59" s="173">
        <f t="shared" si="26"/>
        <v>0</v>
      </c>
      <c r="N59" s="173">
        <f t="shared" si="26"/>
        <v>0</v>
      </c>
      <c r="O59" s="173">
        <f t="shared" si="26"/>
        <v>0</v>
      </c>
      <c r="P59" s="173">
        <f t="shared" si="26"/>
        <v>0</v>
      </c>
      <c r="Q59" s="173">
        <f t="shared" si="26"/>
        <v>0</v>
      </c>
      <c r="R59" s="173">
        <f t="shared" si="26"/>
        <v>0</v>
      </c>
      <c r="S59" s="173">
        <f t="shared" si="26"/>
        <v>0</v>
      </c>
      <c r="T59" s="173">
        <f t="shared" si="26"/>
        <v>0</v>
      </c>
      <c r="U59" s="173">
        <f t="shared" si="26"/>
        <v>0</v>
      </c>
      <c r="V59" s="173">
        <f t="shared" si="26"/>
        <v>0</v>
      </c>
      <c r="W59" s="173">
        <f t="shared" si="26"/>
        <v>0</v>
      </c>
      <c r="X59" s="173">
        <f t="shared" si="26"/>
        <v>0</v>
      </c>
    </row>
    <row r="60" spans="2:24" ht="15.75" thickBot="1" x14ac:dyDescent="0.3">
      <c r="B60" s="152"/>
      <c r="C60" s="153" t="s">
        <v>75</v>
      </c>
      <c r="D60" s="93">
        <f t="shared" ref="D60:X60" si="27">+SUM(D36:D59)</f>
        <v>0.99999999999999989</v>
      </c>
      <c r="E60" s="93">
        <f t="shared" si="27"/>
        <v>0.99999999999999989</v>
      </c>
      <c r="F60" s="93">
        <f t="shared" si="27"/>
        <v>1</v>
      </c>
      <c r="G60" s="93">
        <f t="shared" si="27"/>
        <v>0.99999999999999989</v>
      </c>
      <c r="H60" s="93">
        <f t="shared" si="27"/>
        <v>1</v>
      </c>
      <c r="I60" s="93">
        <f t="shared" si="27"/>
        <v>1</v>
      </c>
      <c r="J60" s="93">
        <f t="shared" si="27"/>
        <v>0.99999999999999989</v>
      </c>
      <c r="K60" s="93">
        <f t="shared" si="27"/>
        <v>1</v>
      </c>
      <c r="L60" s="93">
        <f t="shared" si="27"/>
        <v>1</v>
      </c>
      <c r="M60" s="93">
        <f t="shared" si="27"/>
        <v>1</v>
      </c>
      <c r="N60" s="93">
        <f t="shared" si="27"/>
        <v>0.99999999999999989</v>
      </c>
      <c r="O60" s="93">
        <f t="shared" si="27"/>
        <v>1</v>
      </c>
      <c r="P60" s="93">
        <f t="shared" si="27"/>
        <v>1</v>
      </c>
      <c r="Q60" s="93">
        <f t="shared" si="27"/>
        <v>0.99999999999999989</v>
      </c>
      <c r="R60" s="93">
        <f t="shared" si="27"/>
        <v>1</v>
      </c>
      <c r="S60" s="93">
        <f t="shared" si="27"/>
        <v>1</v>
      </c>
      <c r="T60" s="93">
        <f t="shared" si="27"/>
        <v>1</v>
      </c>
      <c r="U60" s="93">
        <f t="shared" si="27"/>
        <v>1</v>
      </c>
      <c r="V60" s="93">
        <f t="shared" si="27"/>
        <v>0.99999999999999989</v>
      </c>
      <c r="W60" s="93">
        <f t="shared" si="27"/>
        <v>1</v>
      </c>
      <c r="X60" s="93">
        <f t="shared" si="27"/>
        <v>1</v>
      </c>
    </row>
    <row r="61" spans="2:24" x14ac:dyDescent="0.25">
      <c r="B61" s="71"/>
      <c r="C61" s="71"/>
      <c r="D61" s="70"/>
    </row>
    <row r="62" spans="2:24" x14ac:dyDescent="0.25">
      <c r="B62" s="71"/>
      <c r="C62" s="71"/>
      <c r="D62" s="70"/>
      <c r="E62" s="70"/>
      <c r="F62" s="86"/>
      <c r="G62" s="70"/>
      <c r="H62" s="70"/>
      <c r="I62" s="70"/>
      <c r="J62" s="70"/>
    </row>
    <row r="63" spans="2:24" x14ac:dyDescent="0.25">
      <c r="B63" s="12" t="s">
        <v>167</v>
      </c>
      <c r="C63" s="71"/>
      <c r="J63" s="70"/>
    </row>
    <row r="64" spans="2:24" ht="15.75" thickBot="1" x14ac:dyDescent="0.3">
      <c r="B64" s="71"/>
      <c r="C64" s="71"/>
      <c r="D64" s="70"/>
      <c r="E64" s="70"/>
      <c r="F64" s="70"/>
      <c r="G64" s="154"/>
      <c r="H64" s="154"/>
      <c r="I64" s="154"/>
      <c r="J64" s="154"/>
      <c r="K64" s="154"/>
      <c r="L64" s="154"/>
      <c r="M64" s="154"/>
      <c r="N64" s="154"/>
      <c r="O64" s="154"/>
      <c r="P64" s="154"/>
      <c r="Q64" s="154"/>
      <c r="R64" s="154"/>
      <c r="S64" s="154"/>
      <c r="T64" s="154"/>
      <c r="U64" s="154"/>
      <c r="V64" s="154"/>
      <c r="W64" s="154"/>
    </row>
    <row r="65" spans="1:24" s="10" customFormat="1" ht="15.75" thickBot="1" x14ac:dyDescent="0.3">
      <c r="A65"/>
      <c r="B65" s="71"/>
      <c r="C65" s="1" t="s">
        <v>168</v>
      </c>
      <c r="D65" s="87">
        <v>2024</v>
      </c>
      <c r="E65" s="2">
        <f>+D65+1</f>
        <v>2025</v>
      </c>
      <c r="F65" s="2">
        <f t="shared" ref="F65:X65" si="28">+E65+1</f>
        <v>2026</v>
      </c>
      <c r="G65" s="2">
        <f t="shared" si="28"/>
        <v>2027</v>
      </c>
      <c r="H65" s="2">
        <f t="shared" si="28"/>
        <v>2028</v>
      </c>
      <c r="I65" s="2">
        <f t="shared" si="28"/>
        <v>2029</v>
      </c>
      <c r="J65" s="2">
        <f t="shared" si="28"/>
        <v>2030</v>
      </c>
      <c r="K65" s="2">
        <f t="shared" si="28"/>
        <v>2031</v>
      </c>
      <c r="L65" s="2">
        <f t="shared" si="28"/>
        <v>2032</v>
      </c>
      <c r="M65" s="2">
        <f t="shared" si="28"/>
        <v>2033</v>
      </c>
      <c r="N65" s="2">
        <f t="shared" si="28"/>
        <v>2034</v>
      </c>
      <c r="O65" s="2">
        <f t="shared" si="28"/>
        <v>2035</v>
      </c>
      <c r="P65" s="2">
        <f t="shared" si="28"/>
        <v>2036</v>
      </c>
      <c r="Q65" s="2">
        <f t="shared" si="28"/>
        <v>2037</v>
      </c>
      <c r="R65" s="2">
        <f t="shared" si="28"/>
        <v>2038</v>
      </c>
      <c r="S65" s="2">
        <f t="shared" si="28"/>
        <v>2039</v>
      </c>
      <c r="T65" s="2">
        <f t="shared" si="28"/>
        <v>2040</v>
      </c>
      <c r="U65" s="2">
        <f t="shared" si="28"/>
        <v>2041</v>
      </c>
      <c r="V65" s="2">
        <f t="shared" si="28"/>
        <v>2042</v>
      </c>
      <c r="W65" s="2">
        <f t="shared" si="28"/>
        <v>2043</v>
      </c>
      <c r="X65" s="31">
        <f t="shared" si="28"/>
        <v>2044</v>
      </c>
    </row>
    <row r="66" spans="1:24" s="10" customFormat="1" ht="51.75" x14ac:dyDescent="0.25">
      <c r="A66"/>
      <c r="B66" s="71"/>
      <c r="C66" s="155" t="s">
        <v>169</v>
      </c>
      <c r="D66" s="174">
        <f>+'2.1 Previsión BAU'!D272</f>
        <v>1260780.9480894583</v>
      </c>
      <c r="E66" s="175">
        <f>+'2.1 Previsión BAU'!E272</f>
        <v>1289851.0354636109</v>
      </c>
      <c r="F66" s="175">
        <f>+'2.1 Previsión BAU'!F272</f>
        <v>1321010.0924349579</v>
      </c>
      <c r="G66" s="175">
        <f>+'2.1 Previsión BAU'!G272</f>
        <v>1353437.2777733433</v>
      </c>
      <c r="H66" s="175">
        <f>+'2.1 Previsión BAU'!H272</f>
        <v>1386031.4216836223</v>
      </c>
      <c r="I66" s="175">
        <f>+'2.1 Previsión BAU'!I272</f>
        <v>1419053.709317954</v>
      </c>
      <c r="J66" s="175">
        <f>+'2.1 Previsión BAU'!J272</f>
        <v>1452029.8905768427</v>
      </c>
      <c r="K66" s="175">
        <f>+'2.1 Previsión BAU'!K272</f>
        <v>1485286.1520747319</v>
      </c>
      <c r="L66" s="175">
        <f>+'2.1 Previsión BAU'!L272</f>
        <v>1518831.8043978226</v>
      </c>
      <c r="M66" s="175">
        <f>+'2.1 Previsión BAU'!M272</f>
        <v>1552273.6175375637</v>
      </c>
      <c r="N66" s="175">
        <f>+'2.1 Previsión BAU'!N272</f>
        <v>1586019.2652835394</v>
      </c>
      <c r="O66" s="175">
        <f>+'2.1 Previsión BAU'!O272</f>
        <v>1620070.6045258529</v>
      </c>
      <c r="P66" s="175">
        <f>+'2.1 Previsión BAU'!P272</f>
        <v>1654436.9537685618</v>
      </c>
      <c r="Q66" s="175">
        <f>+'2.1 Previsión BAU'!Q272</f>
        <v>1689122.5719374379</v>
      </c>
      <c r="R66" s="175">
        <f>+'2.1 Previsión BAU'!R272</f>
        <v>1724148.2811302501</v>
      </c>
      <c r="S66" s="175">
        <f>+'2.1 Previsión BAU'!S272</f>
        <v>1759508.2706925035</v>
      </c>
      <c r="T66" s="175">
        <f>+'2.1 Previsión BAU'!T272</f>
        <v>1795208.6843834925</v>
      </c>
      <c r="U66" s="175">
        <f>+'2.1 Previsión BAU'!U272</f>
        <v>1831257.1185797069</v>
      </c>
      <c r="V66" s="175">
        <f>+'2.1 Previsión BAU'!V272</f>
        <v>1867627.1796645566</v>
      </c>
      <c r="W66" s="175">
        <f>+'2.1 Previsión BAU'!W272</f>
        <v>1904358.2892872021</v>
      </c>
      <c r="X66" s="176">
        <f>+'2.1 Previsión BAU'!X272</f>
        <v>1941477.3055888875</v>
      </c>
    </row>
    <row r="67" spans="1:24" s="10" customFormat="1" ht="26.25" x14ac:dyDescent="0.25">
      <c r="A67"/>
      <c r="B67" s="71"/>
      <c r="C67" s="156" t="s">
        <v>170</v>
      </c>
      <c r="D67" s="157">
        <f>+'1.2a Proyección Empresas '!D339/'2.4 Previsión Traspasos CR-&gt; CL'!D66</f>
        <v>3.2159497157989124E-2</v>
      </c>
      <c r="E67" s="274">
        <v>0.5</v>
      </c>
      <c r="F67" s="274">
        <v>0.75</v>
      </c>
      <c r="G67" s="158">
        <v>0.8</v>
      </c>
      <c r="H67" s="158">
        <v>0.8</v>
      </c>
      <c r="I67" s="158">
        <v>0.8</v>
      </c>
      <c r="J67" s="158">
        <v>0.8</v>
      </c>
      <c r="K67" s="158">
        <v>0.8</v>
      </c>
      <c r="L67" s="158">
        <v>0.8</v>
      </c>
      <c r="M67" s="158">
        <v>0.8</v>
      </c>
      <c r="N67" s="158">
        <v>0.8</v>
      </c>
      <c r="O67" s="158">
        <v>0.8</v>
      </c>
      <c r="P67" s="158">
        <v>0.8</v>
      </c>
      <c r="Q67" s="158">
        <v>0.8</v>
      </c>
      <c r="R67" s="158">
        <v>0.8</v>
      </c>
      <c r="S67" s="158">
        <v>0.8</v>
      </c>
      <c r="T67" s="158">
        <v>0.8</v>
      </c>
      <c r="U67" s="158">
        <v>0.8</v>
      </c>
      <c r="V67" s="158">
        <v>0.8</v>
      </c>
      <c r="W67" s="158">
        <v>0.8</v>
      </c>
      <c r="X67" s="159">
        <v>0.8</v>
      </c>
    </row>
    <row r="68" spans="1:24" s="10" customFormat="1" ht="39" x14ac:dyDescent="0.25">
      <c r="A68"/>
      <c r="B68" s="71"/>
      <c r="C68" s="156" t="s">
        <v>171</v>
      </c>
      <c r="D68" s="160">
        <f>+D30</f>
        <v>40546.081316929769</v>
      </c>
      <c r="E68" s="161">
        <f t="shared" ref="E68:X68" si="29">+E67*E66</f>
        <v>644925.51773180545</v>
      </c>
      <c r="F68" s="161">
        <f t="shared" si="29"/>
        <v>990757.56932621845</v>
      </c>
      <c r="G68" s="161">
        <f t="shared" si="29"/>
        <v>1082749.8222186747</v>
      </c>
      <c r="H68" s="161">
        <f t="shared" si="29"/>
        <v>1108825.137346898</v>
      </c>
      <c r="I68" s="161">
        <f t="shared" si="29"/>
        <v>1135242.9674543634</v>
      </c>
      <c r="J68" s="161">
        <f t="shared" si="29"/>
        <v>1161623.9124614743</v>
      </c>
      <c r="K68" s="161">
        <f t="shared" si="29"/>
        <v>1188228.9216597856</v>
      </c>
      <c r="L68" s="161">
        <f t="shared" si="29"/>
        <v>1215065.4435182582</v>
      </c>
      <c r="M68" s="161">
        <f t="shared" si="29"/>
        <v>1241818.8940300511</v>
      </c>
      <c r="N68" s="161">
        <f t="shared" si="29"/>
        <v>1268815.4122268315</v>
      </c>
      <c r="O68" s="161">
        <f t="shared" si="29"/>
        <v>1296056.4836206825</v>
      </c>
      <c r="P68" s="161">
        <f t="shared" si="29"/>
        <v>1323549.5630148496</v>
      </c>
      <c r="Q68" s="161">
        <f t="shared" si="29"/>
        <v>1351298.0575499504</v>
      </c>
      <c r="R68" s="161">
        <f t="shared" si="29"/>
        <v>1379318.6249042002</v>
      </c>
      <c r="S68" s="161">
        <f t="shared" si="29"/>
        <v>1407606.616554003</v>
      </c>
      <c r="T68" s="161">
        <f t="shared" si="29"/>
        <v>1436166.947506794</v>
      </c>
      <c r="U68" s="161">
        <f t="shared" si="29"/>
        <v>1465005.6948637655</v>
      </c>
      <c r="V68" s="161">
        <f t="shared" si="29"/>
        <v>1494101.7437316454</v>
      </c>
      <c r="W68" s="161">
        <f t="shared" si="29"/>
        <v>1523486.6314297616</v>
      </c>
      <c r="X68" s="162">
        <f t="shared" si="29"/>
        <v>1553181.84447111</v>
      </c>
    </row>
    <row r="69" spans="1:24" s="10" customFormat="1" ht="39.75" thickBot="1" x14ac:dyDescent="0.3">
      <c r="A69"/>
      <c r="B69" s="71"/>
      <c r="C69" s="163" t="s">
        <v>172</v>
      </c>
      <c r="D69" s="164">
        <f>+D30</f>
        <v>40546.081316929769</v>
      </c>
      <c r="E69" s="165">
        <f t="shared" ref="E69:X69" si="30">+E68-D68</f>
        <v>604379.43641487567</v>
      </c>
      <c r="F69" s="165">
        <f t="shared" si="30"/>
        <v>345832.051594413</v>
      </c>
      <c r="G69" s="165">
        <f t="shared" si="30"/>
        <v>91992.25289245625</v>
      </c>
      <c r="H69" s="165">
        <f t="shared" si="30"/>
        <v>26075.315128223272</v>
      </c>
      <c r="I69" s="165">
        <f t="shared" si="30"/>
        <v>26417.830107465386</v>
      </c>
      <c r="J69" s="165">
        <f t="shared" si="30"/>
        <v>26380.945007110946</v>
      </c>
      <c r="K69" s="165">
        <f t="shared" si="30"/>
        <v>26605.009198311251</v>
      </c>
      <c r="L69" s="165">
        <f t="shared" si="30"/>
        <v>26836.52185847261</v>
      </c>
      <c r="M69" s="165">
        <f t="shared" si="30"/>
        <v>26753.450511792907</v>
      </c>
      <c r="N69" s="165">
        <f t="shared" si="30"/>
        <v>26996.518196780467</v>
      </c>
      <c r="O69" s="165">
        <f t="shared" si="30"/>
        <v>27241.071393850958</v>
      </c>
      <c r="P69" s="165">
        <f t="shared" si="30"/>
        <v>27493.079394167056</v>
      </c>
      <c r="Q69" s="165">
        <f t="shared" si="30"/>
        <v>27748.494535100879</v>
      </c>
      <c r="R69" s="165">
        <f t="shared" si="30"/>
        <v>28020.567354249768</v>
      </c>
      <c r="S69" s="165">
        <f t="shared" si="30"/>
        <v>28287.991649802774</v>
      </c>
      <c r="T69" s="165">
        <f t="shared" si="30"/>
        <v>28560.330952791031</v>
      </c>
      <c r="U69" s="165">
        <f t="shared" si="30"/>
        <v>28838.747356971493</v>
      </c>
      <c r="V69" s="165">
        <f t="shared" si="30"/>
        <v>29096.048867879901</v>
      </c>
      <c r="W69" s="165">
        <f t="shared" si="30"/>
        <v>29384.887698116247</v>
      </c>
      <c r="X69" s="166">
        <f t="shared" si="30"/>
        <v>29695.213041348383</v>
      </c>
    </row>
    <row r="70" spans="1:24" x14ac:dyDescent="0.25">
      <c r="B70" s="71"/>
      <c r="C70" s="71"/>
      <c r="D70" s="70"/>
      <c r="E70" s="70"/>
      <c r="F70" s="70"/>
      <c r="G70" s="70"/>
      <c r="H70" s="70"/>
      <c r="I70" s="70"/>
      <c r="J70" s="70"/>
      <c r="K70" s="70"/>
      <c r="L70" s="70"/>
      <c r="M70" s="70"/>
      <c r="N70" s="70"/>
      <c r="O70" s="70"/>
      <c r="P70" s="70"/>
      <c r="Q70" s="70"/>
      <c r="R70" s="70"/>
      <c r="S70" s="70"/>
      <c r="T70" s="70"/>
      <c r="U70" s="70"/>
      <c r="V70" s="70"/>
      <c r="W70" s="70"/>
      <c r="X70" s="70"/>
    </row>
    <row r="71" spans="1:24" x14ac:dyDescent="0.25">
      <c r="B71" s="71"/>
      <c r="C71" s="71"/>
      <c r="D71" s="70"/>
      <c r="E71" s="70"/>
      <c r="F71" s="70"/>
      <c r="G71" s="70"/>
      <c r="H71" s="70"/>
      <c r="I71" s="70"/>
      <c r="J71" s="70"/>
      <c r="K71" s="70"/>
      <c r="L71" s="70"/>
      <c r="M71" s="70"/>
      <c r="N71" s="70"/>
      <c r="O71" s="70"/>
      <c r="P71" s="70"/>
      <c r="Q71" s="70"/>
      <c r="R71" s="70"/>
      <c r="S71" s="70"/>
      <c r="T71" s="70"/>
      <c r="U71" s="70"/>
      <c r="V71" s="70"/>
      <c r="W71" s="70"/>
      <c r="X71" s="70"/>
    </row>
    <row r="72" spans="1:24" x14ac:dyDescent="0.25">
      <c r="B72" s="12" t="s">
        <v>169</v>
      </c>
      <c r="C72" s="71"/>
      <c r="D72" s="72"/>
      <c r="E72" s="72"/>
      <c r="F72" s="72"/>
      <c r="G72" s="72"/>
      <c r="H72" s="72"/>
      <c r="I72" s="167"/>
      <c r="J72" s="168"/>
      <c r="K72" s="167"/>
      <c r="L72" s="72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</row>
    <row r="73" spans="1:24" ht="15.75" thickBot="1" x14ac:dyDescent="0.3">
      <c r="B73" s="71"/>
      <c r="C73" s="71"/>
      <c r="D73" s="72"/>
      <c r="E73" s="72"/>
      <c r="F73" s="72"/>
      <c r="G73" s="72"/>
      <c r="H73" s="72"/>
      <c r="I73" s="72"/>
      <c r="K73" s="72"/>
      <c r="L73" s="72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</row>
    <row r="74" spans="1:24" ht="15.75" thickBot="1" x14ac:dyDescent="0.3">
      <c r="B74" s="169" t="s">
        <v>39</v>
      </c>
      <c r="C74" s="170" t="s">
        <v>40</v>
      </c>
      <c r="D74" s="198">
        <v>2024</v>
      </c>
      <c r="E74" s="171">
        <f t="shared" ref="E74" si="31">+D74+1</f>
        <v>2025</v>
      </c>
      <c r="F74" s="105">
        <f t="shared" ref="F74" si="32">+E74+1</f>
        <v>2026</v>
      </c>
      <c r="G74" s="105">
        <f t="shared" ref="G74" si="33">+F74+1</f>
        <v>2027</v>
      </c>
      <c r="H74" s="105">
        <f t="shared" ref="H74" si="34">+G74+1</f>
        <v>2028</v>
      </c>
      <c r="I74" s="105">
        <f t="shared" ref="I74" si="35">+H74+1</f>
        <v>2029</v>
      </c>
      <c r="J74" s="105">
        <f t="shared" ref="J74" si="36">+I74+1</f>
        <v>2030</v>
      </c>
      <c r="K74" s="105">
        <f t="shared" ref="K74" si="37">+J74+1</f>
        <v>2031</v>
      </c>
      <c r="L74" s="105">
        <f t="shared" ref="L74" si="38">+K74+1</f>
        <v>2032</v>
      </c>
      <c r="M74" s="105">
        <f t="shared" ref="M74" si="39">+L74+1</f>
        <v>2033</v>
      </c>
      <c r="N74" s="105">
        <f t="shared" ref="N74" si="40">+M74+1</f>
        <v>2034</v>
      </c>
      <c r="O74" s="105">
        <f t="shared" ref="O74" si="41">+N74+1</f>
        <v>2035</v>
      </c>
      <c r="P74" s="105">
        <f t="shared" ref="P74" si="42">+O74+1</f>
        <v>2036</v>
      </c>
      <c r="Q74" s="105">
        <f t="shared" ref="Q74" si="43">+P74+1</f>
        <v>2037</v>
      </c>
      <c r="R74" s="105">
        <f t="shared" ref="R74" si="44">+Q74+1</f>
        <v>2038</v>
      </c>
      <c r="S74" s="105">
        <f t="shared" ref="S74" si="45">+R74+1</f>
        <v>2039</v>
      </c>
      <c r="T74" s="105">
        <f t="shared" ref="T74" si="46">+S74+1</f>
        <v>2040</v>
      </c>
      <c r="U74" s="105">
        <f t="shared" ref="U74" si="47">+T74+1</f>
        <v>2041</v>
      </c>
      <c r="V74" s="105">
        <f t="shared" ref="V74" si="48">+U74+1</f>
        <v>2042</v>
      </c>
      <c r="W74" s="105">
        <f t="shared" ref="W74" si="49">+V74+1</f>
        <v>2043</v>
      </c>
      <c r="X74" s="194">
        <f t="shared" ref="X74" si="50">+W74+1</f>
        <v>2044</v>
      </c>
    </row>
    <row r="75" spans="1:24" x14ac:dyDescent="0.25">
      <c r="B75" s="189">
        <v>6</v>
      </c>
      <c r="C75" s="97" t="s">
        <v>48</v>
      </c>
      <c r="D75" s="199">
        <f>+'2.1 Previsión BAU'!D248</f>
        <v>51170.242527475304</v>
      </c>
      <c r="E75" s="19">
        <f>+'2.1 Previsión BAU'!E248</f>
        <v>51662.312000926337</v>
      </c>
      <c r="F75" s="19">
        <f>+'2.1 Previsión BAU'!F248</f>
        <v>52249.559956675279</v>
      </c>
      <c r="G75" s="19">
        <f>+'2.1 Previsión BAU'!G248</f>
        <v>52810.884306603271</v>
      </c>
      <c r="H75" s="19">
        <f>+'2.1 Previsión BAU'!H248</f>
        <v>53368.255703658651</v>
      </c>
      <c r="I75" s="19">
        <f>+'2.1 Previsión BAU'!I248</f>
        <v>53932.300829549204</v>
      </c>
      <c r="J75" s="19">
        <f>+'2.1 Previsión BAU'!J248</f>
        <v>54506.424537465733</v>
      </c>
      <c r="K75" s="19">
        <f>+'2.1 Previsión BAU'!K248</f>
        <v>55092.026691981002</v>
      </c>
      <c r="L75" s="19">
        <f>+'2.1 Previsión BAU'!L248</f>
        <v>55689.726940811197</v>
      </c>
      <c r="M75" s="19">
        <f>+'2.1 Previsión BAU'!M248</f>
        <v>56299.912737371014</v>
      </c>
      <c r="N75" s="19">
        <f>+'2.1 Previsión BAU'!N248</f>
        <v>56922.889823968842</v>
      </c>
      <c r="O75" s="19">
        <f>+'2.1 Previsión BAU'!O248</f>
        <v>57558.941873570875</v>
      </c>
      <c r="P75" s="19">
        <f>+'2.1 Previsión BAU'!P248</f>
        <v>58208.348463427574</v>
      </c>
      <c r="Q75" s="19">
        <f>+'2.1 Previsión BAU'!Q248</f>
        <v>58871.391675555642</v>
      </c>
      <c r="R75" s="19">
        <f>+'2.1 Previsión BAU'!R248</f>
        <v>59548.358718708478</v>
      </c>
      <c r="S75" s="19">
        <f>+'2.1 Previsión BAU'!S248</f>
        <v>60239.541131648803</v>
      </c>
      <c r="T75" s="19">
        <f>+'2.1 Previsión BAU'!T248</f>
        <v>60945.241621100984</v>
      </c>
      <c r="U75" s="19">
        <f>+'2.1 Previsión BAU'!U248</f>
        <v>61665.749007882812</v>
      </c>
      <c r="V75" s="19">
        <f>+'2.1 Previsión BAU'!V248</f>
        <v>62401.437036607436</v>
      </c>
      <c r="W75" s="19">
        <f>+'2.1 Previsión BAU'!W248</f>
        <v>63152.379189905703</v>
      </c>
      <c r="X75" s="191">
        <f>+'2.1 Previsión BAU'!X248</f>
        <v>63919.870909092788</v>
      </c>
    </row>
    <row r="76" spans="1:24" x14ac:dyDescent="0.25">
      <c r="B76" s="149">
        <v>8</v>
      </c>
      <c r="C76" s="150" t="s">
        <v>50</v>
      </c>
      <c r="D76" s="199">
        <f>+'2.1 Previsión BAU'!D249</f>
        <v>0</v>
      </c>
      <c r="E76" s="19">
        <f>+'2.1 Previsión BAU'!E249</f>
        <v>0</v>
      </c>
      <c r="F76" s="19">
        <f>+'2.1 Previsión BAU'!F249</f>
        <v>0</v>
      </c>
      <c r="G76" s="19">
        <f>+'2.1 Previsión BAU'!G249</f>
        <v>0</v>
      </c>
      <c r="H76" s="19">
        <f>+'2.1 Previsión BAU'!H249</f>
        <v>0</v>
      </c>
      <c r="I76" s="19">
        <f>+'2.1 Previsión BAU'!I249</f>
        <v>0</v>
      </c>
      <c r="J76" s="19">
        <f>+'2.1 Previsión BAU'!J249</f>
        <v>0</v>
      </c>
      <c r="K76" s="19">
        <f>+'2.1 Previsión BAU'!K249</f>
        <v>0</v>
      </c>
      <c r="L76" s="19">
        <f>+'2.1 Previsión BAU'!L249</f>
        <v>0</v>
      </c>
      <c r="M76" s="19">
        <f>+'2.1 Previsión BAU'!M249</f>
        <v>0</v>
      </c>
      <c r="N76" s="19">
        <f>+'2.1 Previsión BAU'!N249</f>
        <v>0</v>
      </c>
      <c r="O76" s="19">
        <f>+'2.1 Previsión BAU'!O249</f>
        <v>0</v>
      </c>
      <c r="P76" s="19">
        <f>+'2.1 Previsión BAU'!P249</f>
        <v>0</v>
      </c>
      <c r="Q76" s="19">
        <f>+'2.1 Previsión BAU'!Q249</f>
        <v>0</v>
      </c>
      <c r="R76" s="19">
        <f>+'2.1 Previsión BAU'!R249</f>
        <v>0</v>
      </c>
      <c r="S76" s="19">
        <f>+'2.1 Previsión BAU'!S249</f>
        <v>0</v>
      </c>
      <c r="T76" s="19">
        <f>+'2.1 Previsión BAU'!T249</f>
        <v>0</v>
      </c>
      <c r="U76" s="19">
        <f>+'2.1 Previsión BAU'!U249</f>
        <v>0</v>
      </c>
      <c r="V76" s="19">
        <f>+'2.1 Previsión BAU'!V249</f>
        <v>0</v>
      </c>
      <c r="W76" s="19">
        <f>+'2.1 Previsión BAU'!W249</f>
        <v>0</v>
      </c>
      <c r="X76" s="191">
        <f>+'2.1 Previsión BAU'!X249</f>
        <v>0</v>
      </c>
    </row>
    <row r="77" spans="1:24" x14ac:dyDescent="0.25">
      <c r="B77" s="149">
        <v>9</v>
      </c>
      <c r="C77" s="97" t="s">
        <v>51</v>
      </c>
      <c r="D77" s="199">
        <f>+'2.1 Previsión BAU'!D250</f>
        <v>0</v>
      </c>
      <c r="E77" s="19">
        <f>+'2.1 Previsión BAU'!E250</f>
        <v>0</v>
      </c>
      <c r="F77" s="19">
        <f>+'2.1 Previsión BAU'!F250</f>
        <v>0</v>
      </c>
      <c r="G77" s="19">
        <f>+'2.1 Previsión BAU'!G250</f>
        <v>0</v>
      </c>
      <c r="H77" s="19">
        <f>+'2.1 Previsión BAU'!H250</f>
        <v>0</v>
      </c>
      <c r="I77" s="19">
        <f>+'2.1 Previsión BAU'!I250</f>
        <v>0</v>
      </c>
      <c r="J77" s="19">
        <f>+'2.1 Previsión BAU'!J250</f>
        <v>0</v>
      </c>
      <c r="K77" s="19">
        <f>+'2.1 Previsión BAU'!K250</f>
        <v>0</v>
      </c>
      <c r="L77" s="19">
        <f>+'2.1 Previsión BAU'!L250</f>
        <v>0</v>
      </c>
      <c r="M77" s="19">
        <f>+'2.1 Previsión BAU'!M250</f>
        <v>0</v>
      </c>
      <c r="N77" s="19">
        <f>+'2.1 Previsión BAU'!N250</f>
        <v>0</v>
      </c>
      <c r="O77" s="19">
        <f>+'2.1 Previsión BAU'!O250</f>
        <v>0</v>
      </c>
      <c r="P77" s="19">
        <f>+'2.1 Previsión BAU'!P250</f>
        <v>0</v>
      </c>
      <c r="Q77" s="19">
        <f>+'2.1 Previsión BAU'!Q250</f>
        <v>0</v>
      </c>
      <c r="R77" s="19">
        <f>+'2.1 Previsión BAU'!R250</f>
        <v>0</v>
      </c>
      <c r="S77" s="19">
        <f>+'2.1 Previsión BAU'!S250</f>
        <v>0</v>
      </c>
      <c r="T77" s="19">
        <f>+'2.1 Previsión BAU'!T250</f>
        <v>0</v>
      </c>
      <c r="U77" s="19">
        <f>+'2.1 Previsión BAU'!U250</f>
        <v>0</v>
      </c>
      <c r="V77" s="19">
        <f>+'2.1 Previsión BAU'!V250</f>
        <v>0</v>
      </c>
      <c r="W77" s="19">
        <f>+'2.1 Previsión BAU'!W250</f>
        <v>0</v>
      </c>
      <c r="X77" s="191">
        <f>+'2.1 Previsión BAU'!X250</f>
        <v>0</v>
      </c>
    </row>
    <row r="78" spans="1:24" x14ac:dyDescent="0.25">
      <c r="B78" s="149">
        <v>10</v>
      </c>
      <c r="C78" s="97" t="s">
        <v>52</v>
      </c>
      <c r="D78" s="199">
        <f>+'2.1 Previsión BAU'!D251</f>
        <v>456870.83325790334</v>
      </c>
      <c r="E78" s="19">
        <f>+'2.1 Previsión BAU'!E251</f>
        <v>459882.83574196987</v>
      </c>
      <c r="F78" s="19">
        <f>+'2.1 Previsión BAU'!F251</f>
        <v>464866.46166719403</v>
      </c>
      <c r="G78" s="19">
        <f>+'2.1 Previsión BAU'!G251</f>
        <v>470089.19874584529</v>
      </c>
      <c r="H78" s="19">
        <f>+'2.1 Previsión BAU'!H251</f>
        <v>475416.96337307594</v>
      </c>
      <c r="I78" s="19">
        <f>+'2.1 Previsión BAU'!I251</f>
        <v>480857.74297789641</v>
      </c>
      <c r="J78" s="19">
        <f>+'2.1 Previsión BAU'!J251</f>
        <v>486412.48983369581</v>
      </c>
      <c r="K78" s="19">
        <f>+'2.1 Previsión BAU'!K251</f>
        <v>492083.96029441</v>
      </c>
      <c r="L78" s="19">
        <f>+'2.1 Previsión BAU'!L251</f>
        <v>497874.51273293496</v>
      </c>
      <c r="M78" s="19">
        <f>+'2.1 Previsión BAU'!M251</f>
        <v>503786.67160456209</v>
      </c>
      <c r="N78" s="19">
        <f>+'2.1 Previsión BAU'!N251</f>
        <v>509822.98458501248</v>
      </c>
      <c r="O78" s="19">
        <f>+'2.1 Previsión BAU'!O251</f>
        <v>515986.06041922589</v>
      </c>
      <c r="P78" s="19">
        <f>+'2.1 Previsión BAU'!P251</f>
        <v>522278.56090208003</v>
      </c>
      <c r="Q78" s="19">
        <f>+'2.1 Previsión BAU'!Q251</f>
        <v>528703.20338118041</v>
      </c>
      <c r="R78" s="19">
        <f>+'2.1 Previsión BAU'!R251</f>
        <v>535262.76543286128</v>
      </c>
      <c r="S78" s="19">
        <f>+'2.1 Previsión BAU'!S251</f>
        <v>541960.07014906558</v>
      </c>
      <c r="T78" s="19">
        <f>+'2.1 Previsión BAU'!T251</f>
        <v>548798.05003693281</v>
      </c>
      <c r="U78" s="19">
        <f>+'2.1 Previsión BAU'!U251</f>
        <v>555779.50345556205</v>
      </c>
      <c r="V78" s="19">
        <f>+'2.1 Previsión BAU'!V251</f>
        <v>562908.05179581803</v>
      </c>
      <c r="W78" s="19">
        <f>+'2.1 Previsión BAU'!W251</f>
        <v>570184.40700880426</v>
      </c>
      <c r="X78" s="191">
        <f>+'2.1 Previsión BAU'!X251</f>
        <v>577621.12161518109</v>
      </c>
    </row>
    <row r="79" spans="1:24" x14ac:dyDescent="0.25">
      <c r="B79" s="149">
        <v>13</v>
      </c>
      <c r="C79" s="97" t="s">
        <v>54</v>
      </c>
      <c r="D79" s="199">
        <f>+'2.1 Previsión BAU'!D252</f>
        <v>0</v>
      </c>
      <c r="E79" s="19">
        <f>+'2.1 Previsión BAU'!E252</f>
        <v>0</v>
      </c>
      <c r="F79" s="19">
        <f>+'2.1 Previsión BAU'!F252</f>
        <v>0</v>
      </c>
      <c r="G79" s="19">
        <f>+'2.1 Previsión BAU'!G252</f>
        <v>0</v>
      </c>
      <c r="H79" s="19">
        <f>+'2.1 Previsión BAU'!H252</f>
        <v>0</v>
      </c>
      <c r="I79" s="19">
        <f>+'2.1 Previsión BAU'!I252</f>
        <v>0</v>
      </c>
      <c r="J79" s="19">
        <f>+'2.1 Previsión BAU'!J252</f>
        <v>0</v>
      </c>
      <c r="K79" s="19">
        <f>+'2.1 Previsión BAU'!K252</f>
        <v>0</v>
      </c>
      <c r="L79" s="19">
        <f>+'2.1 Previsión BAU'!L252</f>
        <v>0</v>
      </c>
      <c r="M79" s="19">
        <f>+'2.1 Previsión BAU'!M252</f>
        <v>0</v>
      </c>
      <c r="N79" s="19">
        <f>+'2.1 Previsión BAU'!N252</f>
        <v>0</v>
      </c>
      <c r="O79" s="19">
        <f>+'2.1 Previsión BAU'!O252</f>
        <v>0</v>
      </c>
      <c r="P79" s="19">
        <f>+'2.1 Previsión BAU'!P252</f>
        <v>0</v>
      </c>
      <c r="Q79" s="19">
        <f>+'2.1 Previsión BAU'!Q252</f>
        <v>0</v>
      </c>
      <c r="R79" s="19">
        <f>+'2.1 Previsión BAU'!R252</f>
        <v>0</v>
      </c>
      <c r="S79" s="19">
        <f>+'2.1 Previsión BAU'!S252</f>
        <v>0</v>
      </c>
      <c r="T79" s="19">
        <f>+'2.1 Previsión BAU'!T252</f>
        <v>0</v>
      </c>
      <c r="U79" s="19">
        <f>+'2.1 Previsión BAU'!U252</f>
        <v>0</v>
      </c>
      <c r="V79" s="19">
        <f>+'2.1 Previsión BAU'!V252</f>
        <v>0</v>
      </c>
      <c r="W79" s="19">
        <f>+'2.1 Previsión BAU'!W252</f>
        <v>0</v>
      </c>
      <c r="X79" s="191">
        <f>+'2.1 Previsión BAU'!X252</f>
        <v>0</v>
      </c>
    </row>
    <row r="80" spans="1:24" x14ac:dyDescent="0.25">
      <c r="B80" s="149">
        <v>14</v>
      </c>
      <c r="C80" s="97" t="s">
        <v>55</v>
      </c>
      <c r="D80" s="199">
        <f>+'2.1 Previsión BAU'!D253</f>
        <v>7746.7758346256087</v>
      </c>
      <c r="E80" s="19">
        <f>+'2.1 Previsión BAU'!E253</f>
        <v>7787.0568897629828</v>
      </c>
      <c r="F80" s="19">
        <f>+'2.1 Previsión BAU'!F253</f>
        <v>7861.1041469338998</v>
      </c>
      <c r="G80" s="19">
        <f>+'2.1 Previsión BAU'!G253</f>
        <v>7946.3596389677004</v>
      </c>
      <c r="H80" s="19">
        <f>+'2.1 Previsión BAU'!H253</f>
        <v>8033.3295920030341</v>
      </c>
      <c r="I80" s="19">
        <f>+'2.1 Previsión BAU'!I253</f>
        <v>8122.1443912232407</v>
      </c>
      <c r="J80" s="19">
        <f>+'2.1 Previsión BAU'!J253</f>
        <v>8212.8195816965472</v>
      </c>
      <c r="K80" s="19">
        <f>+'2.1 Previsión BAU'!K253</f>
        <v>8305.4001578358202</v>
      </c>
      <c r="L80" s="19">
        <f>+'2.1 Previsión BAU'!L253</f>
        <v>8399.9246175249373</v>
      </c>
      <c r="M80" s="19">
        <f>+'2.1 Previsión BAU'!M253</f>
        <v>8496.4341697420896</v>
      </c>
      <c r="N80" s="19">
        <f>+'2.1 Previsión BAU'!N253</f>
        <v>8594.9704025187602</v>
      </c>
      <c r="O80" s="19">
        <f>+'2.1 Previsión BAU'!O253</f>
        <v>8695.5759007735196</v>
      </c>
      <c r="P80" s="19">
        <f>+'2.1 Previsión BAU'!P253</f>
        <v>8798.2941154077325</v>
      </c>
      <c r="Q80" s="19">
        <f>+'2.1 Previsión BAU'!Q253</f>
        <v>8903.1694041606643</v>
      </c>
      <c r="R80" s="19">
        <f>+'2.1 Previsión BAU'!R253</f>
        <v>9010.2471079389798</v>
      </c>
      <c r="S80" s="19">
        <f>+'2.1 Previsión BAU'!S253</f>
        <v>9119.5733106460139</v>
      </c>
      <c r="T80" s="19">
        <f>+'2.1 Previsión BAU'!T253</f>
        <v>9231.1958822534507</v>
      </c>
      <c r="U80" s="19">
        <f>+'2.1 Previsión BAU'!U253</f>
        <v>9345.1605029731545</v>
      </c>
      <c r="V80" s="19">
        <f>+'2.1 Previsión BAU'!V253</f>
        <v>9461.5262878761769</v>
      </c>
      <c r="W80" s="19">
        <f>+'2.1 Previsión BAU'!W253</f>
        <v>9580.304859527967</v>
      </c>
      <c r="X80" s="191">
        <f>+'2.1 Previsión BAU'!X253</f>
        <v>9701.7011212909583</v>
      </c>
    </row>
    <row r="81" spans="2:24" x14ac:dyDescent="0.25">
      <c r="B81" s="149">
        <v>18</v>
      </c>
      <c r="C81" s="97" t="s">
        <v>57</v>
      </c>
      <c r="D81" s="199">
        <f>+'2.1 Previsión BAU'!D254</f>
        <v>558197.5315778486</v>
      </c>
      <c r="E81" s="19">
        <f>+'2.1 Previsión BAU'!E254</f>
        <v>574872.0952725556</v>
      </c>
      <c r="F81" s="19">
        <f>+'2.1 Previsión BAU'!F254</f>
        <v>591474.39033474878</v>
      </c>
      <c r="G81" s="19">
        <f>+'2.1 Previsión BAU'!G254</f>
        <v>609128.38691593159</v>
      </c>
      <c r="H81" s="19">
        <f>+'2.1 Previsión BAU'!H254</f>
        <v>626435.02325160394</v>
      </c>
      <c r="I81" s="19">
        <f>+'2.1 Previsión BAU'!I254</f>
        <v>643994.16962176794</v>
      </c>
      <c r="J81" s="19">
        <f>+'2.1 Previsión BAU'!J254</f>
        <v>661646.43286777323</v>
      </c>
      <c r="K81" s="19">
        <f>+'2.1 Previsión BAU'!K254</f>
        <v>679397.51815151074</v>
      </c>
      <c r="L81" s="19">
        <f>+'2.1 Previsión BAU'!L254</f>
        <v>697279.86830486997</v>
      </c>
      <c r="M81" s="19">
        <f>+'2.1 Previsión BAU'!M254</f>
        <v>715272.12574065675</v>
      </c>
      <c r="N81" s="19">
        <f>+'2.1 Previsión BAU'!N254</f>
        <v>733388.87197333248</v>
      </c>
      <c r="O81" s="19">
        <f>+'2.1 Previsión BAU'!O254</f>
        <v>751628.23161536863</v>
      </c>
      <c r="P81" s="19">
        <f>+'2.1 Previsión BAU'!P254</f>
        <v>769993.71502238722</v>
      </c>
      <c r="Q81" s="19">
        <f>+'2.1 Previsión BAU'!Q254</f>
        <v>788488.17012533755</v>
      </c>
      <c r="R81" s="19">
        <f>+'2.1 Previsión BAU'!R254</f>
        <v>807113.96323872916</v>
      </c>
      <c r="S81" s="19">
        <f>+'2.1 Previsión BAU'!S254</f>
        <v>825874.06605965702</v>
      </c>
      <c r="T81" s="19">
        <f>+'2.1 Previsión BAU'!T254</f>
        <v>844771.23689227703</v>
      </c>
      <c r="U81" s="19">
        <f>+'2.1 Previsión BAU'!U254</f>
        <v>863808.23418946273</v>
      </c>
      <c r="V81" s="19">
        <f>+'2.1 Previsión BAU'!V254</f>
        <v>882988.58345943748</v>
      </c>
      <c r="W81" s="19">
        <f>+'2.1 Previsión BAU'!W254</f>
        <v>902312.97500129428</v>
      </c>
      <c r="X81" s="191">
        <f>+'2.1 Previsión BAU'!X254</f>
        <v>921793.64512969449</v>
      </c>
    </row>
    <row r="82" spans="2:24" x14ac:dyDescent="0.25">
      <c r="B82" s="149">
        <v>20</v>
      </c>
      <c r="C82" s="97" t="s">
        <v>58</v>
      </c>
      <c r="D82" s="199">
        <f>+'2.1 Previsión BAU'!D255</f>
        <v>0</v>
      </c>
      <c r="E82" s="19">
        <f>+'2.1 Previsión BAU'!E255</f>
        <v>0</v>
      </c>
      <c r="F82" s="19">
        <f>+'2.1 Previsión BAU'!F255</f>
        <v>0</v>
      </c>
      <c r="G82" s="19">
        <f>+'2.1 Previsión BAU'!G255</f>
        <v>0</v>
      </c>
      <c r="H82" s="19">
        <f>+'2.1 Previsión BAU'!H255</f>
        <v>0</v>
      </c>
      <c r="I82" s="19">
        <f>+'2.1 Previsión BAU'!I255</f>
        <v>0</v>
      </c>
      <c r="J82" s="19">
        <f>+'2.1 Previsión BAU'!J255</f>
        <v>0</v>
      </c>
      <c r="K82" s="19">
        <f>+'2.1 Previsión BAU'!K255</f>
        <v>0</v>
      </c>
      <c r="L82" s="19">
        <f>+'2.1 Previsión BAU'!L255</f>
        <v>0</v>
      </c>
      <c r="M82" s="19">
        <f>+'2.1 Previsión BAU'!M255</f>
        <v>0</v>
      </c>
      <c r="N82" s="19">
        <f>+'2.1 Previsión BAU'!N255</f>
        <v>0</v>
      </c>
      <c r="O82" s="19">
        <f>+'2.1 Previsión BAU'!O255</f>
        <v>0</v>
      </c>
      <c r="P82" s="19">
        <f>+'2.1 Previsión BAU'!P255</f>
        <v>0</v>
      </c>
      <c r="Q82" s="19">
        <f>+'2.1 Previsión BAU'!Q255</f>
        <v>0</v>
      </c>
      <c r="R82" s="19">
        <f>+'2.1 Previsión BAU'!R255</f>
        <v>0</v>
      </c>
      <c r="S82" s="19">
        <f>+'2.1 Previsión BAU'!S255</f>
        <v>0</v>
      </c>
      <c r="T82" s="19">
        <f>+'2.1 Previsión BAU'!T255</f>
        <v>0</v>
      </c>
      <c r="U82" s="19">
        <f>+'2.1 Previsión BAU'!U255</f>
        <v>0</v>
      </c>
      <c r="V82" s="19">
        <f>+'2.1 Previsión BAU'!V255</f>
        <v>0</v>
      </c>
      <c r="W82" s="19">
        <f>+'2.1 Previsión BAU'!W255</f>
        <v>0</v>
      </c>
      <c r="X82" s="191">
        <f>+'2.1 Previsión BAU'!X255</f>
        <v>0</v>
      </c>
    </row>
    <row r="83" spans="2:24" x14ac:dyDescent="0.25">
      <c r="B83" s="149">
        <v>21</v>
      </c>
      <c r="C83" s="97" t="s">
        <v>59</v>
      </c>
      <c r="D83" s="199">
        <f>+'2.1 Previsión BAU'!D256</f>
        <v>292.54706197103269</v>
      </c>
      <c r="E83" s="19">
        <f>+'2.1 Previsión BAU'!E256</f>
        <v>306.22146503461829</v>
      </c>
      <c r="F83" s="19">
        <f>+'2.1 Previsión BAU'!F256</f>
        <v>319.47787473705853</v>
      </c>
      <c r="G83" s="19">
        <f>+'2.1 Previsión BAU'!G256</f>
        <v>332.75599096477498</v>
      </c>
      <c r="H83" s="19">
        <f>+'2.1 Previsión BAU'!H256</f>
        <v>346.03762370296761</v>
      </c>
      <c r="I83" s="19">
        <f>+'2.1 Previsión BAU'!I256</f>
        <v>359.31963993794204</v>
      </c>
      <c r="J83" s="19">
        <f>+'2.1 Previsión BAU'!J256</f>
        <v>372.61930789219787</v>
      </c>
      <c r="K83" s="19">
        <f>+'2.1 Previsión BAU'!K256</f>
        <v>385.9462926541612</v>
      </c>
      <c r="L83" s="19">
        <f>+'2.1 Previsión BAU'!L256</f>
        <v>399.27923443133074</v>
      </c>
      <c r="M83" s="19">
        <f>+'2.1 Previsión BAU'!M256</f>
        <v>412.61217620850022</v>
      </c>
      <c r="N83" s="19">
        <f>+'2.1 Previsión BAU'!N256</f>
        <v>425.94511798566913</v>
      </c>
      <c r="O83" s="19">
        <f>+'2.1 Previsión BAU'!O256</f>
        <v>439.27805976283776</v>
      </c>
      <c r="P83" s="19">
        <f>+'2.1 Previsión BAU'!P256</f>
        <v>452.61100154000712</v>
      </c>
      <c r="Q83" s="19">
        <f>+'2.1 Previsión BAU'!Q256</f>
        <v>465.94394331717683</v>
      </c>
      <c r="R83" s="19">
        <f>+'2.1 Previsión BAU'!R256</f>
        <v>479.2768850943466</v>
      </c>
      <c r="S83" s="19">
        <f>+'2.1 Previsión BAU'!S256</f>
        <v>492.60982687151591</v>
      </c>
      <c r="T83" s="19">
        <f>+'2.1 Previsión BAU'!T256</f>
        <v>505.94276864868442</v>
      </c>
      <c r="U83" s="19">
        <f>+'2.1 Previsión BAU'!U256</f>
        <v>519.2757104258535</v>
      </c>
      <c r="V83" s="19">
        <f>+'2.1 Previsión BAU'!V256</f>
        <v>532.60865220302264</v>
      </c>
      <c r="W83" s="19">
        <f>+'2.1 Previsión BAU'!W256</f>
        <v>545.94159398019235</v>
      </c>
      <c r="X83" s="191">
        <f>+'2.1 Previsión BAU'!X256</f>
        <v>559.27453575736206</v>
      </c>
    </row>
    <row r="84" spans="2:24" x14ac:dyDescent="0.25">
      <c r="B84" s="149">
        <v>22</v>
      </c>
      <c r="C84" s="97" t="s">
        <v>60</v>
      </c>
      <c r="D84" s="199">
        <f>+'2.1 Previsión BAU'!D257</f>
        <v>34892.414587296087</v>
      </c>
      <c r="E84" s="19">
        <f>+'2.1 Previsión BAU'!E257</f>
        <v>36026.901968939412</v>
      </c>
      <c r="F84" s="19">
        <f>+'2.1 Previsión BAU'!F257</f>
        <v>37223.058148929813</v>
      </c>
      <c r="G84" s="19">
        <f>+'2.1 Previsión BAU'!G257</f>
        <v>38432.376263739206</v>
      </c>
      <c r="H84" s="19">
        <f>+'2.1 Previsión BAU'!H257</f>
        <v>39649.479504203278</v>
      </c>
      <c r="I84" s="19">
        <f>+'2.1 Previsión BAU'!I257</f>
        <v>40874.956761367073</v>
      </c>
      <c r="J84" s="19">
        <f>+'2.1 Previsión BAU'!J257</f>
        <v>42108.878565213614</v>
      </c>
      <c r="K84" s="19">
        <f>+'2.1 Previsión BAU'!K257</f>
        <v>43351.449150629982</v>
      </c>
      <c r="L84" s="19">
        <f>+'2.1 Previsión BAU'!L257</f>
        <v>44602.843264276358</v>
      </c>
      <c r="M84" s="19">
        <f>+'2.1 Previsión BAU'!M257</f>
        <v>45863.247958809894</v>
      </c>
      <c r="N84" s="19">
        <f>+'2.1 Previsión BAU'!N257</f>
        <v>47132.852007456873</v>
      </c>
      <c r="O84" s="19">
        <f>+'2.1 Previsión BAU'!O257</f>
        <v>48411.84870843785</v>
      </c>
      <c r="P84" s="19">
        <f>+'2.1 Previsión BAU'!P257</f>
        <v>49700.435290776695</v>
      </c>
      <c r="Q84" s="19">
        <f>+'2.1 Previsión BAU'!Q257</f>
        <v>50998.813099746825</v>
      </c>
      <c r="R84" s="19">
        <f>+'2.1 Previsión BAU'!R257</f>
        <v>52307.187943339879</v>
      </c>
      <c r="S84" s="19">
        <f>+'2.1 Previsión BAU'!S257</f>
        <v>53625.769002101966</v>
      </c>
      <c r="T84" s="19">
        <f>+'2.1 Previsión BAU'!T257</f>
        <v>54954.773563764247</v>
      </c>
      <c r="U84" s="19">
        <f>+'2.1 Previsión BAU'!U257</f>
        <v>56294.408976467006</v>
      </c>
      <c r="V84" s="19">
        <f>+'2.1 Previsión BAU'!V257</f>
        <v>57644.943570840733</v>
      </c>
      <c r="W84" s="19">
        <f>+'2.1 Previsión BAU'!W257</f>
        <v>59006.430103149716</v>
      </c>
      <c r="X84" s="191">
        <f>+'2.1 Previsión BAU'!X257</f>
        <v>60379.798655138038</v>
      </c>
    </row>
    <row r="85" spans="2:24" x14ac:dyDescent="0.25">
      <c r="B85" s="149">
        <v>23</v>
      </c>
      <c r="C85" s="97" t="s">
        <v>61</v>
      </c>
      <c r="D85" s="199">
        <f>+'2.1 Previsión BAU'!D258</f>
        <v>105430.09498367822</v>
      </c>
      <c r="E85" s="19">
        <f>+'2.1 Previsión BAU'!E258</f>
        <v>111012.20641880961</v>
      </c>
      <c r="F85" s="19">
        <f>+'2.1 Previsión BAU'!F258</f>
        <v>116634.73496642915</v>
      </c>
      <c r="G85" s="19">
        <f>+'2.1 Previsión BAU'!G258</f>
        <v>122271.39314954406</v>
      </c>
      <c r="H85" s="19">
        <f>+'2.1 Previsión BAU'!H258</f>
        <v>127919.97487510573</v>
      </c>
      <c r="I85" s="19">
        <f>+'2.1 Previsión BAU'!I258</f>
        <v>133585.57924910664</v>
      </c>
      <c r="J85" s="19">
        <f>+'2.1 Previsión BAU'!J258</f>
        <v>139269.81818744345</v>
      </c>
      <c r="K85" s="19">
        <f>+'2.1 Previsión BAU'!K258</f>
        <v>144973.72736393654</v>
      </c>
      <c r="L85" s="19">
        <f>+'2.1 Previsión BAU'!L258</f>
        <v>150697.9300489845</v>
      </c>
      <c r="M85" s="19">
        <f>+'2.1 Previsión BAU'!M258</f>
        <v>156442.94432414565</v>
      </c>
      <c r="N85" s="19">
        <f>+'2.1 Previsión BAU'!N258</f>
        <v>162209.24032008692</v>
      </c>
      <c r="O85" s="19">
        <f>+'2.1 Previsión BAU'!O258</f>
        <v>167997.27846969941</v>
      </c>
      <c r="P85" s="19">
        <f>+'2.1 Previsión BAU'!P258</f>
        <v>173807.52047012775</v>
      </c>
      <c r="Q85" s="19">
        <f>+'2.1 Previsión BAU'!Q258</f>
        <v>179640.43450535386</v>
      </c>
      <c r="R85" s="19">
        <f>+'2.1 Previsión BAU'!R258</f>
        <v>185496.49791058875</v>
      </c>
      <c r="S85" s="19">
        <f>+'2.1 Previsión BAU'!S258</f>
        <v>191376.19537120379</v>
      </c>
      <c r="T85" s="19">
        <f>+'2.1 Previsión BAU'!T258</f>
        <v>197280.03016761175</v>
      </c>
      <c r="U85" s="19">
        <f>+'2.1 Previsión BAU'!U258</f>
        <v>203208.48249403981</v>
      </c>
      <c r="V85" s="19">
        <f>+'2.1 Previsión BAU'!V258</f>
        <v>209162.1737331801</v>
      </c>
      <c r="W85" s="19">
        <f>+'2.1 Previsión BAU'!W258</f>
        <v>215141.22605785681</v>
      </c>
      <c r="X85" s="191">
        <f>+'2.1 Previsión BAU'!X258</f>
        <v>221147.79323437452</v>
      </c>
    </row>
    <row r="86" spans="2:24" x14ac:dyDescent="0.25">
      <c r="B86" s="149">
        <v>26</v>
      </c>
      <c r="C86" s="97" t="s">
        <v>62</v>
      </c>
      <c r="D86" s="199">
        <f>+'2.1 Previsión BAU'!D259</f>
        <v>1723.5657296103559</v>
      </c>
      <c r="E86" s="19">
        <f>+'2.1 Previsión BAU'!E259</f>
        <v>1755.9178295318438</v>
      </c>
      <c r="F86" s="19">
        <f>+'2.1 Previsión BAU'!F259</f>
        <v>1788.26866069263</v>
      </c>
      <c r="G86" s="19">
        <f>+'2.1 Previsión BAU'!G259</f>
        <v>1820.6397753889985</v>
      </c>
      <c r="H86" s="19">
        <f>+'2.1 Previsión BAU'!H259</f>
        <v>1836.3378238362673</v>
      </c>
      <c r="I86" s="19">
        <f>+'2.1 Previsión BAU'!I259</f>
        <v>1894.9152665056754</v>
      </c>
      <c r="J86" s="19">
        <f>+'2.1 Previsión BAU'!J259</f>
        <v>1919.1526834333229</v>
      </c>
      <c r="K86" s="19">
        <f>+'2.1 Previsión BAU'!K259</f>
        <v>1957.6697094112947</v>
      </c>
      <c r="L86" s="19">
        <f>+'2.1 Previsión BAU'!L259</f>
        <v>1982.4142147285131</v>
      </c>
      <c r="M86" s="19">
        <f>+'2.1 Previsión BAU'!M259</f>
        <v>2014.7447623537164</v>
      </c>
      <c r="N86" s="19">
        <f>+'2.1 Previsión BAU'!N259</f>
        <v>2047.0955935145032</v>
      </c>
      <c r="O86" s="19">
        <f>+'2.1 Previsión BAU'!O259</f>
        <v>2079.4667082108722</v>
      </c>
      <c r="P86" s="19">
        <f>+'2.1 Previsión BAU'!P259</f>
        <v>2113.8053258587775</v>
      </c>
      <c r="Q86" s="19">
        <f>+'2.1 Previsión BAU'!Q259</f>
        <v>2147.6165715815287</v>
      </c>
      <c r="R86" s="19">
        <f>+'2.1 Previsión BAU'!R259</f>
        <v>2195.354465184565</v>
      </c>
      <c r="S86" s="19">
        <f>+'2.1 Previsión BAU'!S259</f>
        <v>2244.1742204719221</v>
      </c>
      <c r="T86" s="19">
        <f>+'2.1 Previsión BAU'!T259</f>
        <v>2293.2393846502978</v>
      </c>
      <c r="U86" s="19">
        <f>+'2.1 Previsión BAU'!U259</f>
        <v>2343.3596133737037</v>
      </c>
      <c r="V86" s="19">
        <f>+'2.1 Previsión BAU'!V259</f>
        <v>2359.4012577006984</v>
      </c>
      <c r="W86" s="19">
        <f>+'2.1 Previsión BAU'!W259</f>
        <v>2379.0721564795122</v>
      </c>
      <c r="X86" s="191">
        <f>+'2.1 Previsión BAU'!X259</f>
        <v>2398.9127857513754</v>
      </c>
    </row>
    <row r="87" spans="2:24" x14ac:dyDescent="0.25">
      <c r="B87" s="149">
        <v>28</v>
      </c>
      <c r="C87" s="97" t="s">
        <v>63</v>
      </c>
      <c r="D87" s="199">
        <f>+'2.1 Previsión BAU'!D260</f>
        <v>0</v>
      </c>
      <c r="E87" s="19">
        <f>+'2.1 Previsión BAU'!E260</f>
        <v>0</v>
      </c>
      <c r="F87" s="19">
        <f>+'2.1 Previsión BAU'!F260</f>
        <v>0</v>
      </c>
      <c r="G87" s="19">
        <f>+'2.1 Previsión BAU'!G260</f>
        <v>0</v>
      </c>
      <c r="H87" s="19">
        <f>+'2.1 Previsión BAU'!H260</f>
        <v>0</v>
      </c>
      <c r="I87" s="19">
        <f>+'2.1 Previsión BAU'!I260</f>
        <v>0</v>
      </c>
      <c r="J87" s="19">
        <f>+'2.1 Previsión BAU'!J260</f>
        <v>0</v>
      </c>
      <c r="K87" s="19">
        <f>+'2.1 Previsión BAU'!K260</f>
        <v>0</v>
      </c>
      <c r="L87" s="19">
        <f>+'2.1 Previsión BAU'!L260</f>
        <v>0</v>
      </c>
      <c r="M87" s="19">
        <f>+'2.1 Previsión BAU'!M260</f>
        <v>0</v>
      </c>
      <c r="N87" s="19">
        <f>+'2.1 Previsión BAU'!N260</f>
        <v>0</v>
      </c>
      <c r="O87" s="19">
        <f>+'2.1 Previsión BAU'!O260</f>
        <v>0</v>
      </c>
      <c r="P87" s="19">
        <f>+'2.1 Previsión BAU'!P260</f>
        <v>0</v>
      </c>
      <c r="Q87" s="19">
        <f>+'2.1 Previsión BAU'!Q260</f>
        <v>0</v>
      </c>
      <c r="R87" s="19">
        <f>+'2.1 Previsión BAU'!R260</f>
        <v>0</v>
      </c>
      <c r="S87" s="19">
        <f>+'2.1 Previsión BAU'!S260</f>
        <v>0</v>
      </c>
      <c r="T87" s="19">
        <f>+'2.1 Previsión BAU'!T260</f>
        <v>0</v>
      </c>
      <c r="U87" s="19">
        <f>+'2.1 Previsión BAU'!U260</f>
        <v>0</v>
      </c>
      <c r="V87" s="19">
        <f>+'2.1 Previsión BAU'!V260</f>
        <v>0</v>
      </c>
      <c r="W87" s="19">
        <f>+'2.1 Previsión BAU'!W260</f>
        <v>0</v>
      </c>
      <c r="X87" s="191">
        <f>+'2.1 Previsión BAU'!X260</f>
        <v>0</v>
      </c>
    </row>
    <row r="88" spans="2:24" x14ac:dyDescent="0.25">
      <c r="B88" s="149">
        <v>29</v>
      </c>
      <c r="C88" s="97" t="s">
        <v>64</v>
      </c>
      <c r="D88" s="199">
        <f>+'2.1 Previsión BAU'!D261</f>
        <v>7668.4873343372756</v>
      </c>
      <c r="E88" s="19">
        <f>+'2.1 Previsión BAU'!E261</f>
        <v>7746.650070124464</v>
      </c>
      <c r="F88" s="19">
        <f>+'2.1 Previsión BAU'!F261</f>
        <v>7925.0548814485974</v>
      </c>
      <c r="G88" s="19">
        <f>+'2.1 Previsión BAU'!G261</f>
        <v>8078.8613101234087</v>
      </c>
      <c r="H88" s="19">
        <f>+'2.1 Previsión BAU'!H261</f>
        <v>8242.385474808525</v>
      </c>
      <c r="I88" s="19">
        <f>+'2.1 Previsión BAU'!I261</f>
        <v>8402.0705911741461</v>
      </c>
      <c r="J88" s="19">
        <f>+'2.1 Previsión BAU'!J261</f>
        <v>8563.2723459817607</v>
      </c>
      <c r="K88" s="19">
        <f>+'2.1 Previsión BAU'!K261</f>
        <v>8723.874943922292</v>
      </c>
      <c r="L88" s="19">
        <f>+'2.1 Previsión BAU'!L261</f>
        <v>8884.7142422796351</v>
      </c>
      <c r="M88" s="19">
        <f>+'2.1 Previsión BAU'!M261</f>
        <v>9045.460030756014</v>
      </c>
      <c r="N88" s="19">
        <f>+'2.1 Previsión BAU'!N261</f>
        <v>9206.2427608565667</v>
      </c>
      <c r="O88" s="19">
        <f>+'2.1 Previsión BAU'!O261</f>
        <v>9367.010896952901</v>
      </c>
      <c r="P88" s="19">
        <f>+'2.1 Previsión BAU'!P261</f>
        <v>9527.7847984957643</v>
      </c>
      <c r="Q88" s="19">
        <f>+'2.1 Previsión BAU'!Q261</f>
        <v>9688.5564223653437</v>
      </c>
      <c r="R88" s="19">
        <f>+'2.1 Previsión BAU'!R261</f>
        <v>9849.328946043026</v>
      </c>
      <c r="S88" s="19">
        <f>+'2.1 Previsión BAU'!S261</f>
        <v>10010.101114246288</v>
      </c>
      <c r="T88" s="19">
        <f>+'2.1 Previsión BAU'!T261</f>
        <v>10170.873422881774</v>
      </c>
      <c r="U88" s="19">
        <f>+'2.1 Previsión BAU'!U261</f>
        <v>10331.645676038699</v>
      </c>
      <c r="V88" s="19">
        <f>+'2.1 Previsión BAU'!V261</f>
        <v>10492.417951112766</v>
      </c>
      <c r="W88" s="19">
        <f>+'2.1 Previsión BAU'!W261</f>
        <v>10653.190217528338</v>
      </c>
      <c r="X88" s="191">
        <f>+'2.1 Previsión BAU'!X261</f>
        <v>10813.962487364477</v>
      </c>
    </row>
    <row r="89" spans="2:24" x14ac:dyDescent="0.25">
      <c r="B89" s="149">
        <v>31</v>
      </c>
      <c r="C89" s="97" t="s">
        <v>65</v>
      </c>
      <c r="D89" s="199">
        <f>+'2.1 Previsión BAU'!D262</f>
        <v>6581.2008326976074</v>
      </c>
      <c r="E89" s="19">
        <f>+'2.1 Previsión BAU'!E262</f>
        <v>6765.1919237369502</v>
      </c>
      <c r="F89" s="19">
        <f>+'2.1 Previsión BAU'!F262</f>
        <v>6924.6919226059999</v>
      </c>
      <c r="G89" s="19">
        <f>+'2.1 Previsión BAU'!G262</f>
        <v>7075.6939900237221</v>
      </c>
      <c r="H89" s="19">
        <f>+'2.1 Previsión BAU'!H262</f>
        <v>7225.1408988079547</v>
      </c>
      <c r="I89" s="19">
        <f>+'2.1 Previsión BAU'!I262</f>
        <v>7376.2188730177249</v>
      </c>
      <c r="J89" s="19">
        <f>+'2.1 Previsión BAU'!J262</f>
        <v>7529.9466353323887</v>
      </c>
      <c r="K89" s="19">
        <f>+'2.1 Previsión BAU'!K262</f>
        <v>7686.732434669193</v>
      </c>
      <c r="L89" s="19">
        <f>+'2.1 Previsión BAU'!L262</f>
        <v>7846.7525605686978</v>
      </c>
      <c r="M89" s="19">
        <f>+'2.1 Previsión BAU'!M262</f>
        <v>8010.1139501558409</v>
      </c>
      <c r="N89" s="19">
        <f>+'2.1 Previsión BAU'!N262</f>
        <v>8176.8994391610313</v>
      </c>
      <c r="O89" s="19">
        <f>+'2.1 Previsión BAU'!O262</f>
        <v>8347.1852708785555</v>
      </c>
      <c r="P89" s="19">
        <f>+'2.1 Previsión BAU'!P262</f>
        <v>8521.0463837014449</v>
      </c>
      <c r="Q89" s="19">
        <f>+'2.1 Previsión BAU'!Q262</f>
        <v>8698.5583237871397</v>
      </c>
      <c r="R89" s="19">
        <f>+'2.1 Previsión BAU'!R262</f>
        <v>8879.7979911465482</v>
      </c>
      <c r="S89" s="19">
        <f>+'2.1 Previsión BAU'!S262</f>
        <v>9064.8434395750392</v>
      </c>
      <c r="T89" s="19">
        <f>+'2.1 Previsión BAU'!T262</f>
        <v>9253.7757111892552</v>
      </c>
      <c r="U89" s="19">
        <f>+'2.1 Previsión BAU'!U262</f>
        <v>9446.6721302316146</v>
      </c>
      <c r="V89" s="19">
        <f>+'2.1 Previsión BAU'!V262</f>
        <v>9643.6327563507948</v>
      </c>
      <c r="W89" s="19">
        <f>+'2.1 Previsión BAU'!W262</f>
        <v>9844.677264207352</v>
      </c>
      <c r="X89" s="191">
        <f>+'2.1 Previsión BAU'!X262</f>
        <v>10050.152466815267</v>
      </c>
    </row>
    <row r="90" spans="2:24" x14ac:dyDescent="0.25">
      <c r="B90" s="149">
        <v>32</v>
      </c>
      <c r="C90" s="97" t="s">
        <v>66</v>
      </c>
      <c r="D90" s="199">
        <f>+'2.1 Previsión BAU'!D263</f>
        <v>8842.0200591039938</v>
      </c>
      <c r="E90" s="19">
        <f>+'2.1 Previsión BAU'!E263</f>
        <v>9138.6979414583948</v>
      </c>
      <c r="F90" s="19">
        <f>+'2.1 Previsión BAU'!F263</f>
        <v>9375.0407237782729</v>
      </c>
      <c r="G90" s="19">
        <f>+'2.1 Previsión BAU'!G263</f>
        <v>9619.5201998917109</v>
      </c>
      <c r="H90" s="19">
        <f>+'2.1 Previsión BAU'!H263</f>
        <v>9868.9160809560399</v>
      </c>
      <c r="I90" s="19">
        <f>+'2.1 Previsión BAU'!I263</f>
        <v>10123.602260837908</v>
      </c>
      <c r="J90" s="19">
        <f>+'2.1 Previsión BAU'!J263</f>
        <v>10383.623316725783</v>
      </c>
      <c r="K90" s="19">
        <f>+'2.1 Previsión BAU'!K263</f>
        <v>10649.10827503451</v>
      </c>
      <c r="L90" s="19">
        <f>+'2.1 Previsión BAU'!L263</f>
        <v>10920.167532669368</v>
      </c>
      <c r="M90" s="19">
        <f>+'2.1 Previsión BAU'!M263</f>
        <v>11196.919260896057</v>
      </c>
      <c r="N90" s="19">
        <f>+'2.1 Previsión BAU'!N263</f>
        <v>11479.482717957066</v>
      </c>
      <c r="O90" s="19">
        <f>+'2.1 Previsión BAU'!O263</f>
        <v>11767.980020778032</v>
      </c>
      <c r="P90" s="19">
        <f>+'2.1 Previsión BAU'!P263</f>
        <v>12062.535769585293</v>
      </c>
      <c r="Q90" s="19">
        <f>+'2.1 Previsión BAU'!Q263</f>
        <v>12363.277165062269</v>
      </c>
      <c r="R90" s="19">
        <f>+'2.1 Previsión BAU'!R263</f>
        <v>12670.33422723279</v>
      </c>
      <c r="S90" s="19">
        <f>+'2.1 Previsión BAU'!S263</f>
        <v>12983.839106745176</v>
      </c>
      <c r="T90" s="19">
        <f>+'2.1 Previsión BAU'!T263</f>
        <v>13303.929075994598</v>
      </c>
      <c r="U90" s="19">
        <f>+'2.1 Previsión BAU'!U263</f>
        <v>13630.735127999771</v>
      </c>
      <c r="V90" s="19">
        <f>+'2.1 Previsión BAU'!V263</f>
        <v>13964.426781711933</v>
      </c>
      <c r="W90" s="19">
        <f>+'2.1 Previsión BAU'!W263</f>
        <v>14305.03736611258</v>
      </c>
      <c r="X90" s="191">
        <f>+'2.1 Previsión BAU'!X263</f>
        <v>14653.154464071617</v>
      </c>
    </row>
    <row r="91" spans="2:24" x14ac:dyDescent="0.25">
      <c r="B91" s="149">
        <v>33</v>
      </c>
      <c r="C91" s="97" t="s">
        <v>67</v>
      </c>
      <c r="D91" s="199">
        <f>+'2.1 Previsión BAU'!D264</f>
        <v>17468.092623337521</v>
      </c>
      <c r="E91" s="19">
        <f>+'2.1 Previsión BAU'!E264</f>
        <v>18756.737388275818</v>
      </c>
      <c r="F91" s="19">
        <f>+'2.1 Previsión BAU'!F264</f>
        <v>19989.04962044963</v>
      </c>
      <c r="G91" s="19">
        <f>+'2.1 Previsión BAU'!G264</f>
        <v>21212.195625543052</v>
      </c>
      <c r="H91" s="19">
        <f>+'2.1 Previsión BAU'!H264</f>
        <v>22831.291914537236</v>
      </c>
      <c r="I91" s="19">
        <f>+'2.1 Previsión BAU'!I264</f>
        <v>24433.772981941114</v>
      </c>
      <c r="J91" s="19">
        <f>+'2.1 Previsión BAU'!J264</f>
        <v>25769.529915242085</v>
      </c>
      <c r="K91" s="19">
        <f>+'2.1 Previsión BAU'!K264</f>
        <v>27106.589416612325</v>
      </c>
      <c r="L91" s="19">
        <f>+'2.1 Previsión BAU'!L264</f>
        <v>28444.9877158282</v>
      </c>
      <c r="M91" s="19">
        <f>+'2.1 Previsión BAU'!M264</f>
        <v>29387.97972897191</v>
      </c>
      <c r="N91" s="19">
        <f>+'2.1 Previsión BAU'!N264</f>
        <v>30332.369715906174</v>
      </c>
      <c r="O91" s="19">
        <f>+'2.1 Previsión BAU'!O264</f>
        <v>31278.187109397972</v>
      </c>
      <c r="P91" s="19">
        <f>+'2.1 Previsión BAU'!P264</f>
        <v>32225.461892978354</v>
      </c>
      <c r="Q91" s="19">
        <f>+'2.1 Previsión BAU'!Q264</f>
        <v>33174.224667320741</v>
      </c>
      <c r="R91" s="19">
        <f>+'2.1 Previsión BAU'!R264</f>
        <v>34124.50670978798</v>
      </c>
      <c r="S91" s="19">
        <f>+'2.1 Previsión BAU'!S264</f>
        <v>35076.339810002348</v>
      </c>
      <c r="T91" s="19">
        <f>+'2.1 Previsión BAU'!T264</f>
        <v>36029.756989600901</v>
      </c>
      <c r="U91" s="19">
        <f>+'2.1 Previsión BAU'!U264</f>
        <v>36984.789759673469</v>
      </c>
      <c r="V91" s="19">
        <f>+'2.1 Previsión BAU'!V264</f>
        <v>37941.478898932015</v>
      </c>
      <c r="W91" s="19">
        <f>+'2.1 Previsión BAU'!W264</f>
        <v>38899.832424845648</v>
      </c>
      <c r="X91" s="191">
        <f>+'2.1 Previsión BAU'!X264</f>
        <v>39859.991683690532</v>
      </c>
    </row>
    <row r="92" spans="2:24" x14ac:dyDescent="0.25">
      <c r="B92" s="149">
        <v>34</v>
      </c>
      <c r="C92" s="97" t="s">
        <v>68</v>
      </c>
      <c r="D92" s="199">
        <f>+'2.1 Previsión BAU'!D265</f>
        <v>962.1720374619988</v>
      </c>
      <c r="E92" s="19">
        <f>+'2.1 Previsión BAU'!E265</f>
        <v>1010.6873132191737</v>
      </c>
      <c r="F92" s="19">
        <f>+'2.1 Previsión BAU'!F265</f>
        <v>1065.158309926675</v>
      </c>
      <c r="G92" s="19">
        <f>+'2.1 Previsión BAU'!G265</f>
        <v>1120.6641646992364</v>
      </c>
      <c r="H92" s="19">
        <f>+'2.1 Previsión BAU'!H265</f>
        <v>1176.9599552420186</v>
      </c>
      <c r="I92" s="19">
        <f>+'2.1 Previsión BAU'!I265</f>
        <v>1234.0419425156597</v>
      </c>
      <c r="J92" s="19">
        <f>+'2.1 Previsión BAU'!J265</f>
        <v>1291.9021918605861</v>
      </c>
      <c r="K92" s="19">
        <f>+'2.1 Previsión BAU'!K265</f>
        <v>1350.5384189224508</v>
      </c>
      <c r="L92" s="19">
        <f>+'2.1 Previsión BAU'!L265</f>
        <v>1409.9483910006225</v>
      </c>
      <c r="M92" s="19">
        <f>+'2.1 Previsión BAU'!M265</f>
        <v>1470.1309481193273</v>
      </c>
      <c r="N92" s="19">
        <f>+'2.1 Previsión BAU'!N265</f>
        <v>1531.0856360246148</v>
      </c>
      <c r="O92" s="19">
        <f>+'2.1 Previsión BAU'!O265</f>
        <v>1592.8127406986221</v>
      </c>
      <c r="P92" s="19">
        <f>+'2.1 Previsión BAU'!P265</f>
        <v>1655.3132310686117</v>
      </c>
      <c r="Q92" s="19">
        <f>+'2.1 Previsión BAU'!Q265</f>
        <v>1718.5887292527129</v>
      </c>
      <c r="R92" s="19">
        <f>+'2.1 Previsión BAU'!R265</f>
        <v>1782.6414899285967</v>
      </c>
      <c r="S92" s="19">
        <f>+'2.1 Previsión BAU'!S265</f>
        <v>1847.4743394496052</v>
      </c>
      <c r="T92" s="19">
        <f>+'2.1 Previsión BAU'!T265</f>
        <v>1913.0907968186366</v>
      </c>
      <c r="U92" s="19">
        <f>+'2.1 Previsión BAU'!U265</f>
        <v>1979.4944932949961</v>
      </c>
      <c r="V92" s="19">
        <f>+'2.1 Previsión BAU'!V265</f>
        <v>2046.6913635168094</v>
      </c>
      <c r="W92" s="19">
        <f>+'2.1 Previsión BAU'!W265</f>
        <v>2114.6809492679631</v>
      </c>
      <c r="X92" s="191">
        <f>+'2.1 Previsión BAU'!X265</f>
        <v>2183.4909159295917</v>
      </c>
    </row>
    <row r="93" spans="2:24" x14ac:dyDescent="0.25">
      <c r="B93" s="149">
        <v>35</v>
      </c>
      <c r="C93" s="150" t="s">
        <v>69</v>
      </c>
      <c r="D93" s="199">
        <f>+'2.1 Previsión BAU'!D266</f>
        <v>0</v>
      </c>
      <c r="E93" s="19">
        <f>+'2.1 Previsión BAU'!E266</f>
        <v>0</v>
      </c>
      <c r="F93" s="19">
        <f>+'2.1 Previsión BAU'!F266</f>
        <v>0</v>
      </c>
      <c r="G93" s="19">
        <f>+'2.1 Previsión BAU'!G266</f>
        <v>0</v>
      </c>
      <c r="H93" s="19">
        <f>+'2.1 Previsión BAU'!H266</f>
        <v>0</v>
      </c>
      <c r="I93" s="19">
        <f>+'2.1 Previsión BAU'!I266</f>
        <v>0</v>
      </c>
      <c r="J93" s="19">
        <f>+'2.1 Previsión BAU'!J266</f>
        <v>0</v>
      </c>
      <c r="K93" s="19">
        <f>+'2.1 Previsión BAU'!K266</f>
        <v>0</v>
      </c>
      <c r="L93" s="19">
        <f>+'2.1 Previsión BAU'!L266</f>
        <v>0</v>
      </c>
      <c r="M93" s="19">
        <f>+'2.1 Previsión BAU'!M266</f>
        <v>0</v>
      </c>
      <c r="N93" s="19">
        <f>+'2.1 Previsión BAU'!N266</f>
        <v>0</v>
      </c>
      <c r="O93" s="19">
        <f>+'2.1 Previsión BAU'!O266</f>
        <v>0</v>
      </c>
      <c r="P93" s="19">
        <f>+'2.1 Previsión BAU'!P266</f>
        <v>0</v>
      </c>
      <c r="Q93" s="19">
        <f>+'2.1 Previsión BAU'!Q266</f>
        <v>0</v>
      </c>
      <c r="R93" s="19">
        <f>+'2.1 Previsión BAU'!R266</f>
        <v>0</v>
      </c>
      <c r="S93" s="19">
        <f>+'2.1 Previsión BAU'!S266</f>
        <v>0</v>
      </c>
      <c r="T93" s="19">
        <f>+'2.1 Previsión BAU'!T266</f>
        <v>0</v>
      </c>
      <c r="U93" s="19">
        <f>+'2.1 Previsión BAU'!U266</f>
        <v>0</v>
      </c>
      <c r="V93" s="19">
        <f>+'2.1 Previsión BAU'!V266</f>
        <v>0</v>
      </c>
      <c r="W93" s="19">
        <f>+'2.1 Previsión BAU'!W266</f>
        <v>0</v>
      </c>
      <c r="X93" s="191">
        <f>+'2.1 Previsión BAU'!X266</f>
        <v>0</v>
      </c>
    </row>
    <row r="94" spans="2:24" x14ac:dyDescent="0.25">
      <c r="B94" s="149">
        <v>36</v>
      </c>
      <c r="C94" s="97" t="s">
        <v>70</v>
      </c>
      <c r="D94" s="199">
        <f>+'2.1 Previsión BAU'!D267</f>
        <v>2869.5695822707971</v>
      </c>
      <c r="E94" s="19">
        <f>+'2.1 Previsión BAU'!E267</f>
        <v>3058.2548516289498</v>
      </c>
      <c r="F94" s="19">
        <f>+'2.1 Previsión BAU'!F267</f>
        <v>3241.0360772669128</v>
      </c>
      <c r="G94" s="19">
        <f>+'2.1 Previsión BAU'!G267</f>
        <v>3421.635956255881</v>
      </c>
      <c r="H94" s="19">
        <f>+'2.1 Previsión BAU'!H267</f>
        <v>3600.9178080784336</v>
      </c>
      <c r="I94" s="19">
        <f>+'2.1 Previsión BAU'!I267</f>
        <v>3778.7813964280599</v>
      </c>
      <c r="J94" s="19">
        <f>+'2.1 Previsión BAU'!J267</f>
        <v>3955.2147707136246</v>
      </c>
      <c r="K94" s="19">
        <f>+'2.1 Previsión BAU'!K267</f>
        <v>4130.1833405542193</v>
      </c>
      <c r="L94" s="19">
        <f>+'2.1 Previsión BAU'!L267</f>
        <v>4303.6575099093006</v>
      </c>
      <c r="M94" s="19">
        <f>+'2.1 Previsión BAU'!M267</f>
        <v>4475.6055985287694</v>
      </c>
      <c r="N94" s="19">
        <f>+'2.1 Previsión BAU'!N267</f>
        <v>4645.9956347575198</v>
      </c>
      <c r="O94" s="19">
        <f>+'2.1 Previsión BAU'!O267</f>
        <v>4814.7948805629703</v>
      </c>
      <c r="P94" s="19">
        <f>+'2.1 Previsión BAU'!P267</f>
        <v>4981.9699321704229</v>
      </c>
      <c r="Q94" s="19">
        <f>+'2.1 Previsión BAU'!Q267</f>
        <v>5147.4866886549298</v>
      </c>
      <c r="R94" s="19">
        <f>+'2.1 Previsión BAU'!R267</f>
        <v>5311.3102932613247</v>
      </c>
      <c r="S94" s="19">
        <f>+'2.1 Previsión BAU'!S267</f>
        <v>5473.4053180404881</v>
      </c>
      <c r="T94" s="19">
        <f>+'2.1 Previsión BAU'!T267</f>
        <v>5633.734961966481</v>
      </c>
      <c r="U94" s="19">
        <f>+'2.1 Previsión BAU'!U267</f>
        <v>5792.2641074363082</v>
      </c>
      <c r="V94" s="19">
        <f>+'2.1 Previsión BAU'!V267</f>
        <v>5948.9473085224627</v>
      </c>
      <c r="W94" s="19">
        <f>+'2.1 Previsión BAU'!W267</f>
        <v>6103.775630138538</v>
      </c>
      <c r="X94" s="191">
        <f>+'2.1 Previsión BAU'!X267</f>
        <v>6256.5915486076428</v>
      </c>
    </row>
    <row r="95" spans="2:24" x14ac:dyDescent="0.25">
      <c r="B95" s="149">
        <v>39</v>
      </c>
      <c r="C95" s="97" t="s">
        <v>71</v>
      </c>
      <c r="D95" s="199">
        <f>+'2.1 Previsión BAU'!D268</f>
        <v>65.40005984037397</v>
      </c>
      <c r="E95" s="19">
        <f>+'2.1 Previsión BAU'!E268</f>
        <v>69.268387636328157</v>
      </c>
      <c r="F95" s="19">
        <f>+'2.1 Previsión BAU'!F268</f>
        <v>73.005143140803156</v>
      </c>
      <c r="G95" s="19">
        <f>+'2.1 Previsión BAU'!G268</f>
        <v>76.71173982080424</v>
      </c>
      <c r="H95" s="19">
        <f>+'2.1 Previsión BAU'!H268</f>
        <v>80.407804002113494</v>
      </c>
      <c r="I95" s="19">
        <f>+'2.1 Previsión BAU'!I268</f>
        <v>84.092534685484338</v>
      </c>
      <c r="J95" s="19">
        <f>+'2.1 Previsión BAU'!J268</f>
        <v>87.765836372441029</v>
      </c>
      <c r="K95" s="19">
        <f>+'2.1 Previsión BAU'!K268</f>
        <v>91.427432647480984</v>
      </c>
      <c r="L95" s="19">
        <f>+'2.1 Previsión BAU'!L268</f>
        <v>95.077087005419529</v>
      </c>
      <c r="M95" s="19">
        <f>+'2.1 Previsión BAU'!M268</f>
        <v>98.714546285926502</v>
      </c>
      <c r="N95" s="19">
        <f>+'2.1 Previsión BAU'!N268</f>
        <v>102.33955500002243</v>
      </c>
      <c r="O95" s="19">
        <f>+'2.1 Previsión BAU'!O268</f>
        <v>105.95185153452204</v>
      </c>
      <c r="P95" s="19">
        <f>+'2.1 Previsión BAU'!P268</f>
        <v>109.55116895622218</v>
      </c>
      <c r="Q95" s="19">
        <f>+'2.1 Previsión BAU'!Q268</f>
        <v>113.1372347609159</v>
      </c>
      <c r="R95" s="19">
        <f>+'2.1 Previsión BAU'!R268</f>
        <v>116.70977040447536</v>
      </c>
      <c r="S95" s="19">
        <f>+'2.1 Previsión BAU'!S268</f>
        <v>120.26849277829878</v>
      </c>
      <c r="T95" s="19">
        <f>+'2.1 Previsión BAU'!T268</f>
        <v>123.81310780137851</v>
      </c>
      <c r="U95" s="19">
        <f>+'2.1 Previsión BAU'!U268</f>
        <v>127.34333484512257</v>
      </c>
      <c r="V95" s="19">
        <f>+'2.1 Previsión BAU'!V268</f>
        <v>130.85881074617279</v>
      </c>
      <c r="W95" s="19">
        <f>+'2.1 Previsión BAU'!W268</f>
        <v>134.35946410328012</v>
      </c>
      <c r="X95" s="191">
        <f>+'2.1 Previsión BAU'!X268</f>
        <v>137.84403612757947</v>
      </c>
    </row>
    <row r="96" spans="2:24" x14ac:dyDescent="0.25">
      <c r="B96" s="149">
        <v>40</v>
      </c>
      <c r="C96" s="97" t="s">
        <v>72</v>
      </c>
      <c r="D96" s="199">
        <f>+'2.1 Previsión BAU'!D269</f>
        <v>0</v>
      </c>
      <c r="E96" s="19">
        <f>+'2.1 Previsión BAU'!E269</f>
        <v>0</v>
      </c>
      <c r="F96" s="19">
        <f>+'2.1 Previsión BAU'!F269</f>
        <v>0</v>
      </c>
      <c r="G96" s="19">
        <f>+'2.1 Previsión BAU'!G269</f>
        <v>0</v>
      </c>
      <c r="H96" s="19">
        <f>+'2.1 Previsión BAU'!H269</f>
        <v>0</v>
      </c>
      <c r="I96" s="19">
        <f>+'2.1 Previsión BAU'!I269</f>
        <v>0</v>
      </c>
      <c r="J96" s="19">
        <f>+'2.1 Previsión BAU'!J269</f>
        <v>0</v>
      </c>
      <c r="K96" s="19">
        <f>+'2.1 Previsión BAU'!K269</f>
        <v>0</v>
      </c>
      <c r="L96" s="19">
        <f>+'2.1 Previsión BAU'!L269</f>
        <v>0</v>
      </c>
      <c r="M96" s="19">
        <f>+'2.1 Previsión BAU'!M269</f>
        <v>0</v>
      </c>
      <c r="N96" s="19">
        <f>+'2.1 Previsión BAU'!N269</f>
        <v>0</v>
      </c>
      <c r="O96" s="19">
        <f>+'2.1 Previsión BAU'!O269</f>
        <v>0</v>
      </c>
      <c r="P96" s="19">
        <f>+'2.1 Previsión BAU'!P269</f>
        <v>0</v>
      </c>
      <c r="Q96" s="19">
        <f>+'2.1 Previsión BAU'!Q269</f>
        <v>0</v>
      </c>
      <c r="R96" s="19">
        <f>+'2.1 Previsión BAU'!R269</f>
        <v>0</v>
      </c>
      <c r="S96" s="19">
        <f>+'2.1 Previsión BAU'!S269</f>
        <v>0</v>
      </c>
      <c r="T96" s="19">
        <f>+'2.1 Previsión BAU'!T269</f>
        <v>0</v>
      </c>
      <c r="U96" s="19">
        <f>+'2.1 Previsión BAU'!U269</f>
        <v>0</v>
      </c>
      <c r="V96" s="19">
        <f>+'2.1 Previsión BAU'!V269</f>
        <v>0</v>
      </c>
      <c r="W96" s="19">
        <f>+'2.1 Previsión BAU'!W269</f>
        <v>0</v>
      </c>
      <c r="X96" s="191">
        <f>+'2.1 Previsión BAU'!X269</f>
        <v>0</v>
      </c>
    </row>
    <row r="97" spans="2:25" x14ac:dyDescent="0.25">
      <c r="B97" s="149">
        <v>45</v>
      </c>
      <c r="C97" s="97" t="s">
        <v>73</v>
      </c>
      <c r="D97" s="199">
        <f>+'2.1 Previsión BAU'!D270</f>
        <v>0</v>
      </c>
      <c r="E97" s="19">
        <f>+'2.1 Previsión BAU'!E270</f>
        <v>0</v>
      </c>
      <c r="F97" s="19">
        <f>+'2.1 Previsión BAU'!F270</f>
        <v>0</v>
      </c>
      <c r="G97" s="19">
        <f>+'2.1 Previsión BAU'!G270</f>
        <v>0</v>
      </c>
      <c r="H97" s="19">
        <f>+'2.1 Previsión BAU'!H270</f>
        <v>0</v>
      </c>
      <c r="I97" s="19">
        <f>+'2.1 Previsión BAU'!I270</f>
        <v>0</v>
      </c>
      <c r="J97" s="19">
        <f>+'2.1 Previsión BAU'!J270</f>
        <v>0</v>
      </c>
      <c r="K97" s="19">
        <f>+'2.1 Previsión BAU'!K270</f>
        <v>0</v>
      </c>
      <c r="L97" s="19">
        <f>+'2.1 Previsión BAU'!L270</f>
        <v>0</v>
      </c>
      <c r="M97" s="19">
        <f>+'2.1 Previsión BAU'!M270</f>
        <v>0</v>
      </c>
      <c r="N97" s="19">
        <f>+'2.1 Previsión BAU'!N270</f>
        <v>0</v>
      </c>
      <c r="O97" s="19">
        <f>+'2.1 Previsión BAU'!O270</f>
        <v>0</v>
      </c>
      <c r="P97" s="19">
        <f>+'2.1 Previsión BAU'!P270</f>
        <v>0</v>
      </c>
      <c r="Q97" s="19">
        <f>+'2.1 Previsión BAU'!Q270</f>
        <v>0</v>
      </c>
      <c r="R97" s="19">
        <f>+'2.1 Previsión BAU'!R270</f>
        <v>0</v>
      </c>
      <c r="S97" s="19">
        <f>+'2.1 Previsión BAU'!S270</f>
        <v>0</v>
      </c>
      <c r="T97" s="19">
        <f>+'2.1 Previsión BAU'!T270</f>
        <v>0</v>
      </c>
      <c r="U97" s="19">
        <f>+'2.1 Previsión BAU'!U270</f>
        <v>0</v>
      </c>
      <c r="V97" s="19">
        <f>+'2.1 Previsión BAU'!V270</f>
        <v>0</v>
      </c>
      <c r="W97" s="19">
        <f>+'2.1 Previsión BAU'!W270</f>
        <v>0</v>
      </c>
      <c r="X97" s="191">
        <f>+'2.1 Previsión BAU'!X270</f>
        <v>0</v>
      </c>
    </row>
    <row r="98" spans="2:25" ht="15.75" thickBot="1" x14ac:dyDescent="0.3">
      <c r="B98" s="151">
        <v>46</v>
      </c>
      <c r="C98" s="97" t="s">
        <v>74</v>
      </c>
      <c r="D98" s="199">
        <f>+'2.1 Previsión BAU'!D271</f>
        <v>0</v>
      </c>
      <c r="E98" s="19">
        <f>+'2.1 Previsión BAU'!E271</f>
        <v>0</v>
      </c>
      <c r="F98" s="19">
        <f>+'2.1 Previsión BAU'!F271</f>
        <v>0</v>
      </c>
      <c r="G98" s="19">
        <f>+'2.1 Previsión BAU'!G271</f>
        <v>0</v>
      </c>
      <c r="H98" s="19">
        <f>+'2.1 Previsión BAU'!H271</f>
        <v>0</v>
      </c>
      <c r="I98" s="19">
        <f>+'2.1 Previsión BAU'!I271</f>
        <v>0</v>
      </c>
      <c r="J98" s="19">
        <f>+'2.1 Previsión BAU'!J271</f>
        <v>0</v>
      </c>
      <c r="K98" s="19">
        <f>+'2.1 Previsión BAU'!K271</f>
        <v>0</v>
      </c>
      <c r="L98" s="19">
        <f>+'2.1 Previsión BAU'!L271</f>
        <v>0</v>
      </c>
      <c r="M98" s="19">
        <f>+'2.1 Previsión BAU'!M271</f>
        <v>0</v>
      </c>
      <c r="N98" s="19">
        <f>+'2.1 Previsión BAU'!N271</f>
        <v>0</v>
      </c>
      <c r="O98" s="19">
        <f>+'2.1 Previsión BAU'!O271</f>
        <v>0</v>
      </c>
      <c r="P98" s="19">
        <f>+'2.1 Previsión BAU'!P271</f>
        <v>0</v>
      </c>
      <c r="Q98" s="19">
        <f>+'2.1 Previsión BAU'!Q271</f>
        <v>0</v>
      </c>
      <c r="R98" s="19">
        <f>+'2.1 Previsión BAU'!R271</f>
        <v>0</v>
      </c>
      <c r="S98" s="19">
        <f>+'2.1 Previsión BAU'!S271</f>
        <v>0</v>
      </c>
      <c r="T98" s="19">
        <f>+'2.1 Previsión BAU'!T271</f>
        <v>0</v>
      </c>
      <c r="U98" s="19">
        <f>+'2.1 Previsión BAU'!U271</f>
        <v>0</v>
      </c>
      <c r="V98" s="19">
        <f>+'2.1 Previsión BAU'!V271</f>
        <v>0</v>
      </c>
      <c r="W98" s="19">
        <f>+'2.1 Previsión BAU'!W271</f>
        <v>0</v>
      </c>
      <c r="X98" s="191">
        <f>+'2.1 Previsión BAU'!X271</f>
        <v>0</v>
      </c>
    </row>
    <row r="99" spans="2:25" ht="15.75" thickBot="1" x14ac:dyDescent="0.3">
      <c r="B99" s="152"/>
      <c r="C99" s="153" t="s">
        <v>75</v>
      </c>
      <c r="D99" s="200">
        <f t="shared" ref="D99:X99" si="51">+SUM(D75:D98)</f>
        <v>1260780.9480894583</v>
      </c>
      <c r="E99" s="24">
        <f t="shared" si="51"/>
        <v>1289851.0354636109</v>
      </c>
      <c r="F99" s="24">
        <f t="shared" si="51"/>
        <v>1321010.0924349579</v>
      </c>
      <c r="G99" s="24">
        <f t="shared" si="51"/>
        <v>1353437.2777733433</v>
      </c>
      <c r="H99" s="24">
        <f t="shared" si="51"/>
        <v>1386031.4216836223</v>
      </c>
      <c r="I99" s="24">
        <f t="shared" si="51"/>
        <v>1419053.709317954</v>
      </c>
      <c r="J99" s="24">
        <f t="shared" si="51"/>
        <v>1452029.8905768427</v>
      </c>
      <c r="K99" s="24">
        <f t="shared" si="51"/>
        <v>1485286.1520747319</v>
      </c>
      <c r="L99" s="24">
        <f t="shared" si="51"/>
        <v>1518831.8043978226</v>
      </c>
      <c r="M99" s="24">
        <f t="shared" si="51"/>
        <v>1552273.6175375637</v>
      </c>
      <c r="N99" s="24">
        <f t="shared" si="51"/>
        <v>1586019.2652835394</v>
      </c>
      <c r="O99" s="24">
        <f t="shared" si="51"/>
        <v>1620070.6045258529</v>
      </c>
      <c r="P99" s="24">
        <f t="shared" si="51"/>
        <v>1654436.9537685618</v>
      </c>
      <c r="Q99" s="24">
        <f t="shared" si="51"/>
        <v>1689122.5719374379</v>
      </c>
      <c r="R99" s="24">
        <f t="shared" si="51"/>
        <v>1724148.2811302501</v>
      </c>
      <c r="S99" s="24">
        <f t="shared" si="51"/>
        <v>1759508.2706925035</v>
      </c>
      <c r="T99" s="24">
        <f t="shared" si="51"/>
        <v>1795208.6843834925</v>
      </c>
      <c r="U99" s="24">
        <f t="shared" si="51"/>
        <v>1831257.1185797069</v>
      </c>
      <c r="V99" s="24">
        <f t="shared" si="51"/>
        <v>1867627.1796645566</v>
      </c>
      <c r="W99" s="24">
        <f t="shared" si="51"/>
        <v>1904358.2892872021</v>
      </c>
      <c r="X99" s="201">
        <f t="shared" si="51"/>
        <v>1941477.3055888875</v>
      </c>
    </row>
    <row r="100" spans="2:25" x14ac:dyDescent="0.25">
      <c r="B100" s="71"/>
      <c r="C100" s="71"/>
      <c r="D100" s="71"/>
      <c r="E100" s="71"/>
      <c r="F100" s="71"/>
      <c r="G100" s="71"/>
      <c r="H100" s="71"/>
      <c r="I100" s="71"/>
      <c r="J100" s="71"/>
      <c r="K100" s="71"/>
      <c r="L100" s="71"/>
      <c r="M100" s="71"/>
      <c r="N100" s="71"/>
      <c r="O100" s="71"/>
      <c r="P100" s="71"/>
      <c r="Q100" s="71"/>
      <c r="R100" s="71"/>
      <c r="S100" s="71"/>
      <c r="T100" s="71"/>
      <c r="U100" s="71"/>
      <c r="V100" s="71"/>
      <c r="W100" s="71"/>
      <c r="X100" s="71"/>
      <c r="Y100" s="71"/>
    </row>
    <row r="101" spans="2:25" x14ac:dyDescent="0.25">
      <c r="B101" s="71"/>
      <c r="C101" s="71"/>
      <c r="D101" s="70"/>
      <c r="E101" s="70"/>
      <c r="F101" s="70"/>
      <c r="G101" s="70"/>
      <c r="H101" s="70"/>
      <c r="I101" s="70"/>
      <c r="J101" s="70"/>
      <c r="K101" s="70"/>
      <c r="L101" s="70"/>
      <c r="M101" s="70"/>
      <c r="N101" s="70"/>
      <c r="O101" s="70"/>
      <c r="P101" s="70"/>
      <c r="Q101" s="70"/>
      <c r="R101" s="70"/>
      <c r="S101" s="70"/>
      <c r="T101" s="70"/>
      <c r="U101" s="70"/>
      <c r="V101" s="70"/>
      <c r="W101" s="70"/>
      <c r="X101" s="70"/>
    </row>
    <row r="102" spans="2:25" x14ac:dyDescent="0.25">
      <c r="B102" s="12" t="s">
        <v>173</v>
      </c>
      <c r="C102" s="71"/>
      <c r="D102" s="70"/>
      <c r="E102" s="70"/>
      <c r="F102" s="70"/>
      <c r="G102" s="70"/>
      <c r="H102" s="70"/>
      <c r="I102" s="70"/>
      <c r="J102" s="70"/>
      <c r="K102" s="70"/>
      <c r="L102" s="70"/>
      <c r="M102" s="70"/>
      <c r="N102" s="70"/>
      <c r="O102" s="70"/>
      <c r="P102" s="70"/>
      <c r="Q102" s="70"/>
      <c r="R102" s="70"/>
      <c r="S102" s="70"/>
      <c r="T102" s="70"/>
      <c r="U102" s="70"/>
      <c r="V102" s="70"/>
      <c r="W102" s="70"/>
      <c r="X102" s="70"/>
    </row>
    <row r="103" spans="2:25" ht="15.75" thickBot="1" x14ac:dyDescent="0.3"/>
    <row r="104" spans="2:25" ht="15.75" thickBot="1" x14ac:dyDescent="0.3">
      <c r="B104" s="169" t="s">
        <v>39</v>
      </c>
      <c r="C104" s="170" t="s">
        <v>40</v>
      </c>
      <c r="D104" s="198">
        <v>2024</v>
      </c>
      <c r="E104" s="171">
        <f t="shared" ref="E104" si="52">+D104+1</f>
        <v>2025</v>
      </c>
      <c r="F104" s="105">
        <f t="shared" ref="F104" si="53">+E104+1</f>
        <v>2026</v>
      </c>
      <c r="G104" s="105">
        <f t="shared" ref="G104" si="54">+F104+1</f>
        <v>2027</v>
      </c>
      <c r="H104" s="105">
        <f t="shared" ref="H104" si="55">+G104+1</f>
        <v>2028</v>
      </c>
      <c r="I104" s="105">
        <f t="shared" ref="I104" si="56">+H104+1</f>
        <v>2029</v>
      </c>
      <c r="J104" s="105">
        <f t="shared" ref="J104" si="57">+I104+1</f>
        <v>2030</v>
      </c>
      <c r="K104" s="105">
        <f t="shared" ref="K104" si="58">+J104+1</f>
        <v>2031</v>
      </c>
      <c r="L104" s="105">
        <f t="shared" ref="L104" si="59">+K104+1</f>
        <v>2032</v>
      </c>
      <c r="M104" s="105">
        <f t="shared" ref="M104" si="60">+L104+1</f>
        <v>2033</v>
      </c>
      <c r="N104" s="105">
        <f t="shared" ref="N104" si="61">+M104+1</f>
        <v>2034</v>
      </c>
      <c r="O104" s="105">
        <f t="shared" ref="O104" si="62">+N104+1</f>
        <v>2035</v>
      </c>
      <c r="P104" s="105">
        <f t="shared" ref="P104" si="63">+O104+1</f>
        <v>2036</v>
      </c>
      <c r="Q104" s="105">
        <f t="shared" ref="Q104" si="64">+P104+1</f>
        <v>2037</v>
      </c>
      <c r="R104" s="105">
        <f t="shared" ref="R104" si="65">+Q104+1</f>
        <v>2038</v>
      </c>
      <c r="S104" s="105">
        <f t="shared" ref="S104" si="66">+R104+1</f>
        <v>2039</v>
      </c>
      <c r="T104" s="105">
        <f t="shared" ref="T104" si="67">+S104+1</f>
        <v>2040</v>
      </c>
      <c r="U104" s="105">
        <f t="shared" ref="U104" si="68">+T104+1</f>
        <v>2041</v>
      </c>
      <c r="V104" s="105">
        <f t="shared" ref="V104" si="69">+U104+1</f>
        <v>2042</v>
      </c>
      <c r="W104" s="105">
        <f t="shared" ref="W104" si="70">+V104+1</f>
        <v>2043</v>
      </c>
      <c r="X104" s="194">
        <f t="shared" ref="X104" si="71">+W104+1</f>
        <v>2044</v>
      </c>
    </row>
    <row r="105" spans="2:25" x14ac:dyDescent="0.25">
      <c r="B105" s="189">
        <v>6</v>
      </c>
      <c r="C105" s="97" t="s">
        <v>48</v>
      </c>
      <c r="D105" s="199">
        <f>+'1.2a Proyección Empresas '!D315</f>
        <v>13007.560099999999</v>
      </c>
      <c r="E105" s="199">
        <f t="shared" ref="E105:X105" si="72">+E75*E$67</f>
        <v>25831.156000463168</v>
      </c>
      <c r="F105" s="199">
        <f t="shared" si="72"/>
        <v>39187.169967506459</v>
      </c>
      <c r="G105" s="19">
        <f t="shared" si="72"/>
        <v>42248.70744528262</v>
      </c>
      <c r="H105" s="19">
        <f t="shared" si="72"/>
        <v>42694.604562926921</v>
      </c>
      <c r="I105" s="19">
        <f t="shared" si="72"/>
        <v>43145.840663639363</v>
      </c>
      <c r="J105" s="19">
        <f t="shared" si="72"/>
        <v>43605.139629972589</v>
      </c>
      <c r="K105" s="19">
        <f t="shared" si="72"/>
        <v>44073.621353584807</v>
      </c>
      <c r="L105" s="19">
        <f t="shared" si="72"/>
        <v>44551.781552648958</v>
      </c>
      <c r="M105" s="19">
        <f t="shared" si="72"/>
        <v>45039.930189896811</v>
      </c>
      <c r="N105" s="19">
        <f t="shared" si="72"/>
        <v>45538.311859175075</v>
      </c>
      <c r="O105" s="19">
        <f t="shared" si="72"/>
        <v>46047.1534988567</v>
      </c>
      <c r="P105" s="19">
        <f t="shared" si="72"/>
        <v>46566.678770742059</v>
      </c>
      <c r="Q105" s="19">
        <f t="shared" si="72"/>
        <v>47097.113340444514</v>
      </c>
      <c r="R105" s="19">
        <f t="shared" si="72"/>
        <v>47638.686974966782</v>
      </c>
      <c r="S105" s="19">
        <f t="shared" si="72"/>
        <v>48191.632905319042</v>
      </c>
      <c r="T105" s="19">
        <f t="shared" si="72"/>
        <v>48756.193296880789</v>
      </c>
      <c r="U105" s="19">
        <f t="shared" si="72"/>
        <v>49332.599206306251</v>
      </c>
      <c r="V105" s="19">
        <f t="shared" si="72"/>
        <v>49921.149629285952</v>
      </c>
      <c r="W105" s="19">
        <f t="shared" si="72"/>
        <v>50521.903351924564</v>
      </c>
      <c r="X105" s="191">
        <f t="shared" si="72"/>
        <v>51135.89672727423</v>
      </c>
    </row>
    <row r="106" spans="2:25" x14ac:dyDescent="0.25">
      <c r="B106" s="149">
        <v>8</v>
      </c>
      <c r="C106" s="150" t="s">
        <v>50</v>
      </c>
      <c r="D106" s="199">
        <f t="shared" ref="D106:X106" si="73">+D76*D$67</f>
        <v>0</v>
      </c>
      <c r="E106" s="19">
        <f t="shared" si="73"/>
        <v>0</v>
      </c>
      <c r="F106" s="19">
        <f t="shared" si="73"/>
        <v>0</v>
      </c>
      <c r="G106" s="19">
        <f t="shared" si="73"/>
        <v>0</v>
      </c>
      <c r="H106" s="19">
        <f t="shared" si="73"/>
        <v>0</v>
      </c>
      <c r="I106" s="19">
        <f t="shared" si="73"/>
        <v>0</v>
      </c>
      <c r="J106" s="19">
        <f t="shared" si="73"/>
        <v>0</v>
      </c>
      <c r="K106" s="19">
        <f t="shared" si="73"/>
        <v>0</v>
      </c>
      <c r="L106" s="19">
        <f t="shared" si="73"/>
        <v>0</v>
      </c>
      <c r="M106" s="19">
        <f t="shared" si="73"/>
        <v>0</v>
      </c>
      <c r="N106" s="19">
        <f t="shared" si="73"/>
        <v>0</v>
      </c>
      <c r="O106" s="19">
        <f t="shared" si="73"/>
        <v>0</v>
      </c>
      <c r="P106" s="19">
        <f t="shared" si="73"/>
        <v>0</v>
      </c>
      <c r="Q106" s="19">
        <f t="shared" si="73"/>
        <v>0</v>
      </c>
      <c r="R106" s="19">
        <f t="shared" si="73"/>
        <v>0</v>
      </c>
      <c r="S106" s="19">
        <f t="shared" si="73"/>
        <v>0</v>
      </c>
      <c r="T106" s="19">
        <f t="shared" si="73"/>
        <v>0</v>
      </c>
      <c r="U106" s="19">
        <f t="shared" si="73"/>
        <v>0</v>
      </c>
      <c r="V106" s="19">
        <f t="shared" si="73"/>
        <v>0</v>
      </c>
      <c r="W106" s="19">
        <f t="shared" si="73"/>
        <v>0</v>
      </c>
      <c r="X106" s="191">
        <f t="shared" si="73"/>
        <v>0</v>
      </c>
    </row>
    <row r="107" spans="2:25" x14ac:dyDescent="0.25">
      <c r="B107" s="149">
        <v>9</v>
      </c>
      <c r="C107" s="97" t="s">
        <v>51</v>
      </c>
      <c r="D107" s="199">
        <f t="shared" ref="D107:X107" si="74">+D77*D$67</f>
        <v>0</v>
      </c>
      <c r="E107" s="19">
        <f t="shared" si="74"/>
        <v>0</v>
      </c>
      <c r="F107" s="19">
        <f t="shared" si="74"/>
        <v>0</v>
      </c>
      <c r="G107" s="19">
        <f t="shared" si="74"/>
        <v>0</v>
      </c>
      <c r="H107" s="19">
        <f t="shared" si="74"/>
        <v>0</v>
      </c>
      <c r="I107" s="19">
        <f t="shared" si="74"/>
        <v>0</v>
      </c>
      <c r="J107" s="19">
        <f t="shared" si="74"/>
        <v>0</v>
      </c>
      <c r="K107" s="19">
        <f t="shared" si="74"/>
        <v>0</v>
      </c>
      <c r="L107" s="19">
        <f t="shared" si="74"/>
        <v>0</v>
      </c>
      <c r="M107" s="19">
        <f t="shared" si="74"/>
        <v>0</v>
      </c>
      <c r="N107" s="19">
        <f t="shared" si="74"/>
        <v>0</v>
      </c>
      <c r="O107" s="19">
        <f t="shared" si="74"/>
        <v>0</v>
      </c>
      <c r="P107" s="19">
        <f t="shared" si="74"/>
        <v>0</v>
      </c>
      <c r="Q107" s="19">
        <f t="shared" si="74"/>
        <v>0</v>
      </c>
      <c r="R107" s="19">
        <f t="shared" si="74"/>
        <v>0</v>
      </c>
      <c r="S107" s="19">
        <f t="shared" si="74"/>
        <v>0</v>
      </c>
      <c r="T107" s="19">
        <f t="shared" si="74"/>
        <v>0</v>
      </c>
      <c r="U107" s="19">
        <f t="shared" si="74"/>
        <v>0</v>
      </c>
      <c r="V107" s="19">
        <f t="shared" si="74"/>
        <v>0</v>
      </c>
      <c r="W107" s="19">
        <f t="shared" si="74"/>
        <v>0</v>
      </c>
      <c r="X107" s="191">
        <f t="shared" si="74"/>
        <v>0</v>
      </c>
    </row>
    <row r="108" spans="2:25" x14ac:dyDescent="0.25">
      <c r="B108" s="149">
        <v>10</v>
      </c>
      <c r="C108" s="97" t="s">
        <v>52</v>
      </c>
      <c r="D108" s="199">
        <f t="shared" ref="D108:X108" si="75">+D78*D$67</f>
        <v>14692.736263725665</v>
      </c>
      <c r="E108" s="19">
        <f t="shared" si="75"/>
        <v>229941.41787098494</v>
      </c>
      <c r="F108" s="19">
        <f t="shared" si="75"/>
        <v>348649.84625039552</v>
      </c>
      <c r="G108" s="19">
        <f t="shared" si="75"/>
        <v>376071.35899667628</v>
      </c>
      <c r="H108" s="19">
        <f t="shared" si="75"/>
        <v>380333.5706984608</v>
      </c>
      <c r="I108" s="19">
        <f t="shared" si="75"/>
        <v>384686.19438231713</v>
      </c>
      <c r="J108" s="19">
        <f t="shared" si="75"/>
        <v>389129.9918669567</v>
      </c>
      <c r="K108" s="19">
        <f t="shared" si="75"/>
        <v>393667.16823552805</v>
      </c>
      <c r="L108" s="19">
        <f t="shared" si="75"/>
        <v>398299.61018634797</v>
      </c>
      <c r="M108" s="19">
        <f t="shared" si="75"/>
        <v>403029.33728364971</v>
      </c>
      <c r="N108" s="19">
        <f t="shared" si="75"/>
        <v>407858.38766801002</v>
      </c>
      <c r="O108" s="19">
        <f t="shared" si="75"/>
        <v>412788.84833538072</v>
      </c>
      <c r="P108" s="19">
        <f t="shared" si="75"/>
        <v>417822.84872166405</v>
      </c>
      <c r="Q108" s="19">
        <f t="shared" si="75"/>
        <v>422962.56270494434</v>
      </c>
      <c r="R108" s="19">
        <f t="shared" si="75"/>
        <v>428210.21234628907</v>
      </c>
      <c r="S108" s="19">
        <f t="shared" si="75"/>
        <v>433568.05611925246</v>
      </c>
      <c r="T108" s="19">
        <f t="shared" si="75"/>
        <v>439038.44002954627</v>
      </c>
      <c r="U108" s="19">
        <f t="shared" si="75"/>
        <v>444623.60276444966</v>
      </c>
      <c r="V108" s="19">
        <f t="shared" si="75"/>
        <v>450326.44143665442</v>
      </c>
      <c r="W108" s="19">
        <f t="shared" si="75"/>
        <v>456147.52560704341</v>
      </c>
      <c r="X108" s="191">
        <f t="shared" si="75"/>
        <v>462096.89729214489</v>
      </c>
    </row>
    <row r="109" spans="2:25" x14ac:dyDescent="0.25">
      <c r="B109" s="149">
        <v>13</v>
      </c>
      <c r="C109" s="97" t="s">
        <v>54</v>
      </c>
      <c r="D109" s="199">
        <f t="shared" ref="D109:X109" si="76">+D79*D$67</f>
        <v>0</v>
      </c>
      <c r="E109" s="19">
        <f t="shared" si="76"/>
        <v>0</v>
      </c>
      <c r="F109" s="19">
        <f t="shared" si="76"/>
        <v>0</v>
      </c>
      <c r="G109" s="19">
        <f t="shared" si="76"/>
        <v>0</v>
      </c>
      <c r="H109" s="19">
        <f t="shared" si="76"/>
        <v>0</v>
      </c>
      <c r="I109" s="19">
        <f t="shared" si="76"/>
        <v>0</v>
      </c>
      <c r="J109" s="19">
        <f t="shared" si="76"/>
        <v>0</v>
      </c>
      <c r="K109" s="19">
        <f t="shared" si="76"/>
        <v>0</v>
      </c>
      <c r="L109" s="19">
        <f t="shared" si="76"/>
        <v>0</v>
      </c>
      <c r="M109" s="19">
        <f t="shared" si="76"/>
        <v>0</v>
      </c>
      <c r="N109" s="19">
        <f t="shared" si="76"/>
        <v>0</v>
      </c>
      <c r="O109" s="19">
        <f t="shared" si="76"/>
        <v>0</v>
      </c>
      <c r="P109" s="19">
        <f t="shared" si="76"/>
        <v>0</v>
      </c>
      <c r="Q109" s="19">
        <f t="shared" si="76"/>
        <v>0</v>
      </c>
      <c r="R109" s="19">
        <f t="shared" si="76"/>
        <v>0</v>
      </c>
      <c r="S109" s="19">
        <f t="shared" si="76"/>
        <v>0</v>
      </c>
      <c r="T109" s="19">
        <f t="shared" si="76"/>
        <v>0</v>
      </c>
      <c r="U109" s="19">
        <f t="shared" si="76"/>
        <v>0</v>
      </c>
      <c r="V109" s="19">
        <f t="shared" si="76"/>
        <v>0</v>
      </c>
      <c r="W109" s="19">
        <f t="shared" si="76"/>
        <v>0</v>
      </c>
      <c r="X109" s="191">
        <f t="shared" si="76"/>
        <v>0</v>
      </c>
    </row>
    <row r="110" spans="2:25" x14ac:dyDescent="0.25">
      <c r="B110" s="149">
        <v>14</v>
      </c>
      <c r="C110" s="97" t="s">
        <v>55</v>
      </c>
      <c r="D110" s="199">
        <f t="shared" ref="D110:X110" si="77">+D80*D$67</f>
        <v>249.13241543722108</v>
      </c>
      <c r="E110" s="19">
        <f t="shared" si="77"/>
        <v>3893.5284448814914</v>
      </c>
      <c r="F110" s="19">
        <f t="shared" si="77"/>
        <v>5895.8281102004248</v>
      </c>
      <c r="G110" s="19">
        <f t="shared" si="77"/>
        <v>6357.0877111741611</v>
      </c>
      <c r="H110" s="19">
        <f t="shared" si="77"/>
        <v>6426.6636736024275</v>
      </c>
      <c r="I110" s="19">
        <f t="shared" si="77"/>
        <v>6497.7155129785933</v>
      </c>
      <c r="J110" s="19">
        <f t="shared" si="77"/>
        <v>6570.2556653572383</v>
      </c>
      <c r="K110" s="19">
        <f t="shared" si="77"/>
        <v>6644.3201262686562</v>
      </c>
      <c r="L110" s="19">
        <f t="shared" si="77"/>
        <v>6719.9396940199504</v>
      </c>
      <c r="M110" s="19">
        <f t="shared" si="77"/>
        <v>6797.147335793672</v>
      </c>
      <c r="N110" s="19">
        <f t="shared" si="77"/>
        <v>6875.9763220150089</v>
      </c>
      <c r="O110" s="19">
        <f t="shared" si="77"/>
        <v>6956.4607206188157</v>
      </c>
      <c r="P110" s="19">
        <f t="shared" si="77"/>
        <v>7038.6352923261866</v>
      </c>
      <c r="Q110" s="19">
        <f t="shared" si="77"/>
        <v>7122.5355233285318</v>
      </c>
      <c r="R110" s="19">
        <f t="shared" si="77"/>
        <v>7208.1976863511845</v>
      </c>
      <c r="S110" s="19">
        <f t="shared" si="77"/>
        <v>7295.6586485168118</v>
      </c>
      <c r="T110" s="19">
        <f t="shared" si="77"/>
        <v>7384.9567058027606</v>
      </c>
      <c r="U110" s="19">
        <f t="shared" si="77"/>
        <v>7476.1284023785238</v>
      </c>
      <c r="V110" s="19">
        <f t="shared" si="77"/>
        <v>7569.2210303009415</v>
      </c>
      <c r="W110" s="19">
        <f t="shared" si="77"/>
        <v>7664.2438876223741</v>
      </c>
      <c r="X110" s="191">
        <f t="shared" si="77"/>
        <v>7761.3608970327668</v>
      </c>
    </row>
    <row r="111" spans="2:25" x14ac:dyDescent="0.25">
      <c r="B111" s="149">
        <v>18</v>
      </c>
      <c r="C111" s="97" t="s">
        <v>57</v>
      </c>
      <c r="D111" s="199">
        <f>+'1.2a Proyección Empresas '!D321</f>
        <v>27327.191883596432</v>
      </c>
      <c r="E111" s="19">
        <f t="shared" ref="E111:X111" si="78">+E81*E$67</f>
        <v>287436.0476362778</v>
      </c>
      <c r="F111" s="19">
        <f t="shared" si="78"/>
        <v>443605.79275106161</v>
      </c>
      <c r="G111" s="19">
        <f t="shared" si="78"/>
        <v>487302.7095327453</v>
      </c>
      <c r="H111" s="19">
        <f t="shared" si="78"/>
        <v>501148.0186012832</v>
      </c>
      <c r="I111" s="19">
        <f t="shared" si="78"/>
        <v>515195.33569741435</v>
      </c>
      <c r="J111" s="19">
        <f t="shared" si="78"/>
        <v>529317.1462942186</v>
      </c>
      <c r="K111" s="19">
        <f t="shared" si="78"/>
        <v>543518.01452120859</v>
      </c>
      <c r="L111" s="19">
        <f t="shared" si="78"/>
        <v>557823.89464389603</v>
      </c>
      <c r="M111" s="19">
        <f t="shared" si="78"/>
        <v>572217.70059252542</v>
      </c>
      <c r="N111" s="19">
        <f t="shared" si="78"/>
        <v>586711.09757866606</v>
      </c>
      <c r="O111" s="19">
        <f t="shared" si="78"/>
        <v>601302.58529229497</v>
      </c>
      <c r="P111" s="19">
        <f t="shared" si="78"/>
        <v>615994.97201790975</v>
      </c>
      <c r="Q111" s="19">
        <f t="shared" si="78"/>
        <v>630790.53610027011</v>
      </c>
      <c r="R111" s="19">
        <f t="shared" si="78"/>
        <v>645691.17059098335</v>
      </c>
      <c r="S111" s="19">
        <f t="shared" si="78"/>
        <v>660699.25284772564</v>
      </c>
      <c r="T111" s="19">
        <f t="shared" si="78"/>
        <v>675816.98951382167</v>
      </c>
      <c r="U111" s="19">
        <f t="shared" si="78"/>
        <v>691046.58735157026</v>
      </c>
      <c r="V111" s="19">
        <f t="shared" si="78"/>
        <v>706390.86676755</v>
      </c>
      <c r="W111" s="19">
        <f t="shared" si="78"/>
        <v>721850.38000103552</v>
      </c>
      <c r="X111" s="191">
        <f t="shared" si="78"/>
        <v>737434.91610375559</v>
      </c>
    </row>
    <row r="112" spans="2:25" x14ac:dyDescent="0.25">
      <c r="B112" s="149">
        <v>20</v>
      </c>
      <c r="C112" s="97" t="s">
        <v>58</v>
      </c>
      <c r="D112" s="199">
        <f t="shared" ref="D112:X112" si="79">+D82*D$67</f>
        <v>0</v>
      </c>
      <c r="E112" s="19">
        <f t="shared" si="79"/>
        <v>0</v>
      </c>
      <c r="F112" s="19">
        <f t="shared" si="79"/>
        <v>0</v>
      </c>
      <c r="G112" s="19">
        <f t="shared" si="79"/>
        <v>0</v>
      </c>
      <c r="H112" s="19">
        <f t="shared" si="79"/>
        <v>0</v>
      </c>
      <c r="I112" s="19">
        <f t="shared" si="79"/>
        <v>0</v>
      </c>
      <c r="J112" s="19">
        <f t="shared" si="79"/>
        <v>0</v>
      </c>
      <c r="K112" s="19">
        <f t="shared" si="79"/>
        <v>0</v>
      </c>
      <c r="L112" s="19">
        <f t="shared" si="79"/>
        <v>0</v>
      </c>
      <c r="M112" s="19">
        <f t="shared" si="79"/>
        <v>0</v>
      </c>
      <c r="N112" s="19">
        <f t="shared" si="79"/>
        <v>0</v>
      </c>
      <c r="O112" s="19">
        <f t="shared" si="79"/>
        <v>0</v>
      </c>
      <c r="P112" s="19">
        <f t="shared" si="79"/>
        <v>0</v>
      </c>
      <c r="Q112" s="19">
        <f t="shared" si="79"/>
        <v>0</v>
      </c>
      <c r="R112" s="19">
        <f t="shared" si="79"/>
        <v>0</v>
      </c>
      <c r="S112" s="19">
        <f t="shared" si="79"/>
        <v>0</v>
      </c>
      <c r="T112" s="19">
        <f t="shared" si="79"/>
        <v>0</v>
      </c>
      <c r="U112" s="19">
        <f t="shared" si="79"/>
        <v>0</v>
      </c>
      <c r="V112" s="19">
        <f t="shared" si="79"/>
        <v>0</v>
      </c>
      <c r="W112" s="19">
        <f t="shared" si="79"/>
        <v>0</v>
      </c>
      <c r="X112" s="191">
        <f t="shared" si="79"/>
        <v>0</v>
      </c>
    </row>
    <row r="113" spans="2:24" x14ac:dyDescent="0.25">
      <c r="B113" s="149">
        <v>21</v>
      </c>
      <c r="C113" s="97" t="s">
        <v>59</v>
      </c>
      <c r="D113" s="199">
        <f t="shared" ref="D113:X113" si="80">+D83*D$67</f>
        <v>9.4081664080354948</v>
      </c>
      <c r="E113" s="19">
        <f t="shared" si="80"/>
        <v>153.11073251730915</v>
      </c>
      <c r="F113" s="19">
        <f t="shared" si="80"/>
        <v>239.6084060527939</v>
      </c>
      <c r="G113" s="19">
        <f t="shared" si="80"/>
        <v>266.20479277182</v>
      </c>
      <c r="H113" s="19">
        <f t="shared" si="80"/>
        <v>276.83009896237411</v>
      </c>
      <c r="I113" s="19">
        <f t="shared" si="80"/>
        <v>287.45571195035365</v>
      </c>
      <c r="J113" s="19">
        <f t="shared" si="80"/>
        <v>298.09544631375832</v>
      </c>
      <c r="K113" s="19">
        <f t="shared" si="80"/>
        <v>308.75703412332899</v>
      </c>
      <c r="L113" s="19">
        <f t="shared" si="80"/>
        <v>319.4233875450646</v>
      </c>
      <c r="M113" s="19">
        <f t="shared" si="80"/>
        <v>330.08974096680021</v>
      </c>
      <c r="N113" s="19">
        <f t="shared" si="80"/>
        <v>340.7560943885353</v>
      </c>
      <c r="O113" s="19">
        <f t="shared" si="80"/>
        <v>351.42244781027023</v>
      </c>
      <c r="P113" s="19">
        <f t="shared" si="80"/>
        <v>362.08880123200572</v>
      </c>
      <c r="Q113" s="19">
        <f t="shared" si="80"/>
        <v>372.7551546537415</v>
      </c>
      <c r="R113" s="19">
        <f t="shared" si="80"/>
        <v>383.42150807547728</v>
      </c>
      <c r="S113" s="19">
        <f t="shared" si="80"/>
        <v>394.08786149721277</v>
      </c>
      <c r="T113" s="19">
        <f t="shared" si="80"/>
        <v>404.75421491894758</v>
      </c>
      <c r="U113" s="19">
        <f t="shared" si="80"/>
        <v>415.42056834068285</v>
      </c>
      <c r="V113" s="19">
        <f t="shared" si="80"/>
        <v>426.08692176241811</v>
      </c>
      <c r="W113" s="19">
        <f t="shared" si="80"/>
        <v>436.75327518415389</v>
      </c>
      <c r="X113" s="191">
        <f t="shared" si="80"/>
        <v>447.41962860588967</v>
      </c>
    </row>
    <row r="114" spans="2:24" x14ac:dyDescent="0.25">
      <c r="B114" s="149">
        <v>22</v>
      </c>
      <c r="C114" s="97" t="s">
        <v>60</v>
      </c>
      <c r="D114" s="199">
        <f t="shared" ref="D114:X114" si="81">+D84*D$67</f>
        <v>1122.1225077555268</v>
      </c>
      <c r="E114" s="19">
        <f t="shared" si="81"/>
        <v>18013.450984469706</v>
      </c>
      <c r="F114" s="19">
        <f t="shared" si="81"/>
        <v>27917.293611697358</v>
      </c>
      <c r="G114" s="19">
        <f t="shared" si="81"/>
        <v>30745.901010991365</v>
      </c>
      <c r="H114" s="19">
        <f t="shared" si="81"/>
        <v>31719.583603362626</v>
      </c>
      <c r="I114" s="19">
        <f t="shared" si="81"/>
        <v>32699.96540909366</v>
      </c>
      <c r="J114" s="19">
        <f t="shared" si="81"/>
        <v>33687.102852170894</v>
      </c>
      <c r="K114" s="19">
        <f t="shared" si="81"/>
        <v>34681.15932050399</v>
      </c>
      <c r="L114" s="19">
        <f t="shared" si="81"/>
        <v>35682.27461142109</v>
      </c>
      <c r="M114" s="19">
        <f t="shared" si="81"/>
        <v>36690.598367047918</v>
      </c>
      <c r="N114" s="19">
        <f t="shared" si="81"/>
        <v>37706.281605965502</v>
      </c>
      <c r="O114" s="19">
        <f t="shared" si="81"/>
        <v>38729.478966750285</v>
      </c>
      <c r="P114" s="19">
        <f t="shared" si="81"/>
        <v>39760.348232621356</v>
      </c>
      <c r="Q114" s="19">
        <f t="shared" si="81"/>
        <v>40799.050479797465</v>
      </c>
      <c r="R114" s="19">
        <f t="shared" si="81"/>
        <v>41845.750354671909</v>
      </c>
      <c r="S114" s="19">
        <f t="shared" si="81"/>
        <v>42900.615201681576</v>
      </c>
      <c r="T114" s="19">
        <f t="shared" si="81"/>
        <v>43963.818851011398</v>
      </c>
      <c r="U114" s="19">
        <f t="shared" si="81"/>
        <v>45035.527181173609</v>
      </c>
      <c r="V114" s="19">
        <f t="shared" si="81"/>
        <v>46115.954856672586</v>
      </c>
      <c r="W114" s="19">
        <f t="shared" si="81"/>
        <v>47205.144082519779</v>
      </c>
      <c r="X114" s="191">
        <f t="shared" si="81"/>
        <v>48303.838924110431</v>
      </c>
    </row>
    <row r="115" spans="2:24" x14ac:dyDescent="0.25">
      <c r="B115" s="149">
        <v>23</v>
      </c>
      <c r="C115" s="97" t="s">
        <v>61</v>
      </c>
      <c r="D115" s="199">
        <f t="shared" ref="D115:X115" si="82">+D85*D$67</f>
        <v>3390.5788399941234</v>
      </c>
      <c r="E115" s="19">
        <f t="shared" si="82"/>
        <v>55506.103209404806</v>
      </c>
      <c r="F115" s="19">
        <f t="shared" si="82"/>
        <v>87476.051224821858</v>
      </c>
      <c r="G115" s="19">
        <f t="shared" si="82"/>
        <v>97817.114519635259</v>
      </c>
      <c r="H115" s="19">
        <f t="shared" si="82"/>
        <v>102335.9799000846</v>
      </c>
      <c r="I115" s="19">
        <f t="shared" si="82"/>
        <v>106868.46339928532</v>
      </c>
      <c r="J115" s="19">
        <f t="shared" si="82"/>
        <v>111415.85454995476</v>
      </c>
      <c r="K115" s="19">
        <f t="shared" si="82"/>
        <v>115978.98189114925</v>
      </c>
      <c r="L115" s="19">
        <f t="shared" si="82"/>
        <v>120558.34403918761</v>
      </c>
      <c r="M115" s="19">
        <f t="shared" si="82"/>
        <v>125154.35545931652</v>
      </c>
      <c r="N115" s="19">
        <f t="shared" si="82"/>
        <v>129767.39225606954</v>
      </c>
      <c r="O115" s="19">
        <f t="shared" si="82"/>
        <v>134397.82277575953</v>
      </c>
      <c r="P115" s="19">
        <f t="shared" si="82"/>
        <v>139046.0163761022</v>
      </c>
      <c r="Q115" s="19">
        <f t="shared" si="82"/>
        <v>143712.3476042831</v>
      </c>
      <c r="R115" s="19">
        <f t="shared" si="82"/>
        <v>148397.19832847101</v>
      </c>
      <c r="S115" s="19">
        <f t="shared" si="82"/>
        <v>153100.95629696304</v>
      </c>
      <c r="T115" s="19">
        <f t="shared" si="82"/>
        <v>157824.02413408941</v>
      </c>
      <c r="U115" s="19">
        <f t="shared" si="82"/>
        <v>162566.78599523185</v>
      </c>
      <c r="V115" s="19">
        <f t="shared" si="82"/>
        <v>167329.73898654408</v>
      </c>
      <c r="W115" s="19">
        <f t="shared" si="82"/>
        <v>172112.98084628547</v>
      </c>
      <c r="X115" s="191">
        <f t="shared" si="82"/>
        <v>176918.23458749964</v>
      </c>
    </row>
    <row r="116" spans="2:24" x14ac:dyDescent="0.25">
      <c r="B116" s="149">
        <v>26</v>
      </c>
      <c r="C116" s="97" t="s">
        <v>62</v>
      </c>
      <c r="D116" s="199">
        <f t="shared" ref="D116:X116" si="83">+D86*D$67</f>
        <v>55.429007183011691</v>
      </c>
      <c r="E116" s="19">
        <f t="shared" si="83"/>
        <v>877.95891476592192</v>
      </c>
      <c r="F116" s="19">
        <f t="shared" si="83"/>
        <v>1341.2014955194725</v>
      </c>
      <c r="G116" s="19">
        <f t="shared" si="83"/>
        <v>1456.5118203111988</v>
      </c>
      <c r="H116" s="19">
        <f t="shared" si="83"/>
        <v>1469.0702590690139</v>
      </c>
      <c r="I116" s="19">
        <f t="shared" si="83"/>
        <v>1515.9322132045404</v>
      </c>
      <c r="J116" s="19">
        <f t="shared" si="83"/>
        <v>1535.3221467466583</v>
      </c>
      <c r="K116" s="19">
        <f t="shared" si="83"/>
        <v>1566.1357675290358</v>
      </c>
      <c r="L116" s="19">
        <f t="shared" si="83"/>
        <v>1585.9313717828106</v>
      </c>
      <c r="M116" s="19">
        <f t="shared" si="83"/>
        <v>1611.7958098829731</v>
      </c>
      <c r="N116" s="19">
        <f t="shared" si="83"/>
        <v>1637.6764748116027</v>
      </c>
      <c r="O116" s="19">
        <f t="shared" si="83"/>
        <v>1663.5733665686978</v>
      </c>
      <c r="P116" s="19">
        <f t="shared" si="83"/>
        <v>1691.044260687022</v>
      </c>
      <c r="Q116" s="19">
        <f t="shared" si="83"/>
        <v>1718.093257265223</v>
      </c>
      <c r="R116" s="19">
        <f t="shared" si="83"/>
        <v>1756.2835721476522</v>
      </c>
      <c r="S116" s="19">
        <f t="shared" si="83"/>
        <v>1795.3393763775377</v>
      </c>
      <c r="T116" s="19">
        <f t="shared" si="83"/>
        <v>1834.5915077202383</v>
      </c>
      <c r="U116" s="19">
        <f t="shared" si="83"/>
        <v>1874.687690698963</v>
      </c>
      <c r="V116" s="19">
        <f t="shared" si="83"/>
        <v>1887.5210061605587</v>
      </c>
      <c r="W116" s="19">
        <f t="shared" si="83"/>
        <v>1903.2577251836099</v>
      </c>
      <c r="X116" s="191">
        <f t="shared" si="83"/>
        <v>1919.1302286011005</v>
      </c>
    </row>
    <row r="117" spans="2:24" x14ac:dyDescent="0.25">
      <c r="B117" s="149">
        <v>28</v>
      </c>
      <c r="C117" s="97" t="s">
        <v>63</v>
      </c>
      <c r="D117" s="199">
        <f t="shared" ref="D117:X117" si="84">+D87*D$67</f>
        <v>0</v>
      </c>
      <c r="E117" s="19">
        <f t="shared" si="84"/>
        <v>0</v>
      </c>
      <c r="F117" s="19">
        <f t="shared" si="84"/>
        <v>0</v>
      </c>
      <c r="G117" s="19">
        <f t="shared" si="84"/>
        <v>0</v>
      </c>
      <c r="H117" s="19">
        <f t="shared" si="84"/>
        <v>0</v>
      </c>
      <c r="I117" s="19">
        <f t="shared" si="84"/>
        <v>0</v>
      </c>
      <c r="J117" s="19">
        <f t="shared" si="84"/>
        <v>0</v>
      </c>
      <c r="K117" s="19">
        <f t="shared" si="84"/>
        <v>0</v>
      </c>
      <c r="L117" s="19">
        <f t="shared" si="84"/>
        <v>0</v>
      </c>
      <c r="M117" s="19">
        <f t="shared" si="84"/>
        <v>0</v>
      </c>
      <c r="N117" s="19">
        <f t="shared" si="84"/>
        <v>0</v>
      </c>
      <c r="O117" s="19">
        <f t="shared" si="84"/>
        <v>0</v>
      </c>
      <c r="P117" s="19">
        <f t="shared" si="84"/>
        <v>0</v>
      </c>
      <c r="Q117" s="19">
        <f t="shared" si="84"/>
        <v>0</v>
      </c>
      <c r="R117" s="19">
        <f t="shared" si="84"/>
        <v>0</v>
      </c>
      <c r="S117" s="19">
        <f t="shared" si="84"/>
        <v>0</v>
      </c>
      <c r="T117" s="19">
        <f t="shared" si="84"/>
        <v>0</v>
      </c>
      <c r="U117" s="19">
        <f t="shared" si="84"/>
        <v>0</v>
      </c>
      <c r="V117" s="19">
        <f t="shared" si="84"/>
        <v>0</v>
      </c>
      <c r="W117" s="19">
        <f t="shared" si="84"/>
        <v>0</v>
      </c>
      <c r="X117" s="191">
        <f t="shared" si="84"/>
        <v>0</v>
      </c>
    </row>
    <row r="118" spans="2:24" x14ac:dyDescent="0.25">
      <c r="B118" s="149">
        <v>29</v>
      </c>
      <c r="C118" s="97" t="s">
        <v>64</v>
      </c>
      <c r="D118" s="199">
        <f>+'1.2a Proyección Empresas '!D328</f>
        <v>211.32933333333395</v>
      </c>
      <c r="E118" s="19">
        <f t="shared" ref="E118:X118" si="85">+E88*E$67</f>
        <v>3873.325035062232</v>
      </c>
      <c r="F118" s="19">
        <f t="shared" si="85"/>
        <v>5943.7911610864485</v>
      </c>
      <c r="G118" s="19">
        <f t="shared" si="85"/>
        <v>6463.0890480987273</v>
      </c>
      <c r="H118" s="19">
        <f t="shared" si="85"/>
        <v>6593.90837984682</v>
      </c>
      <c r="I118" s="19">
        <f t="shared" si="85"/>
        <v>6721.6564729393176</v>
      </c>
      <c r="J118" s="19">
        <f t="shared" si="85"/>
        <v>6850.617876785409</v>
      </c>
      <c r="K118" s="19">
        <f t="shared" si="85"/>
        <v>6979.0999551378336</v>
      </c>
      <c r="L118" s="19">
        <f t="shared" si="85"/>
        <v>7107.7713938237084</v>
      </c>
      <c r="M118" s="19">
        <f t="shared" si="85"/>
        <v>7236.3680246048116</v>
      </c>
      <c r="N118" s="19">
        <f t="shared" si="85"/>
        <v>7364.9942086852534</v>
      </c>
      <c r="O118" s="19">
        <f t="shared" si="85"/>
        <v>7493.6087175623215</v>
      </c>
      <c r="P118" s="19">
        <f t="shared" si="85"/>
        <v>7622.2278387966116</v>
      </c>
      <c r="Q118" s="19">
        <f t="shared" si="85"/>
        <v>7750.8451378922755</v>
      </c>
      <c r="R118" s="19">
        <f t="shared" si="85"/>
        <v>7879.4631568344212</v>
      </c>
      <c r="S118" s="19">
        <f t="shared" si="85"/>
        <v>8008.0808913970313</v>
      </c>
      <c r="T118" s="19">
        <f t="shared" si="85"/>
        <v>8136.6987383054193</v>
      </c>
      <c r="U118" s="19">
        <f t="shared" si="85"/>
        <v>8265.3165408309596</v>
      </c>
      <c r="V118" s="19">
        <f t="shared" si="85"/>
        <v>8393.9343608902127</v>
      </c>
      <c r="W118" s="19">
        <f t="shared" si="85"/>
        <v>8522.5521740226704</v>
      </c>
      <c r="X118" s="191">
        <f t="shared" si="85"/>
        <v>8651.1699898915813</v>
      </c>
    </row>
    <row r="119" spans="2:24" x14ac:dyDescent="0.25">
      <c r="B119" s="149">
        <v>31</v>
      </c>
      <c r="C119" s="97" t="s">
        <v>65</v>
      </c>
      <c r="D119" s="199">
        <f t="shared" ref="D119:X119" si="86">+D89*D$67</f>
        <v>211.64810947529438</v>
      </c>
      <c r="E119" s="19">
        <f t="shared" si="86"/>
        <v>3382.5959618684751</v>
      </c>
      <c r="F119" s="19">
        <f t="shared" si="86"/>
        <v>5193.5189419545004</v>
      </c>
      <c r="G119" s="19">
        <f t="shared" si="86"/>
        <v>5660.5551920189782</v>
      </c>
      <c r="H119" s="19">
        <f t="shared" si="86"/>
        <v>5780.112719046364</v>
      </c>
      <c r="I119" s="19">
        <f t="shared" si="86"/>
        <v>5900.9750984141801</v>
      </c>
      <c r="J119" s="19">
        <f t="shared" si="86"/>
        <v>6023.9573082659117</v>
      </c>
      <c r="K119" s="19">
        <f t="shared" si="86"/>
        <v>6149.3859477353544</v>
      </c>
      <c r="L119" s="19">
        <f t="shared" si="86"/>
        <v>6277.4020484549583</v>
      </c>
      <c r="M119" s="19">
        <f t="shared" si="86"/>
        <v>6408.0911601246735</v>
      </c>
      <c r="N119" s="19">
        <f t="shared" si="86"/>
        <v>6541.5195513288254</v>
      </c>
      <c r="O119" s="19">
        <f t="shared" si="86"/>
        <v>6677.7482167028447</v>
      </c>
      <c r="P119" s="19">
        <f t="shared" si="86"/>
        <v>6816.8371069611567</v>
      </c>
      <c r="Q119" s="19">
        <f t="shared" si="86"/>
        <v>6958.8466590297121</v>
      </c>
      <c r="R119" s="19">
        <f t="shared" si="86"/>
        <v>7103.8383929172387</v>
      </c>
      <c r="S119" s="19">
        <f t="shared" si="86"/>
        <v>7251.8747516600315</v>
      </c>
      <c r="T119" s="19">
        <f t="shared" si="86"/>
        <v>7403.0205689514041</v>
      </c>
      <c r="U119" s="19">
        <f t="shared" si="86"/>
        <v>7557.3377041852918</v>
      </c>
      <c r="V119" s="19">
        <f t="shared" si="86"/>
        <v>7714.906205080636</v>
      </c>
      <c r="W119" s="19">
        <f t="shared" si="86"/>
        <v>7875.7418113658823</v>
      </c>
      <c r="X119" s="191">
        <f t="shared" si="86"/>
        <v>8040.1219734522138</v>
      </c>
    </row>
    <row r="120" spans="2:24" x14ac:dyDescent="0.25">
      <c r="B120" s="149">
        <v>32</v>
      </c>
      <c r="C120" s="97" t="s">
        <v>66</v>
      </c>
      <c r="D120" s="199">
        <f t="shared" ref="D120:X120" si="87">+D90*D$67</f>
        <v>284.35491896163774</v>
      </c>
      <c r="E120" s="19">
        <f t="shared" si="87"/>
        <v>4569.3489707291974</v>
      </c>
      <c r="F120" s="19">
        <f t="shared" si="87"/>
        <v>7031.2805428337051</v>
      </c>
      <c r="G120" s="19">
        <f t="shared" si="87"/>
        <v>7695.6161599133693</v>
      </c>
      <c r="H120" s="19">
        <f t="shared" si="87"/>
        <v>7895.1328647648324</v>
      </c>
      <c r="I120" s="19">
        <f t="shared" si="87"/>
        <v>8098.8818086703268</v>
      </c>
      <c r="J120" s="19">
        <f t="shared" si="87"/>
        <v>8306.8986533806274</v>
      </c>
      <c r="K120" s="19">
        <f t="shared" si="87"/>
        <v>8519.2866200276094</v>
      </c>
      <c r="L120" s="19">
        <f t="shared" si="87"/>
        <v>8736.1340261354944</v>
      </c>
      <c r="M120" s="19">
        <f t="shared" si="87"/>
        <v>8957.5354087168453</v>
      </c>
      <c r="N120" s="19">
        <f t="shared" si="87"/>
        <v>9183.5861743656533</v>
      </c>
      <c r="O120" s="19">
        <f t="shared" si="87"/>
        <v>9414.3840166224254</v>
      </c>
      <c r="P120" s="19">
        <f t="shared" si="87"/>
        <v>9650.0286156682341</v>
      </c>
      <c r="Q120" s="19">
        <f t="shared" si="87"/>
        <v>9890.6217320498163</v>
      </c>
      <c r="R120" s="19">
        <f t="shared" si="87"/>
        <v>10136.267381786232</v>
      </c>
      <c r="S120" s="19">
        <f t="shared" si="87"/>
        <v>10387.071285396141</v>
      </c>
      <c r="T120" s="19">
        <f t="shared" si="87"/>
        <v>10643.143260795679</v>
      </c>
      <c r="U120" s="19">
        <f t="shared" si="87"/>
        <v>10904.588102399817</v>
      </c>
      <c r="V120" s="19">
        <f t="shared" si="87"/>
        <v>11171.541425369547</v>
      </c>
      <c r="W120" s="19">
        <f t="shared" si="87"/>
        <v>11444.029892890065</v>
      </c>
      <c r="X120" s="191">
        <f t="shared" si="87"/>
        <v>11722.523571257294</v>
      </c>
    </row>
    <row r="121" spans="2:24" x14ac:dyDescent="0.25">
      <c r="B121" s="149">
        <v>33</v>
      </c>
      <c r="C121" s="97" t="s">
        <v>67</v>
      </c>
      <c r="D121" s="199">
        <f t="shared" ref="D121:X121" si="88">+D91*D$67</f>
        <v>561.76507507571375</v>
      </c>
      <c r="E121" s="19">
        <f t="shared" si="88"/>
        <v>9378.3686941379092</v>
      </c>
      <c r="F121" s="19">
        <f t="shared" si="88"/>
        <v>14991.787215337223</v>
      </c>
      <c r="G121" s="19">
        <f t="shared" si="88"/>
        <v>16969.756500434443</v>
      </c>
      <c r="H121" s="19">
        <f t="shared" si="88"/>
        <v>18265.03353162979</v>
      </c>
      <c r="I121" s="19">
        <f t="shared" si="88"/>
        <v>19547.018385552892</v>
      </c>
      <c r="J121" s="19">
        <f t="shared" si="88"/>
        <v>20615.62393219367</v>
      </c>
      <c r="K121" s="19">
        <f t="shared" si="88"/>
        <v>21685.271533289862</v>
      </c>
      <c r="L121" s="19">
        <f t="shared" si="88"/>
        <v>22755.990172662561</v>
      </c>
      <c r="M121" s="19">
        <f t="shared" si="88"/>
        <v>23510.383783177531</v>
      </c>
      <c r="N121" s="19">
        <f t="shared" si="88"/>
        <v>24265.89577272494</v>
      </c>
      <c r="O121" s="19">
        <f t="shared" si="88"/>
        <v>25022.549687518378</v>
      </c>
      <c r="P121" s="19">
        <f t="shared" si="88"/>
        <v>25780.369514382684</v>
      </c>
      <c r="Q121" s="19">
        <f t="shared" si="88"/>
        <v>26539.379733856593</v>
      </c>
      <c r="R121" s="19">
        <f t="shared" si="88"/>
        <v>27299.605367830387</v>
      </c>
      <c r="S121" s="19">
        <f t="shared" si="88"/>
        <v>28061.07184800188</v>
      </c>
      <c r="T121" s="19">
        <f t="shared" si="88"/>
        <v>28823.805591680721</v>
      </c>
      <c r="U121" s="19">
        <f t="shared" si="88"/>
        <v>29587.831807738778</v>
      </c>
      <c r="V121" s="19">
        <f t="shared" si="88"/>
        <v>30353.183119145615</v>
      </c>
      <c r="W121" s="19">
        <f t="shared" si="88"/>
        <v>31119.865939876519</v>
      </c>
      <c r="X121" s="191">
        <f t="shared" si="88"/>
        <v>31887.993346952426</v>
      </c>
    </row>
    <row r="122" spans="2:24" x14ac:dyDescent="0.25">
      <c r="B122" s="149">
        <v>34</v>
      </c>
      <c r="C122" s="97" t="s">
        <v>68</v>
      </c>
      <c r="D122" s="199">
        <f t="shared" ref="D122:X122" si="89">+D92*D$67</f>
        <v>30.942968904255757</v>
      </c>
      <c r="E122" s="19">
        <f t="shared" si="89"/>
        <v>505.34365660958684</v>
      </c>
      <c r="F122" s="19">
        <f t="shared" si="89"/>
        <v>798.86873244500623</v>
      </c>
      <c r="G122" s="19">
        <f t="shared" si="89"/>
        <v>896.5313317593891</v>
      </c>
      <c r="H122" s="19">
        <f t="shared" si="89"/>
        <v>941.5679641936149</v>
      </c>
      <c r="I122" s="19">
        <f t="shared" si="89"/>
        <v>987.23355401252775</v>
      </c>
      <c r="J122" s="19">
        <f t="shared" si="89"/>
        <v>1033.5217534884689</v>
      </c>
      <c r="K122" s="19">
        <f t="shared" si="89"/>
        <v>1080.4307351379607</v>
      </c>
      <c r="L122" s="19">
        <f t="shared" si="89"/>
        <v>1127.958712800498</v>
      </c>
      <c r="M122" s="19">
        <f t="shared" si="89"/>
        <v>1176.104758495462</v>
      </c>
      <c r="N122" s="19">
        <f t="shared" si="89"/>
        <v>1224.8685088196919</v>
      </c>
      <c r="O122" s="19">
        <f t="shared" si="89"/>
        <v>1274.2501925588977</v>
      </c>
      <c r="P122" s="19">
        <f t="shared" si="89"/>
        <v>1324.2505848548894</v>
      </c>
      <c r="Q122" s="19">
        <f t="shared" si="89"/>
        <v>1374.8709834021704</v>
      </c>
      <c r="R122" s="19">
        <f t="shared" si="89"/>
        <v>1426.1131919428774</v>
      </c>
      <c r="S122" s="19">
        <f t="shared" si="89"/>
        <v>1477.9794715596843</v>
      </c>
      <c r="T122" s="19">
        <f t="shared" si="89"/>
        <v>1530.4726374549093</v>
      </c>
      <c r="U122" s="19">
        <f t="shared" si="89"/>
        <v>1583.595594635997</v>
      </c>
      <c r="V122" s="19">
        <f t="shared" si="89"/>
        <v>1637.3530908134476</v>
      </c>
      <c r="W122" s="19">
        <f t="shared" si="89"/>
        <v>1691.7447594143705</v>
      </c>
      <c r="X122" s="191">
        <f t="shared" si="89"/>
        <v>1746.7927327436735</v>
      </c>
    </row>
    <row r="123" spans="2:24" x14ac:dyDescent="0.25">
      <c r="B123" s="149">
        <v>35</v>
      </c>
      <c r="C123" s="150" t="s">
        <v>69</v>
      </c>
      <c r="D123" s="199">
        <f t="shared" ref="D123:X123" si="90">+D93*D$67</f>
        <v>0</v>
      </c>
      <c r="E123" s="19">
        <f t="shared" si="90"/>
        <v>0</v>
      </c>
      <c r="F123" s="19">
        <f t="shared" si="90"/>
        <v>0</v>
      </c>
      <c r="G123" s="19">
        <f t="shared" si="90"/>
        <v>0</v>
      </c>
      <c r="H123" s="19">
        <f t="shared" si="90"/>
        <v>0</v>
      </c>
      <c r="I123" s="19">
        <f t="shared" si="90"/>
        <v>0</v>
      </c>
      <c r="J123" s="19">
        <f t="shared" si="90"/>
        <v>0</v>
      </c>
      <c r="K123" s="19">
        <f t="shared" si="90"/>
        <v>0</v>
      </c>
      <c r="L123" s="19">
        <f t="shared" si="90"/>
        <v>0</v>
      </c>
      <c r="M123" s="19">
        <f t="shared" si="90"/>
        <v>0</v>
      </c>
      <c r="N123" s="19">
        <f t="shared" si="90"/>
        <v>0</v>
      </c>
      <c r="O123" s="19">
        <f t="shared" si="90"/>
        <v>0</v>
      </c>
      <c r="P123" s="19">
        <f t="shared" si="90"/>
        <v>0</v>
      </c>
      <c r="Q123" s="19">
        <f t="shared" si="90"/>
        <v>0</v>
      </c>
      <c r="R123" s="19">
        <f t="shared" si="90"/>
        <v>0</v>
      </c>
      <c r="S123" s="19">
        <f t="shared" si="90"/>
        <v>0</v>
      </c>
      <c r="T123" s="19">
        <f t="shared" si="90"/>
        <v>0</v>
      </c>
      <c r="U123" s="19">
        <f t="shared" si="90"/>
        <v>0</v>
      </c>
      <c r="V123" s="19">
        <f t="shared" si="90"/>
        <v>0</v>
      </c>
      <c r="W123" s="19">
        <f t="shared" si="90"/>
        <v>0</v>
      </c>
      <c r="X123" s="191">
        <f t="shared" si="90"/>
        <v>0</v>
      </c>
    </row>
    <row r="124" spans="2:24" x14ac:dyDescent="0.25">
      <c r="B124" s="149">
        <v>36</v>
      </c>
      <c r="C124" s="97" t="s">
        <v>70</v>
      </c>
      <c r="D124" s="199">
        <f t="shared" ref="D124:X124" si="91">+D94*D$67</f>
        <v>92.283914825689735</v>
      </c>
      <c r="E124" s="19">
        <f t="shared" si="91"/>
        <v>1529.1274258144749</v>
      </c>
      <c r="F124" s="19">
        <f t="shared" si="91"/>
        <v>2430.7770579501848</v>
      </c>
      <c r="G124" s="19">
        <f t="shared" si="91"/>
        <v>2737.308765004705</v>
      </c>
      <c r="H124" s="19">
        <f t="shared" si="91"/>
        <v>2880.7342464627473</v>
      </c>
      <c r="I124" s="19">
        <f t="shared" si="91"/>
        <v>3023.0251171424479</v>
      </c>
      <c r="J124" s="19">
        <f t="shared" si="91"/>
        <v>3164.1718165708999</v>
      </c>
      <c r="K124" s="19">
        <f t="shared" si="91"/>
        <v>3304.1466724433758</v>
      </c>
      <c r="L124" s="19">
        <f t="shared" si="91"/>
        <v>3442.9260079274409</v>
      </c>
      <c r="M124" s="19">
        <f t="shared" si="91"/>
        <v>3580.4844788230157</v>
      </c>
      <c r="N124" s="19">
        <f t="shared" si="91"/>
        <v>3716.7965078060161</v>
      </c>
      <c r="O124" s="19">
        <f t="shared" si="91"/>
        <v>3851.8359044503763</v>
      </c>
      <c r="P124" s="19">
        <f t="shared" si="91"/>
        <v>3985.5759457363383</v>
      </c>
      <c r="Q124" s="19">
        <f t="shared" si="91"/>
        <v>4117.9893509239437</v>
      </c>
      <c r="R124" s="19">
        <f t="shared" si="91"/>
        <v>4249.0482346090603</v>
      </c>
      <c r="S124" s="19">
        <f t="shared" si="91"/>
        <v>4378.7242544323908</v>
      </c>
      <c r="T124" s="19">
        <f t="shared" si="91"/>
        <v>4506.9879695731852</v>
      </c>
      <c r="U124" s="19">
        <f t="shared" si="91"/>
        <v>4633.8112859490466</v>
      </c>
      <c r="V124" s="19">
        <f t="shared" si="91"/>
        <v>4759.1578468179705</v>
      </c>
      <c r="W124" s="19">
        <f t="shared" si="91"/>
        <v>4883.0205041108302</v>
      </c>
      <c r="X124" s="191">
        <f t="shared" si="91"/>
        <v>5005.273238886115</v>
      </c>
    </row>
    <row r="125" spans="2:24" x14ac:dyDescent="0.25">
      <c r="B125" s="149">
        <v>39</v>
      </c>
      <c r="C125" s="97" t="s">
        <v>71</v>
      </c>
      <c r="D125" s="199">
        <f t="shared" ref="D125:X125" si="92">+D95*D$67</f>
        <v>2.1032330385688254</v>
      </c>
      <c r="E125" s="19">
        <f t="shared" si="92"/>
        <v>34.634193818164078</v>
      </c>
      <c r="F125" s="19">
        <f t="shared" si="92"/>
        <v>54.753857355602364</v>
      </c>
      <c r="G125" s="19">
        <f t="shared" si="92"/>
        <v>61.369391856643396</v>
      </c>
      <c r="H125" s="19">
        <f t="shared" si="92"/>
        <v>64.326243201690801</v>
      </c>
      <c r="I125" s="19">
        <f t="shared" si="92"/>
        <v>67.274027748387468</v>
      </c>
      <c r="J125" s="19">
        <f t="shared" si="92"/>
        <v>70.212669097952826</v>
      </c>
      <c r="K125" s="19">
        <f t="shared" si="92"/>
        <v>73.141946117984787</v>
      </c>
      <c r="L125" s="19">
        <f t="shared" si="92"/>
        <v>76.06166960433562</v>
      </c>
      <c r="M125" s="19">
        <f t="shared" si="92"/>
        <v>78.971637028741213</v>
      </c>
      <c r="N125" s="19">
        <f t="shared" si="92"/>
        <v>81.871644000017952</v>
      </c>
      <c r="O125" s="19">
        <f t="shared" si="92"/>
        <v>84.761481227617637</v>
      </c>
      <c r="P125" s="19">
        <f t="shared" si="92"/>
        <v>87.640935164977748</v>
      </c>
      <c r="Q125" s="19">
        <f t="shared" si="92"/>
        <v>90.509787808732725</v>
      </c>
      <c r="R125" s="19">
        <f t="shared" si="92"/>
        <v>93.3678163235803</v>
      </c>
      <c r="S125" s="19">
        <f t="shared" si="92"/>
        <v>96.214794222639028</v>
      </c>
      <c r="T125" s="19">
        <f t="shared" si="92"/>
        <v>99.050486241102817</v>
      </c>
      <c r="U125" s="19">
        <f t="shared" si="92"/>
        <v>101.87466787609806</v>
      </c>
      <c r="V125" s="19">
        <f t="shared" si="92"/>
        <v>104.68704859693824</v>
      </c>
      <c r="W125" s="19">
        <f t="shared" si="92"/>
        <v>107.4875712826241</v>
      </c>
      <c r="X125" s="191">
        <f t="shared" si="92"/>
        <v>110.27522890206359</v>
      </c>
    </row>
    <row r="126" spans="2:24" x14ac:dyDescent="0.25">
      <c r="B126" s="149">
        <v>40</v>
      </c>
      <c r="C126" s="97" t="s">
        <v>72</v>
      </c>
      <c r="D126" s="199">
        <f t="shared" ref="D126:X126" si="93">+D96*D$67</f>
        <v>0</v>
      </c>
      <c r="E126" s="19">
        <f t="shared" si="93"/>
        <v>0</v>
      </c>
      <c r="F126" s="19">
        <f t="shared" si="93"/>
        <v>0</v>
      </c>
      <c r="G126" s="19">
        <f t="shared" si="93"/>
        <v>0</v>
      </c>
      <c r="H126" s="19">
        <f t="shared" si="93"/>
        <v>0</v>
      </c>
      <c r="I126" s="19">
        <f t="shared" si="93"/>
        <v>0</v>
      </c>
      <c r="J126" s="19">
        <f t="shared" si="93"/>
        <v>0</v>
      </c>
      <c r="K126" s="19">
        <f t="shared" si="93"/>
        <v>0</v>
      </c>
      <c r="L126" s="19">
        <f t="shared" si="93"/>
        <v>0</v>
      </c>
      <c r="M126" s="19">
        <f t="shared" si="93"/>
        <v>0</v>
      </c>
      <c r="N126" s="19">
        <f t="shared" si="93"/>
        <v>0</v>
      </c>
      <c r="O126" s="19">
        <f t="shared" si="93"/>
        <v>0</v>
      </c>
      <c r="P126" s="19">
        <f t="shared" si="93"/>
        <v>0</v>
      </c>
      <c r="Q126" s="19">
        <f t="shared" si="93"/>
        <v>0</v>
      </c>
      <c r="R126" s="19">
        <f t="shared" si="93"/>
        <v>0</v>
      </c>
      <c r="S126" s="19">
        <f t="shared" si="93"/>
        <v>0</v>
      </c>
      <c r="T126" s="19">
        <f t="shared" si="93"/>
        <v>0</v>
      </c>
      <c r="U126" s="19">
        <f t="shared" si="93"/>
        <v>0</v>
      </c>
      <c r="V126" s="19">
        <f t="shared" si="93"/>
        <v>0</v>
      </c>
      <c r="W126" s="19">
        <f t="shared" si="93"/>
        <v>0</v>
      </c>
      <c r="X126" s="191">
        <f t="shared" si="93"/>
        <v>0</v>
      </c>
    </row>
    <row r="127" spans="2:24" x14ac:dyDescent="0.25">
      <c r="B127" s="149">
        <v>45</v>
      </c>
      <c r="C127" s="97" t="s">
        <v>73</v>
      </c>
      <c r="D127" s="199">
        <f t="shared" ref="D127:X127" si="94">+D97*D$67</f>
        <v>0</v>
      </c>
      <c r="E127" s="19">
        <f t="shared" si="94"/>
        <v>0</v>
      </c>
      <c r="F127" s="19">
        <f t="shared" si="94"/>
        <v>0</v>
      </c>
      <c r="G127" s="19">
        <f t="shared" si="94"/>
        <v>0</v>
      </c>
      <c r="H127" s="19">
        <f t="shared" si="94"/>
        <v>0</v>
      </c>
      <c r="I127" s="19">
        <f t="shared" si="94"/>
        <v>0</v>
      </c>
      <c r="J127" s="19">
        <f t="shared" si="94"/>
        <v>0</v>
      </c>
      <c r="K127" s="19">
        <f t="shared" si="94"/>
        <v>0</v>
      </c>
      <c r="L127" s="19">
        <f t="shared" si="94"/>
        <v>0</v>
      </c>
      <c r="M127" s="19">
        <f t="shared" si="94"/>
        <v>0</v>
      </c>
      <c r="N127" s="19">
        <f t="shared" si="94"/>
        <v>0</v>
      </c>
      <c r="O127" s="19">
        <f t="shared" si="94"/>
        <v>0</v>
      </c>
      <c r="P127" s="19">
        <f t="shared" si="94"/>
        <v>0</v>
      </c>
      <c r="Q127" s="19">
        <f t="shared" si="94"/>
        <v>0</v>
      </c>
      <c r="R127" s="19">
        <f t="shared" si="94"/>
        <v>0</v>
      </c>
      <c r="S127" s="19">
        <f t="shared" si="94"/>
        <v>0</v>
      </c>
      <c r="T127" s="19">
        <f t="shared" si="94"/>
        <v>0</v>
      </c>
      <c r="U127" s="19">
        <f t="shared" si="94"/>
        <v>0</v>
      </c>
      <c r="V127" s="19">
        <f t="shared" si="94"/>
        <v>0</v>
      </c>
      <c r="W127" s="19">
        <f t="shared" si="94"/>
        <v>0</v>
      </c>
      <c r="X127" s="191">
        <f t="shared" si="94"/>
        <v>0</v>
      </c>
    </row>
    <row r="128" spans="2:24" ht="15.75" thickBot="1" x14ac:dyDescent="0.3">
      <c r="B128" s="151">
        <v>46</v>
      </c>
      <c r="C128" s="97" t="s">
        <v>74</v>
      </c>
      <c r="D128" s="199">
        <f t="shared" ref="D128:X128" si="95">+D98*D$67</f>
        <v>0</v>
      </c>
      <c r="E128" s="19">
        <f t="shared" si="95"/>
        <v>0</v>
      </c>
      <c r="F128" s="19">
        <f t="shared" si="95"/>
        <v>0</v>
      </c>
      <c r="G128" s="19">
        <f t="shared" si="95"/>
        <v>0</v>
      </c>
      <c r="H128" s="19">
        <f t="shared" si="95"/>
        <v>0</v>
      </c>
      <c r="I128" s="19">
        <f t="shared" si="95"/>
        <v>0</v>
      </c>
      <c r="J128" s="19">
        <f t="shared" si="95"/>
        <v>0</v>
      </c>
      <c r="K128" s="19">
        <f t="shared" si="95"/>
        <v>0</v>
      </c>
      <c r="L128" s="19">
        <f t="shared" si="95"/>
        <v>0</v>
      </c>
      <c r="M128" s="19">
        <f t="shared" si="95"/>
        <v>0</v>
      </c>
      <c r="N128" s="19">
        <f t="shared" si="95"/>
        <v>0</v>
      </c>
      <c r="O128" s="19">
        <f t="shared" si="95"/>
        <v>0</v>
      </c>
      <c r="P128" s="19">
        <f t="shared" si="95"/>
        <v>0</v>
      </c>
      <c r="Q128" s="19">
        <f t="shared" si="95"/>
        <v>0</v>
      </c>
      <c r="R128" s="19">
        <f t="shared" si="95"/>
        <v>0</v>
      </c>
      <c r="S128" s="19">
        <f t="shared" si="95"/>
        <v>0</v>
      </c>
      <c r="T128" s="19">
        <f t="shared" si="95"/>
        <v>0</v>
      </c>
      <c r="U128" s="19">
        <f t="shared" si="95"/>
        <v>0</v>
      </c>
      <c r="V128" s="19">
        <f t="shared" si="95"/>
        <v>0</v>
      </c>
      <c r="W128" s="19">
        <f t="shared" si="95"/>
        <v>0</v>
      </c>
      <c r="X128" s="191">
        <f t="shared" si="95"/>
        <v>0</v>
      </c>
    </row>
    <row r="129" spans="2:24" ht="15.75" thickBot="1" x14ac:dyDescent="0.3">
      <c r="B129" s="152"/>
      <c r="C129" s="153" t="s">
        <v>75</v>
      </c>
      <c r="D129" s="200">
        <f t="shared" ref="D129:X129" si="96">+SUM(D105:D128)</f>
        <v>61248.586737714519</v>
      </c>
      <c r="E129" s="24">
        <f t="shared" si="96"/>
        <v>644925.51773180545</v>
      </c>
      <c r="F129" s="24">
        <f t="shared" si="96"/>
        <v>990757.5693262181</v>
      </c>
      <c r="G129" s="24">
        <f t="shared" si="96"/>
        <v>1082749.8222186742</v>
      </c>
      <c r="H129" s="24">
        <f t="shared" si="96"/>
        <v>1108825.137346898</v>
      </c>
      <c r="I129" s="24">
        <f t="shared" si="96"/>
        <v>1135242.9674543631</v>
      </c>
      <c r="J129" s="24">
        <f t="shared" si="96"/>
        <v>1161623.9124614741</v>
      </c>
      <c r="K129" s="24">
        <f t="shared" si="96"/>
        <v>1188228.9216597858</v>
      </c>
      <c r="L129" s="24">
        <f t="shared" si="96"/>
        <v>1215065.4435182584</v>
      </c>
      <c r="M129" s="24">
        <f t="shared" si="96"/>
        <v>1241818.8940300508</v>
      </c>
      <c r="N129" s="24">
        <f t="shared" si="96"/>
        <v>1268815.4122268318</v>
      </c>
      <c r="O129" s="24">
        <f t="shared" si="96"/>
        <v>1296056.4836206825</v>
      </c>
      <c r="P129" s="24">
        <f t="shared" si="96"/>
        <v>1323549.5630148491</v>
      </c>
      <c r="Q129" s="24">
        <f t="shared" si="96"/>
        <v>1351298.0575499502</v>
      </c>
      <c r="R129" s="24">
        <f t="shared" si="96"/>
        <v>1379318.6249042002</v>
      </c>
      <c r="S129" s="24">
        <f t="shared" si="96"/>
        <v>1407606.6165540032</v>
      </c>
      <c r="T129" s="24">
        <f t="shared" si="96"/>
        <v>1436166.947506794</v>
      </c>
      <c r="U129" s="24">
        <f t="shared" si="96"/>
        <v>1465005.6948637664</v>
      </c>
      <c r="V129" s="24">
        <f t="shared" si="96"/>
        <v>1494101.7437316454</v>
      </c>
      <c r="W129" s="24">
        <f t="shared" si="96"/>
        <v>1523486.6314297614</v>
      </c>
      <c r="X129" s="201">
        <f t="shared" si="96"/>
        <v>1553181.8444711098</v>
      </c>
    </row>
    <row r="130" spans="2:24" ht="15.75" thickBot="1" x14ac:dyDescent="0.3">
      <c r="B130" s="71"/>
      <c r="C130" s="22" t="s">
        <v>158</v>
      </c>
      <c r="D130" s="172"/>
      <c r="E130" s="172">
        <f t="shared" ref="E130:X130" si="97">+E68-E129</f>
        <v>0</v>
      </c>
      <c r="F130" s="172">
        <f t="shared" si="97"/>
        <v>0</v>
      </c>
      <c r="G130" s="172">
        <f t="shared" si="97"/>
        <v>0</v>
      </c>
      <c r="H130" s="172">
        <f t="shared" si="97"/>
        <v>0</v>
      </c>
      <c r="I130" s="172">
        <f t="shared" si="97"/>
        <v>0</v>
      </c>
      <c r="J130" s="172">
        <f t="shared" si="97"/>
        <v>0</v>
      </c>
      <c r="K130" s="172">
        <f t="shared" si="97"/>
        <v>0</v>
      </c>
      <c r="L130" s="172">
        <f t="shared" si="97"/>
        <v>0</v>
      </c>
      <c r="M130" s="172">
        <f t="shared" si="97"/>
        <v>0</v>
      </c>
      <c r="N130" s="172">
        <f t="shared" si="97"/>
        <v>0</v>
      </c>
      <c r="O130" s="172">
        <f t="shared" si="97"/>
        <v>0</v>
      </c>
      <c r="P130" s="172">
        <f t="shared" si="97"/>
        <v>0</v>
      </c>
      <c r="Q130" s="172">
        <f t="shared" si="97"/>
        <v>0</v>
      </c>
      <c r="R130" s="172">
        <f t="shared" si="97"/>
        <v>0</v>
      </c>
      <c r="S130" s="172">
        <f t="shared" si="97"/>
        <v>0</v>
      </c>
      <c r="T130" s="172">
        <f t="shared" si="97"/>
        <v>0</v>
      </c>
      <c r="U130" s="172">
        <f t="shared" si="97"/>
        <v>0</v>
      </c>
      <c r="V130" s="172">
        <f t="shared" si="97"/>
        <v>0</v>
      </c>
      <c r="W130" s="172">
        <f t="shared" si="97"/>
        <v>0</v>
      </c>
      <c r="X130" s="202">
        <f t="shared" si="97"/>
        <v>0</v>
      </c>
    </row>
  </sheetData>
  <hyperlinks>
    <hyperlink ref="A1" location="Indice!A1" display="Índice" xr:uid="{9DE3C818-704B-4437-8DB8-40C92E87EE40}"/>
  </hyperlinks>
  <pageMargins left="0.7" right="0.7" top="0.75" bottom="0.75" header="0.3" footer="0.3"/>
  <pageSetup orientation="portrait" horizontalDpi="1200" verticalDpi="1200" r:id="rId1"/>
  <ignoredErrors>
    <ignoredError sqref="D111:D118" 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X97"/>
  <sheetViews>
    <sheetView showGridLines="0" zoomScale="85" zoomScaleNormal="85" workbookViewId="0"/>
  </sheetViews>
  <sheetFormatPr baseColWidth="10" defaultColWidth="11.42578125" defaultRowHeight="15" x14ac:dyDescent="0.25"/>
  <cols>
    <col min="3" max="3" width="16.28515625" bestFit="1" customWidth="1"/>
    <col min="4" max="4" width="16.28515625" customWidth="1"/>
  </cols>
  <sheetData>
    <row r="1" spans="1:24" ht="15.75" thickBot="1" x14ac:dyDescent="0.3">
      <c r="A1" s="67" t="s">
        <v>36</v>
      </c>
    </row>
    <row r="3" spans="1:24" x14ac:dyDescent="0.25">
      <c r="B3" s="12" t="s">
        <v>174</v>
      </c>
    </row>
    <row r="4" spans="1:24" ht="15.75" thickBot="1" x14ac:dyDescent="0.3"/>
    <row r="5" spans="1:24" ht="15.75" thickBot="1" x14ac:dyDescent="0.3">
      <c r="B5" s="107" t="s">
        <v>39</v>
      </c>
      <c r="C5" s="108" t="s">
        <v>40</v>
      </c>
      <c r="D5" s="109">
        <v>2024</v>
      </c>
      <c r="E5" s="110">
        <f t="shared" ref="E5:X5" si="0">+D5+1</f>
        <v>2025</v>
      </c>
      <c r="F5" s="110">
        <f t="shared" si="0"/>
        <v>2026</v>
      </c>
      <c r="G5" s="110">
        <f t="shared" si="0"/>
        <v>2027</v>
      </c>
      <c r="H5" s="110">
        <f t="shared" si="0"/>
        <v>2028</v>
      </c>
      <c r="I5" s="110">
        <f t="shared" si="0"/>
        <v>2029</v>
      </c>
      <c r="J5" s="110">
        <f t="shared" si="0"/>
        <v>2030</v>
      </c>
      <c r="K5" s="110">
        <f t="shared" si="0"/>
        <v>2031</v>
      </c>
      <c r="L5" s="110">
        <f t="shared" si="0"/>
        <v>2032</v>
      </c>
      <c r="M5" s="110">
        <f t="shared" si="0"/>
        <v>2033</v>
      </c>
      <c r="N5" s="110">
        <f t="shared" si="0"/>
        <v>2034</v>
      </c>
      <c r="O5" s="110">
        <f t="shared" si="0"/>
        <v>2035</v>
      </c>
      <c r="P5" s="110">
        <f t="shared" si="0"/>
        <v>2036</v>
      </c>
      <c r="Q5" s="110">
        <f t="shared" si="0"/>
        <v>2037</v>
      </c>
      <c r="R5" s="110">
        <f t="shared" si="0"/>
        <v>2038</v>
      </c>
      <c r="S5" s="110">
        <f t="shared" si="0"/>
        <v>2039</v>
      </c>
      <c r="T5" s="110">
        <f t="shared" si="0"/>
        <v>2040</v>
      </c>
      <c r="U5" s="110">
        <f t="shared" si="0"/>
        <v>2041</v>
      </c>
      <c r="V5" s="110">
        <f t="shared" si="0"/>
        <v>2042</v>
      </c>
      <c r="W5" s="110">
        <f t="shared" si="0"/>
        <v>2043</v>
      </c>
      <c r="X5" s="110">
        <f t="shared" si="0"/>
        <v>2044</v>
      </c>
    </row>
    <row r="6" spans="1:24" x14ac:dyDescent="0.25">
      <c r="B6" s="92">
        <v>6</v>
      </c>
      <c r="C6" s="181" t="s">
        <v>48</v>
      </c>
      <c r="D6" s="19">
        <f>+'1.2a Proyección Empresas '!D378</f>
        <v>20958.374179999995</v>
      </c>
      <c r="E6" s="14">
        <f>+'1.2a Proyección Empresas '!E378</f>
        <v>20958.374179999995</v>
      </c>
      <c r="F6" s="14">
        <f>+'1.2a Proyección Empresas '!F378</f>
        <v>20958.374179999995</v>
      </c>
      <c r="G6" s="14">
        <f>+'1.2a Proyección Empresas '!G378</f>
        <v>20958.374179999995</v>
      </c>
      <c r="H6" s="14">
        <f>+'1.2a Proyección Empresas '!H378</f>
        <v>20958.374179999995</v>
      </c>
      <c r="I6" s="14">
        <f>+'1.2a Proyección Empresas '!I378</f>
        <v>20958.374179999995</v>
      </c>
      <c r="J6" s="14">
        <f>+'1.2a Proyección Empresas '!J378</f>
        <v>20958.374179999995</v>
      </c>
      <c r="K6" s="14">
        <f>+'1.2a Proyección Empresas '!K378</f>
        <v>20958.374179999995</v>
      </c>
      <c r="L6" s="14">
        <f>+'1.2a Proyección Empresas '!L378</f>
        <v>20958.374179999995</v>
      </c>
      <c r="M6" s="14">
        <f>+'1.2a Proyección Empresas '!M378</f>
        <v>20958.374179999995</v>
      </c>
      <c r="N6" s="14">
        <f>+'1.2a Proyección Empresas '!N378</f>
        <v>20958.374179999995</v>
      </c>
      <c r="O6" s="14">
        <f>+'1.2a Proyección Empresas '!O378</f>
        <v>20958.374179999995</v>
      </c>
      <c r="P6" s="14">
        <f>+'1.2a Proyección Empresas '!P378</f>
        <v>20958.374179999995</v>
      </c>
      <c r="Q6" s="14">
        <f>+'1.2a Proyección Empresas '!Q378</f>
        <v>20958.374179999995</v>
      </c>
      <c r="R6" s="14">
        <f>+'1.2a Proyección Empresas '!R378</f>
        <v>20958.374179999995</v>
      </c>
      <c r="S6" s="14">
        <f>+'1.2a Proyección Empresas '!S378</f>
        <v>20958.374179999995</v>
      </c>
      <c r="T6" s="14">
        <f>+'1.2a Proyección Empresas '!T378</f>
        <v>20958.374179999995</v>
      </c>
      <c r="U6" s="14">
        <f>+'1.2a Proyección Empresas '!U378</f>
        <v>20958.374179999995</v>
      </c>
      <c r="V6" s="14">
        <f>+'1.2a Proyección Empresas '!V378</f>
        <v>20958.374179999995</v>
      </c>
      <c r="W6" s="14">
        <f>+'1.2a Proyección Empresas '!W378</f>
        <v>20958.374179999995</v>
      </c>
      <c r="X6" s="14">
        <f>+'1.2a Proyección Empresas '!X378</f>
        <v>20958.374179999995</v>
      </c>
    </row>
    <row r="7" spans="1:24" x14ac:dyDescent="0.25">
      <c r="B7" s="92">
        <v>8</v>
      </c>
      <c r="C7" s="3" t="s">
        <v>50</v>
      </c>
      <c r="D7" s="19">
        <f>+'1.2a Proyección Empresas '!D379</f>
        <v>472.11599999999999</v>
      </c>
      <c r="E7" s="14">
        <f>+'1.2a Proyección Empresas '!E379</f>
        <v>587.31599999999969</v>
      </c>
      <c r="F7" s="14">
        <f>+'1.2a Proyección Empresas '!F379</f>
        <v>702.51599999999917</v>
      </c>
      <c r="G7" s="14">
        <f>+'1.2a Proyección Empresas '!G379</f>
        <v>817.71599999999876</v>
      </c>
      <c r="H7" s="14">
        <f>+'1.2a Proyección Empresas '!H379</f>
        <v>932.91599999999835</v>
      </c>
      <c r="I7" s="14">
        <f>+'1.2a Proyección Empresas '!I379</f>
        <v>1048.1159999999979</v>
      </c>
      <c r="J7" s="14">
        <f>+'1.2a Proyección Empresas '!J379</f>
        <v>1163.3159999999975</v>
      </c>
      <c r="K7" s="14">
        <f>+'1.2a Proyección Empresas '!K379</f>
        <v>1278.5159999999971</v>
      </c>
      <c r="L7" s="14">
        <f>+'1.2a Proyección Empresas '!L379</f>
        <v>1393.7159999999965</v>
      </c>
      <c r="M7" s="14">
        <f>+'1.2a Proyección Empresas '!M379</f>
        <v>1508.9159999999963</v>
      </c>
      <c r="N7" s="14">
        <f>+'1.2a Proyección Empresas '!N379</f>
        <v>1624.1159999999975</v>
      </c>
      <c r="O7" s="14">
        <f>+'1.2a Proyección Empresas '!O379</f>
        <v>1739.3159999999991</v>
      </c>
      <c r="P7" s="14">
        <f>+'1.2a Proyección Empresas '!P379</f>
        <v>1854.5160000000008</v>
      </c>
      <c r="Q7" s="14">
        <f>+'1.2a Proyección Empresas '!Q379</f>
        <v>1969.7160000000024</v>
      </c>
      <c r="R7" s="14">
        <f>+'1.2a Proyección Empresas '!R379</f>
        <v>2084.9160000000038</v>
      </c>
      <c r="S7" s="14">
        <f>+'1.2a Proyección Empresas '!S379</f>
        <v>2200.1160000000054</v>
      </c>
      <c r="T7" s="14">
        <f>+'1.2a Proyección Empresas '!T379</f>
        <v>2315.3160000000075</v>
      </c>
      <c r="U7" s="14">
        <f>+'1.2a Proyección Empresas '!U379</f>
        <v>2430.5160000000087</v>
      </c>
      <c r="V7" s="14">
        <f>+'1.2a Proyección Empresas '!V379</f>
        <v>2430.5160000000087</v>
      </c>
      <c r="W7" s="14">
        <f>+'1.2a Proyección Empresas '!W379</f>
        <v>2624.9572800000101</v>
      </c>
      <c r="X7" s="14">
        <f>+'1.2a Proyección Empresas '!X379</f>
        <v>2834.9538624000111</v>
      </c>
    </row>
    <row r="8" spans="1:24" x14ac:dyDescent="0.25">
      <c r="B8" s="92">
        <v>9</v>
      </c>
      <c r="C8" s="13" t="s">
        <v>51</v>
      </c>
      <c r="D8" s="19">
        <f>+'1.2a Proyección Empresas '!D380</f>
        <v>319.62410000000011</v>
      </c>
      <c r="E8" s="14">
        <f>+'1.2a Proyección Empresas '!E380</f>
        <v>319.62410000000011</v>
      </c>
      <c r="F8" s="14">
        <f>+'1.2a Proyección Empresas '!F380</f>
        <v>319.62410000000011</v>
      </c>
      <c r="G8" s="14">
        <f>+'1.2a Proyección Empresas '!G380</f>
        <v>319.62410000000011</v>
      </c>
      <c r="H8" s="14">
        <f>+'1.2a Proyección Empresas '!H380</f>
        <v>319.62410000000011</v>
      </c>
      <c r="I8" s="14">
        <f>+'1.2a Proyección Empresas '!I380</f>
        <v>319.62410000000011</v>
      </c>
      <c r="J8" s="14">
        <f>+'1.2a Proyección Empresas '!J380</f>
        <v>319.62410000000011</v>
      </c>
      <c r="K8" s="14">
        <f>+'1.2a Proyección Empresas '!K380</f>
        <v>319.62410000000011</v>
      </c>
      <c r="L8" s="14">
        <f>+'1.2a Proyección Empresas '!L380</f>
        <v>319.62410000000011</v>
      </c>
      <c r="M8" s="14">
        <f>+'1.2a Proyección Empresas '!M380</f>
        <v>319.62410000000011</v>
      </c>
      <c r="N8" s="14">
        <f>+'1.2a Proyección Empresas '!N380</f>
        <v>319.62410000000011</v>
      </c>
      <c r="O8" s="14">
        <f>+'1.2a Proyección Empresas '!O380</f>
        <v>319.62410000000011</v>
      </c>
      <c r="P8" s="14">
        <f>+'1.2a Proyección Empresas '!P380</f>
        <v>319.62410000000011</v>
      </c>
      <c r="Q8" s="14">
        <f>+'1.2a Proyección Empresas '!Q380</f>
        <v>319.62410000000011</v>
      </c>
      <c r="R8" s="14">
        <f>+'1.2a Proyección Empresas '!R380</f>
        <v>319.62410000000011</v>
      </c>
      <c r="S8" s="14">
        <f>+'1.2a Proyección Empresas '!S380</f>
        <v>319.62410000000011</v>
      </c>
      <c r="T8" s="14">
        <f>+'1.2a Proyección Empresas '!T380</f>
        <v>319.62410000000011</v>
      </c>
      <c r="U8" s="14">
        <f>+'1.2a Proyección Empresas '!U380</f>
        <v>319.62410000000011</v>
      </c>
      <c r="V8" s="14">
        <f>+'1.2a Proyección Empresas '!V380</f>
        <v>319.62410000000011</v>
      </c>
      <c r="W8" s="14">
        <f>+'1.2a Proyección Empresas '!W380</f>
        <v>319.62410000000011</v>
      </c>
      <c r="X8" s="14">
        <f>+'1.2a Proyección Empresas '!X380</f>
        <v>319.62410000000011</v>
      </c>
    </row>
    <row r="9" spans="1:24" x14ac:dyDescent="0.25">
      <c r="B9" s="92">
        <v>10</v>
      </c>
      <c r="C9" s="13" t="s">
        <v>52</v>
      </c>
      <c r="D9" s="19">
        <f>+'1.2a Proyección Empresas '!D381</f>
        <v>0</v>
      </c>
      <c r="E9" s="14">
        <f>+'1.2a Proyección Empresas '!E381</f>
        <v>0</v>
      </c>
      <c r="F9" s="14">
        <f>+'1.2a Proyección Empresas '!F381</f>
        <v>0</v>
      </c>
      <c r="G9" s="14">
        <f>+'1.2a Proyección Empresas '!G381</f>
        <v>0</v>
      </c>
      <c r="H9" s="14">
        <f>+'1.2a Proyección Empresas '!H381</f>
        <v>0</v>
      </c>
      <c r="I9" s="14">
        <f>+'1.2a Proyección Empresas '!I381</f>
        <v>0</v>
      </c>
      <c r="J9" s="14">
        <f>+'1.2a Proyección Empresas '!J381</f>
        <v>0</v>
      </c>
      <c r="K9" s="14">
        <f>+'1.2a Proyección Empresas '!K381</f>
        <v>0</v>
      </c>
      <c r="L9" s="14">
        <f>+'1.2a Proyección Empresas '!L381</f>
        <v>0</v>
      </c>
      <c r="M9" s="14">
        <f>+'1.2a Proyección Empresas '!M381</f>
        <v>0</v>
      </c>
      <c r="N9" s="14">
        <f>+'1.2a Proyección Empresas '!N381</f>
        <v>0</v>
      </c>
      <c r="O9" s="14">
        <f>+'1.2a Proyección Empresas '!O381</f>
        <v>0</v>
      </c>
      <c r="P9" s="14">
        <f>+'1.2a Proyección Empresas '!P381</f>
        <v>0</v>
      </c>
      <c r="Q9" s="14">
        <f>+'1.2a Proyección Empresas '!Q381</f>
        <v>0</v>
      </c>
      <c r="R9" s="14">
        <f>+'1.2a Proyección Empresas '!R381</f>
        <v>0</v>
      </c>
      <c r="S9" s="14">
        <f>+'1.2a Proyección Empresas '!S381</f>
        <v>0</v>
      </c>
      <c r="T9" s="14">
        <f>+'1.2a Proyección Empresas '!T381</f>
        <v>0</v>
      </c>
      <c r="U9" s="14">
        <f>+'1.2a Proyección Empresas '!U381</f>
        <v>0</v>
      </c>
      <c r="V9" s="14">
        <f>+'1.2a Proyección Empresas '!V381</f>
        <v>0</v>
      </c>
      <c r="W9" s="14">
        <f>+'1.2a Proyección Empresas '!W381</f>
        <v>0</v>
      </c>
      <c r="X9" s="14">
        <f>+'1.2a Proyección Empresas '!X381</f>
        <v>0</v>
      </c>
    </row>
    <row r="10" spans="1:24" x14ac:dyDescent="0.25">
      <c r="B10" s="92">
        <v>13</v>
      </c>
      <c r="C10" s="13" t="s">
        <v>54</v>
      </c>
      <c r="D10" s="19">
        <f>+'1.2a Proyección Empresas '!D382</f>
        <v>0</v>
      </c>
      <c r="E10" s="14">
        <f>+'1.2a Proyección Empresas '!E382</f>
        <v>0</v>
      </c>
      <c r="F10" s="14">
        <f>+'1.2a Proyección Empresas '!F382</f>
        <v>0</v>
      </c>
      <c r="G10" s="14">
        <f>+'1.2a Proyección Empresas '!G382</f>
        <v>0</v>
      </c>
      <c r="H10" s="14">
        <f>+'1.2a Proyección Empresas '!H382</f>
        <v>0</v>
      </c>
      <c r="I10" s="14">
        <f>+'1.2a Proyección Empresas '!I382</f>
        <v>0</v>
      </c>
      <c r="J10" s="14">
        <f>+'1.2a Proyección Empresas '!J382</f>
        <v>0</v>
      </c>
      <c r="K10" s="14">
        <f>+'1.2a Proyección Empresas '!K382</f>
        <v>0</v>
      </c>
      <c r="L10" s="14">
        <f>+'1.2a Proyección Empresas '!L382</f>
        <v>0</v>
      </c>
      <c r="M10" s="14">
        <f>+'1.2a Proyección Empresas '!M382</f>
        <v>0</v>
      </c>
      <c r="N10" s="14">
        <f>+'1.2a Proyección Empresas '!N382</f>
        <v>0</v>
      </c>
      <c r="O10" s="14">
        <f>+'1.2a Proyección Empresas '!O382</f>
        <v>0</v>
      </c>
      <c r="P10" s="14">
        <f>+'1.2a Proyección Empresas '!P382</f>
        <v>0</v>
      </c>
      <c r="Q10" s="14">
        <f>+'1.2a Proyección Empresas '!Q382</f>
        <v>0</v>
      </c>
      <c r="R10" s="14">
        <f>+'1.2a Proyección Empresas '!R382</f>
        <v>0</v>
      </c>
      <c r="S10" s="14">
        <f>+'1.2a Proyección Empresas '!S382</f>
        <v>0</v>
      </c>
      <c r="T10" s="14">
        <f>+'1.2a Proyección Empresas '!T382</f>
        <v>0</v>
      </c>
      <c r="U10" s="14">
        <f>+'1.2a Proyección Empresas '!U382</f>
        <v>0</v>
      </c>
      <c r="V10" s="14">
        <f>+'1.2a Proyección Empresas '!V382</f>
        <v>0</v>
      </c>
      <c r="W10" s="14">
        <f>+'1.2a Proyección Empresas '!W382</f>
        <v>0</v>
      </c>
      <c r="X10" s="14">
        <f>+'1.2a Proyección Empresas '!X382</f>
        <v>0</v>
      </c>
    </row>
    <row r="11" spans="1:24" x14ac:dyDescent="0.25">
      <c r="B11" s="92">
        <v>14</v>
      </c>
      <c r="C11" s="13" t="s">
        <v>55</v>
      </c>
      <c r="D11" s="19">
        <f>+'1.2a Proyección Empresas '!D383</f>
        <v>1079.1838066340674</v>
      </c>
      <c r="E11" s="14">
        <f>+'1.2a Proyección Empresas '!E383</f>
        <v>1092.4896253912675</v>
      </c>
      <c r="F11" s="14">
        <f>+'1.2a Proyección Empresas '!F383</f>
        <v>1113.3579951027766</v>
      </c>
      <c r="G11" s="14">
        <f>+'1.2a Proyección Empresas '!G383</f>
        <v>1137.0505858223955</v>
      </c>
      <c r="H11" s="14">
        <f>+'1.2a Proyección Empresas '!H383</f>
        <v>1162.7238252694808</v>
      </c>
      <c r="I11" s="14">
        <f>+'1.2a Proyección Empresas '!I383</f>
        <v>1189.4301078665148</v>
      </c>
      <c r="J11" s="14">
        <f>+'1.2a Proyección Empresas '!J383</f>
        <v>1217.1999073116588</v>
      </c>
      <c r="K11" s="14">
        <f>+'1.2a Proyección Empresas '!K383</f>
        <v>1245.8593001567949</v>
      </c>
      <c r="L11" s="14">
        <f>+'1.2a Proyección Empresas '!L383</f>
        <v>1273.7280168350389</v>
      </c>
      <c r="M11" s="14">
        <f>+'1.2a Proyección Empresas '!M383</f>
        <v>1302.3133782514115</v>
      </c>
      <c r="N11" s="14">
        <f>+'1.2a Proyección Empresas '!N383</f>
        <v>1331.6119183197166</v>
      </c>
      <c r="O11" s="14">
        <f>+'1.2a Proyección Empresas '!O383</f>
        <v>1361.6329328557044</v>
      </c>
      <c r="P11" s="14">
        <f>+'1.2a Proyección Empresas '!P383</f>
        <v>1392.3826588283214</v>
      </c>
      <c r="Q11" s="14">
        <f>+'1.2a Proyección Empresas '!Q383</f>
        <v>1423.906789755019</v>
      </c>
      <c r="R11" s="14">
        <f>+'1.2a Proyección Empresas '!R383</f>
        <v>1456.0177907893606</v>
      </c>
      <c r="S11" s="14">
        <f>+'1.2a Proyección Empresas '!S383</f>
        <v>1488.6973021120846</v>
      </c>
      <c r="T11" s="14">
        <f>+'1.2a Proyección Empresas '!T383</f>
        <v>1522.1569633434956</v>
      </c>
      <c r="U11" s="14">
        <f>+'1.2a Proyección Empresas '!U383</f>
        <v>1556.4351844696985</v>
      </c>
      <c r="V11" s="14">
        <f>+'1.2a Proyección Empresas '!V383</f>
        <v>1591.553906940411</v>
      </c>
      <c r="W11" s="14">
        <f>+'1.2a Proyección Empresas '!W383</f>
        <v>1627.3450393950668</v>
      </c>
      <c r="X11" s="14">
        <f>+'1.2a Proyección Empresas '!X383</f>
        <v>1311.7222199857508</v>
      </c>
    </row>
    <row r="12" spans="1:24" x14ac:dyDescent="0.25">
      <c r="B12" s="92">
        <v>18</v>
      </c>
      <c r="C12" s="13" t="s">
        <v>57</v>
      </c>
      <c r="D12" s="19">
        <f>+'1.2a Proyección Empresas '!D384</f>
        <v>80180.846863805098</v>
      </c>
      <c r="E12" s="14">
        <f>+'1.2a Proyección Empresas '!E384</f>
        <v>80180.846863805098</v>
      </c>
      <c r="F12" s="14">
        <f>+'1.2a Proyección Empresas '!F384</f>
        <v>80180.846863805098</v>
      </c>
      <c r="G12" s="14">
        <f>+'1.2a Proyección Empresas '!G384</f>
        <v>80180.846863805098</v>
      </c>
      <c r="H12" s="14">
        <f>+'1.2a Proyección Empresas '!H384</f>
        <v>80180.846863805098</v>
      </c>
      <c r="I12" s="14">
        <f>+'1.2a Proyección Empresas '!I384</f>
        <v>80180.846863805098</v>
      </c>
      <c r="J12" s="14">
        <f>+'1.2a Proyección Empresas '!J384</f>
        <v>80180.846863805098</v>
      </c>
      <c r="K12" s="14">
        <f>+'1.2a Proyección Empresas '!K384</f>
        <v>80180.846863805098</v>
      </c>
      <c r="L12" s="14">
        <f>+'1.2a Proyección Empresas '!L384</f>
        <v>80180.846863805098</v>
      </c>
      <c r="M12" s="14">
        <f>+'1.2a Proyección Empresas '!M384</f>
        <v>80180.846863805098</v>
      </c>
      <c r="N12" s="14">
        <f>+'1.2a Proyección Empresas '!N384</f>
        <v>80180.846863805098</v>
      </c>
      <c r="O12" s="14">
        <f>+'1.2a Proyección Empresas '!O384</f>
        <v>80180.846863805098</v>
      </c>
      <c r="P12" s="14">
        <f>+'1.2a Proyección Empresas '!P384</f>
        <v>80180.846863805098</v>
      </c>
      <c r="Q12" s="14">
        <f>+'1.2a Proyección Empresas '!Q384</f>
        <v>80180.846863805098</v>
      </c>
      <c r="R12" s="14">
        <f>+'1.2a Proyección Empresas '!R384</f>
        <v>80180.846863805098</v>
      </c>
      <c r="S12" s="14">
        <f>+'1.2a Proyección Empresas '!S384</f>
        <v>80180.846863805098</v>
      </c>
      <c r="T12" s="14">
        <f>+'1.2a Proyección Empresas '!T384</f>
        <v>80180.846863805098</v>
      </c>
      <c r="U12" s="14">
        <f>+'1.2a Proyección Empresas '!U384</f>
        <v>80180.846863805098</v>
      </c>
      <c r="V12" s="14">
        <f>+'1.2a Proyección Empresas '!V384</f>
        <v>80180.846863805098</v>
      </c>
      <c r="W12" s="14">
        <f>+'1.2a Proyección Empresas '!W384</f>
        <v>80180.846863805098</v>
      </c>
      <c r="X12" s="14">
        <f>+'1.2a Proyección Empresas '!X384</f>
        <v>80180.846863805098</v>
      </c>
    </row>
    <row r="13" spans="1:24" x14ac:dyDescent="0.25">
      <c r="B13" s="92">
        <v>20</v>
      </c>
      <c r="C13" s="13" t="s">
        <v>58</v>
      </c>
      <c r="D13" s="19">
        <f>+'1.2a Proyección Empresas '!D385</f>
        <v>0</v>
      </c>
      <c r="E13" s="14">
        <f>+'1.2a Proyección Empresas '!E385</f>
        <v>0</v>
      </c>
      <c r="F13" s="14">
        <f>+'1.2a Proyección Empresas '!F385</f>
        <v>0</v>
      </c>
      <c r="G13" s="14">
        <f>+'1.2a Proyección Empresas '!G385</f>
        <v>0</v>
      </c>
      <c r="H13" s="14">
        <f>+'1.2a Proyección Empresas '!H385</f>
        <v>0</v>
      </c>
      <c r="I13" s="14">
        <f>+'1.2a Proyección Empresas '!I385</f>
        <v>0</v>
      </c>
      <c r="J13" s="14">
        <f>+'1.2a Proyección Empresas '!J385</f>
        <v>0</v>
      </c>
      <c r="K13" s="14">
        <f>+'1.2a Proyección Empresas '!K385</f>
        <v>0</v>
      </c>
      <c r="L13" s="14">
        <f>+'1.2a Proyección Empresas '!L385</f>
        <v>0</v>
      </c>
      <c r="M13" s="14">
        <f>+'1.2a Proyección Empresas '!M385</f>
        <v>0</v>
      </c>
      <c r="N13" s="14">
        <f>+'1.2a Proyección Empresas '!N385</f>
        <v>0</v>
      </c>
      <c r="O13" s="14">
        <f>+'1.2a Proyección Empresas '!O385</f>
        <v>0</v>
      </c>
      <c r="P13" s="14">
        <f>+'1.2a Proyección Empresas '!P385</f>
        <v>0</v>
      </c>
      <c r="Q13" s="14">
        <f>+'1.2a Proyección Empresas '!Q385</f>
        <v>0</v>
      </c>
      <c r="R13" s="14">
        <f>+'1.2a Proyección Empresas '!R385</f>
        <v>0</v>
      </c>
      <c r="S13" s="14">
        <f>+'1.2a Proyección Empresas '!S385</f>
        <v>0</v>
      </c>
      <c r="T13" s="14">
        <f>+'1.2a Proyección Empresas '!T385</f>
        <v>0</v>
      </c>
      <c r="U13" s="14">
        <f>+'1.2a Proyección Empresas '!U385</f>
        <v>0</v>
      </c>
      <c r="V13" s="14">
        <f>+'1.2a Proyección Empresas '!V385</f>
        <v>0</v>
      </c>
      <c r="W13" s="14">
        <f>+'1.2a Proyección Empresas '!W385</f>
        <v>0</v>
      </c>
      <c r="X13" s="14">
        <f>+'1.2a Proyección Empresas '!X385</f>
        <v>0</v>
      </c>
    </row>
    <row r="14" spans="1:24" x14ac:dyDescent="0.25">
      <c r="B14" s="92">
        <v>21</v>
      </c>
      <c r="C14" s="13" t="s">
        <v>59</v>
      </c>
      <c r="D14" s="19">
        <f>+'1.2a Proyección Empresas '!D386</f>
        <v>3135.8490000000002</v>
      </c>
      <c r="E14" s="14">
        <f>+'1.2a Proyección Empresas '!E386</f>
        <v>3135.8490000000002</v>
      </c>
      <c r="F14" s="14">
        <f>+'1.2a Proyección Empresas '!F386</f>
        <v>3135.8490000000002</v>
      </c>
      <c r="G14" s="14">
        <f>+'1.2a Proyección Empresas '!G386</f>
        <v>3135.8490000000002</v>
      </c>
      <c r="H14" s="14">
        <f>+'1.2a Proyección Empresas '!H386</f>
        <v>3135.8490000000002</v>
      </c>
      <c r="I14" s="14">
        <f>+'1.2a Proyección Empresas '!I386</f>
        <v>3135.8490000000002</v>
      </c>
      <c r="J14" s="14">
        <f>+'1.2a Proyección Empresas '!J386</f>
        <v>3135.8490000000002</v>
      </c>
      <c r="K14" s="14">
        <f>+'1.2a Proyección Empresas '!K386</f>
        <v>3135.8490000000002</v>
      </c>
      <c r="L14" s="14">
        <f>+'1.2a Proyección Empresas '!L386</f>
        <v>3135.8490000000002</v>
      </c>
      <c r="M14" s="14">
        <f>+'1.2a Proyección Empresas '!M386</f>
        <v>3135.8490000000002</v>
      </c>
      <c r="N14" s="14">
        <f>+'1.2a Proyección Empresas '!N386</f>
        <v>3135.8490000000002</v>
      </c>
      <c r="O14" s="14">
        <f>+'1.2a Proyección Empresas '!O386</f>
        <v>3135.8490000000002</v>
      </c>
      <c r="P14" s="14">
        <f>+'1.2a Proyección Empresas '!P386</f>
        <v>3135.8490000000002</v>
      </c>
      <c r="Q14" s="14">
        <f>+'1.2a Proyección Empresas '!Q386</f>
        <v>3135.8490000000002</v>
      </c>
      <c r="R14" s="14">
        <f>+'1.2a Proyección Empresas '!R386</f>
        <v>3135.8490000000002</v>
      </c>
      <c r="S14" s="14">
        <f>+'1.2a Proyección Empresas '!S386</f>
        <v>3135.8490000000002</v>
      </c>
      <c r="T14" s="14">
        <f>+'1.2a Proyección Empresas '!T386</f>
        <v>3135.8490000000002</v>
      </c>
      <c r="U14" s="14">
        <f>+'1.2a Proyección Empresas '!U386</f>
        <v>3135.8490000000002</v>
      </c>
      <c r="V14" s="14">
        <f>+'1.2a Proyección Empresas '!V386</f>
        <v>3135.8490000000002</v>
      </c>
      <c r="W14" s="14">
        <f>+'1.2a Proyección Empresas '!W386</f>
        <v>3135.8490000000002</v>
      </c>
      <c r="X14" s="14">
        <f>+'1.2a Proyección Empresas '!X386</f>
        <v>3135.8490000000002</v>
      </c>
    </row>
    <row r="15" spans="1:24" x14ac:dyDescent="0.25">
      <c r="B15" s="92">
        <v>22</v>
      </c>
      <c r="C15" s="13" t="s">
        <v>60</v>
      </c>
      <c r="D15" s="19">
        <f>+'1.2a Proyección Empresas '!D387</f>
        <v>2140.6007379999987</v>
      </c>
      <c r="E15" s="14">
        <f>+'1.2a Proyección Empresas '!E387</f>
        <v>2140.6007379999987</v>
      </c>
      <c r="F15" s="14">
        <f>+'1.2a Proyección Empresas '!F387</f>
        <v>2140.6007379999987</v>
      </c>
      <c r="G15" s="14">
        <f>+'1.2a Proyección Empresas '!G387</f>
        <v>2140.6007379999987</v>
      </c>
      <c r="H15" s="14">
        <f>+'1.2a Proyección Empresas '!H387</f>
        <v>2140.6007379999987</v>
      </c>
      <c r="I15" s="14">
        <f>+'1.2a Proyección Empresas '!I387</f>
        <v>2140.6007379999987</v>
      </c>
      <c r="J15" s="14">
        <f>+'1.2a Proyección Empresas '!J387</f>
        <v>2140.6007379999987</v>
      </c>
      <c r="K15" s="14">
        <f>+'1.2a Proyección Empresas '!K387</f>
        <v>2140.6007379999987</v>
      </c>
      <c r="L15" s="14">
        <f>+'1.2a Proyección Empresas '!L387</f>
        <v>2140.6007379999987</v>
      </c>
      <c r="M15" s="14">
        <f>+'1.2a Proyección Empresas '!M387</f>
        <v>2140.6007379999987</v>
      </c>
      <c r="N15" s="14">
        <f>+'1.2a Proyección Empresas '!N387</f>
        <v>2140.6007379999987</v>
      </c>
      <c r="O15" s="14">
        <f>+'1.2a Proyección Empresas '!O387</f>
        <v>2140.6007379999987</v>
      </c>
      <c r="P15" s="14">
        <f>+'1.2a Proyección Empresas '!P387</f>
        <v>2140.6007379999987</v>
      </c>
      <c r="Q15" s="14">
        <f>+'1.2a Proyección Empresas '!Q387</f>
        <v>2140.6007379999987</v>
      </c>
      <c r="R15" s="14">
        <f>+'1.2a Proyección Empresas '!R387</f>
        <v>2140.6007379999987</v>
      </c>
      <c r="S15" s="14">
        <f>+'1.2a Proyección Empresas '!S387</f>
        <v>2140.6007379999987</v>
      </c>
      <c r="T15" s="14">
        <f>+'1.2a Proyección Empresas '!T387</f>
        <v>2140.6007379999987</v>
      </c>
      <c r="U15" s="14">
        <f>+'1.2a Proyección Empresas '!U387</f>
        <v>2140.6007379999987</v>
      </c>
      <c r="V15" s="14">
        <f>+'1.2a Proyección Empresas '!V387</f>
        <v>2140.6007379999987</v>
      </c>
      <c r="W15" s="14">
        <f>+'1.2a Proyección Empresas '!W387</f>
        <v>2140.6007379999987</v>
      </c>
      <c r="X15" s="14">
        <f>+'1.2a Proyección Empresas '!X387</f>
        <v>2140.6007379999987</v>
      </c>
    </row>
    <row r="16" spans="1:24" x14ac:dyDescent="0.25">
      <c r="B16" s="92">
        <v>23</v>
      </c>
      <c r="C16" s="13" t="s">
        <v>61</v>
      </c>
      <c r="D16" s="19">
        <f>+'1.2a Proyección Empresas '!D388</f>
        <v>2396.6707869999959</v>
      </c>
      <c r="E16" s="14">
        <f>+'1.2a Proyección Empresas '!E388</f>
        <v>2396.6707869999959</v>
      </c>
      <c r="F16" s="14">
        <f>+'1.2a Proyección Empresas '!F388</f>
        <v>2396.6707869999959</v>
      </c>
      <c r="G16" s="14">
        <f>+'1.2a Proyección Empresas '!G388</f>
        <v>2396.6707869999959</v>
      </c>
      <c r="H16" s="14">
        <f>+'1.2a Proyección Empresas '!H388</f>
        <v>2396.6707869999959</v>
      </c>
      <c r="I16" s="14">
        <f>+'1.2a Proyección Empresas '!I388</f>
        <v>2396.6707869999959</v>
      </c>
      <c r="J16" s="14">
        <f>+'1.2a Proyección Empresas '!J388</f>
        <v>2396.6707869999959</v>
      </c>
      <c r="K16" s="14">
        <f>+'1.2a Proyección Empresas '!K388</f>
        <v>2396.6707869999959</v>
      </c>
      <c r="L16" s="14">
        <f>+'1.2a Proyección Empresas '!L388</f>
        <v>2396.6707869999959</v>
      </c>
      <c r="M16" s="14">
        <f>+'1.2a Proyección Empresas '!M388</f>
        <v>2396.6707869999959</v>
      </c>
      <c r="N16" s="14">
        <f>+'1.2a Proyección Empresas '!N388</f>
        <v>2396.6707869999959</v>
      </c>
      <c r="O16" s="14">
        <f>+'1.2a Proyección Empresas '!O388</f>
        <v>2396.6707869999959</v>
      </c>
      <c r="P16" s="14">
        <f>+'1.2a Proyección Empresas '!P388</f>
        <v>2396.6707869999959</v>
      </c>
      <c r="Q16" s="14">
        <f>+'1.2a Proyección Empresas '!Q388</f>
        <v>2396.6707869999959</v>
      </c>
      <c r="R16" s="14">
        <f>+'1.2a Proyección Empresas '!R388</f>
        <v>2396.6707869999959</v>
      </c>
      <c r="S16" s="14">
        <f>+'1.2a Proyección Empresas '!S388</f>
        <v>2396.6707869999959</v>
      </c>
      <c r="T16" s="14">
        <f>+'1.2a Proyección Empresas '!T388</f>
        <v>2396.6707869999959</v>
      </c>
      <c r="U16" s="14">
        <f>+'1.2a Proyección Empresas '!U388</f>
        <v>2396.6707869999959</v>
      </c>
      <c r="V16" s="14">
        <f>+'1.2a Proyección Empresas '!V388</f>
        <v>2396.6707869999959</v>
      </c>
      <c r="W16" s="14">
        <f>+'1.2a Proyección Empresas '!W388</f>
        <v>2396.6707869999959</v>
      </c>
      <c r="X16" s="14">
        <f>+'1.2a Proyección Empresas '!X388</f>
        <v>2396.6707869999959</v>
      </c>
    </row>
    <row r="17" spans="2:24" x14ac:dyDescent="0.25">
      <c r="B17" s="92">
        <v>26</v>
      </c>
      <c r="C17" s="13" t="s">
        <v>62</v>
      </c>
      <c r="D17" s="19">
        <f>+'1.2a Proyección Empresas '!D389</f>
        <v>0</v>
      </c>
      <c r="E17" s="14">
        <f>+'1.2a Proyección Empresas '!E389</f>
        <v>0</v>
      </c>
      <c r="F17" s="14">
        <f>+'1.2a Proyección Empresas '!F389</f>
        <v>0</v>
      </c>
      <c r="G17" s="14">
        <f>+'1.2a Proyección Empresas '!G389</f>
        <v>0</v>
      </c>
      <c r="H17" s="14">
        <f>+'1.2a Proyección Empresas '!H389</f>
        <v>0</v>
      </c>
      <c r="I17" s="14">
        <f>+'1.2a Proyección Empresas '!I389</f>
        <v>0</v>
      </c>
      <c r="J17" s="14">
        <f>+'1.2a Proyección Empresas '!J389</f>
        <v>0</v>
      </c>
      <c r="K17" s="14">
        <f>+'1.2a Proyección Empresas '!K389</f>
        <v>0</v>
      </c>
      <c r="L17" s="14">
        <f>+'1.2a Proyección Empresas '!L389</f>
        <v>0</v>
      </c>
      <c r="M17" s="14">
        <f>+'1.2a Proyección Empresas '!M389</f>
        <v>0</v>
      </c>
      <c r="N17" s="14">
        <f>+'1.2a Proyección Empresas '!N389</f>
        <v>0</v>
      </c>
      <c r="O17" s="14">
        <f>+'1.2a Proyección Empresas '!O389</f>
        <v>0</v>
      </c>
      <c r="P17" s="14">
        <f>+'1.2a Proyección Empresas '!P389</f>
        <v>0</v>
      </c>
      <c r="Q17" s="14">
        <f>+'1.2a Proyección Empresas '!Q389</f>
        <v>0</v>
      </c>
      <c r="R17" s="14">
        <f>+'1.2a Proyección Empresas '!R389</f>
        <v>0</v>
      </c>
      <c r="S17" s="14">
        <f>+'1.2a Proyección Empresas '!S389</f>
        <v>0</v>
      </c>
      <c r="T17" s="14">
        <f>+'1.2a Proyección Empresas '!T389</f>
        <v>0</v>
      </c>
      <c r="U17" s="14">
        <f>+'1.2a Proyección Empresas '!U389</f>
        <v>0</v>
      </c>
      <c r="V17" s="14">
        <f>+'1.2a Proyección Empresas '!V389</f>
        <v>0</v>
      </c>
      <c r="W17" s="14">
        <f>+'1.2a Proyección Empresas '!W389</f>
        <v>0</v>
      </c>
      <c r="X17" s="14">
        <f>+'1.2a Proyección Empresas '!X389</f>
        <v>0</v>
      </c>
    </row>
    <row r="18" spans="2:24" x14ac:dyDescent="0.25">
      <c r="B18" s="92">
        <v>28</v>
      </c>
      <c r="C18" s="13" t="s">
        <v>63</v>
      </c>
      <c r="D18" s="19">
        <f>+'1.2a Proyección Empresas '!D390</f>
        <v>1402.4602</v>
      </c>
      <c r="E18" s="14">
        <f>+'1.2a Proyección Empresas '!E390</f>
        <v>1402.4602</v>
      </c>
      <c r="F18" s="14">
        <f>+'1.2a Proyección Empresas '!F390</f>
        <v>1402.4602</v>
      </c>
      <c r="G18" s="14">
        <f>+'1.2a Proyección Empresas '!G390</f>
        <v>1402.4602</v>
      </c>
      <c r="H18" s="14">
        <f>+'1.2a Proyección Empresas '!H390</f>
        <v>1402.4602</v>
      </c>
      <c r="I18" s="14">
        <f>+'1.2a Proyección Empresas '!I390</f>
        <v>1402.4602</v>
      </c>
      <c r="J18" s="14">
        <f>+'1.2a Proyección Empresas '!J390</f>
        <v>1402.4602</v>
      </c>
      <c r="K18" s="14">
        <f>+'1.2a Proyección Empresas '!K390</f>
        <v>1402.4602</v>
      </c>
      <c r="L18" s="14">
        <f>+'1.2a Proyección Empresas '!L390</f>
        <v>1402.4602</v>
      </c>
      <c r="M18" s="14">
        <f>+'1.2a Proyección Empresas '!M390</f>
        <v>1402.4602</v>
      </c>
      <c r="N18" s="14">
        <f>+'1.2a Proyección Empresas '!N390</f>
        <v>1402.4602</v>
      </c>
      <c r="O18" s="14">
        <f>+'1.2a Proyección Empresas '!O390</f>
        <v>1402.4602</v>
      </c>
      <c r="P18" s="14">
        <f>+'1.2a Proyección Empresas '!P390</f>
        <v>1402.4602</v>
      </c>
      <c r="Q18" s="14">
        <f>+'1.2a Proyección Empresas '!Q390</f>
        <v>1402.4602</v>
      </c>
      <c r="R18" s="14">
        <f>+'1.2a Proyección Empresas '!R390</f>
        <v>1402.4602</v>
      </c>
      <c r="S18" s="14">
        <f>+'1.2a Proyección Empresas '!S390</f>
        <v>1402.4602</v>
      </c>
      <c r="T18" s="14">
        <f>+'1.2a Proyección Empresas '!T390</f>
        <v>1402.4602</v>
      </c>
      <c r="U18" s="14">
        <f>+'1.2a Proyección Empresas '!U390</f>
        <v>1402.4602</v>
      </c>
      <c r="V18" s="14">
        <f>+'1.2a Proyección Empresas '!V390</f>
        <v>1402.4602</v>
      </c>
      <c r="W18" s="14">
        <f>+'1.2a Proyección Empresas '!W390</f>
        <v>1402.4602</v>
      </c>
      <c r="X18" s="14">
        <f>+'1.2a Proyección Empresas '!X390</f>
        <v>1402.4602</v>
      </c>
    </row>
    <row r="19" spans="2:24" x14ac:dyDescent="0.25">
      <c r="B19" s="92">
        <v>29</v>
      </c>
      <c r="C19" s="13" t="s">
        <v>64</v>
      </c>
      <c r="D19" s="19">
        <f>+'1.2a Proyección Empresas '!D391</f>
        <v>1762.4853999999996</v>
      </c>
      <c r="E19" s="14">
        <f>+'1.2a Proyección Empresas '!E391</f>
        <v>1789.4965999999995</v>
      </c>
      <c r="F19" s="14">
        <f>+'1.2a Proyección Empresas '!F391</f>
        <v>1816.5077999999999</v>
      </c>
      <c r="G19" s="14">
        <f>+'1.2a Proyección Empresas '!G391</f>
        <v>1843.5190000000002</v>
      </c>
      <c r="H19" s="14">
        <f>+'1.2a Proyección Empresas '!H391</f>
        <v>1870.5302000000001</v>
      </c>
      <c r="I19" s="14">
        <f>+'1.2a Proyección Empresas '!I391</f>
        <v>1897.5413999999996</v>
      </c>
      <c r="J19" s="14">
        <f>+'1.2a Proyección Empresas '!J391</f>
        <v>1924.5525999999995</v>
      </c>
      <c r="K19" s="14">
        <f>+'1.2a Proyección Empresas '!K391</f>
        <v>1951.5637999999999</v>
      </c>
      <c r="L19" s="14">
        <f>+'1.2a Proyección Empresas '!L391</f>
        <v>1978.5749999999998</v>
      </c>
      <c r="M19" s="14">
        <f>+'1.2a Proyección Empresas '!M391</f>
        <v>2005.5861999999997</v>
      </c>
      <c r="N19" s="14">
        <f>+'1.2a Proyección Empresas '!N391</f>
        <v>2032.5973999999997</v>
      </c>
      <c r="O19" s="14">
        <f>+'1.2a Proyección Empresas '!O391</f>
        <v>2059.6086</v>
      </c>
      <c r="P19" s="14">
        <f>+'1.2a Proyección Empresas '!P391</f>
        <v>2086.6197999999999</v>
      </c>
      <c r="Q19" s="14">
        <f>+'1.2a Proyección Empresas '!Q391</f>
        <v>2113.6309999999989</v>
      </c>
      <c r="R19" s="14">
        <f>+'1.2a Proyección Empresas '!R391</f>
        <v>2140.6421999999998</v>
      </c>
      <c r="S19" s="14">
        <f>+'1.2a Proyección Empresas '!S391</f>
        <v>2167.6533999999997</v>
      </c>
      <c r="T19" s="14">
        <f>+'1.2a Proyección Empresas '!T391</f>
        <v>2194.6645999999996</v>
      </c>
      <c r="U19" s="14">
        <f>+'1.2a Proyección Empresas '!U391</f>
        <v>2221.6757999999991</v>
      </c>
      <c r="V19" s="14">
        <f>+'1.2a Proyección Empresas '!V391</f>
        <v>2248.6869999999994</v>
      </c>
      <c r="W19" s="14">
        <f>+'1.2a Proyección Empresas '!W391</f>
        <v>2275.6981999999998</v>
      </c>
      <c r="X19" s="14">
        <f>+'1.2a Proyección Empresas '!X391</f>
        <v>2302.7093999999993</v>
      </c>
    </row>
    <row r="20" spans="2:24" x14ac:dyDescent="0.25">
      <c r="B20" s="92">
        <v>31</v>
      </c>
      <c r="C20" s="13" t="s">
        <v>65</v>
      </c>
      <c r="D20" s="19">
        <f>+'1.2a Proyección Empresas '!D392</f>
        <v>1239.1797999999999</v>
      </c>
      <c r="E20" s="14">
        <f>+'1.2a Proyección Empresas '!E392</f>
        <v>1239.1797999999999</v>
      </c>
      <c r="F20" s="14">
        <f>+'1.2a Proyección Empresas '!F392</f>
        <v>1239.1797999999999</v>
      </c>
      <c r="G20" s="14">
        <f>+'1.2a Proyección Empresas '!G392</f>
        <v>1239.1797999999999</v>
      </c>
      <c r="H20" s="14">
        <f>+'1.2a Proyección Empresas '!H392</f>
        <v>1239.1797999999999</v>
      </c>
      <c r="I20" s="14">
        <f>+'1.2a Proyección Empresas '!I392</f>
        <v>1239.1797999999999</v>
      </c>
      <c r="J20" s="14">
        <f>+'1.2a Proyección Empresas '!J392</f>
        <v>1239.1797999999999</v>
      </c>
      <c r="K20" s="14">
        <f>+'1.2a Proyección Empresas '!K392</f>
        <v>1239.1797999999999</v>
      </c>
      <c r="L20" s="14">
        <f>+'1.2a Proyección Empresas '!L392</f>
        <v>1239.1797999999999</v>
      </c>
      <c r="M20" s="14">
        <f>+'1.2a Proyección Empresas '!M392</f>
        <v>1239.1797999999999</v>
      </c>
      <c r="N20" s="14">
        <f>+'1.2a Proyección Empresas '!N392</f>
        <v>1239.1797999999999</v>
      </c>
      <c r="O20" s="14">
        <f>+'1.2a Proyección Empresas '!O392</f>
        <v>1239.1797999999999</v>
      </c>
      <c r="P20" s="14">
        <f>+'1.2a Proyección Empresas '!P392</f>
        <v>1239.1797999999999</v>
      </c>
      <c r="Q20" s="14">
        <f>+'1.2a Proyección Empresas '!Q392</f>
        <v>1239.1797999999999</v>
      </c>
      <c r="R20" s="14">
        <f>+'1.2a Proyección Empresas '!R392</f>
        <v>1239.1797999999999</v>
      </c>
      <c r="S20" s="14">
        <f>+'1.2a Proyección Empresas '!S392</f>
        <v>1239.1797999999999</v>
      </c>
      <c r="T20" s="14">
        <f>+'1.2a Proyección Empresas '!T392</f>
        <v>1239.1797999999999</v>
      </c>
      <c r="U20" s="14">
        <f>+'1.2a Proyección Empresas '!U392</f>
        <v>1239.1797999999999</v>
      </c>
      <c r="V20" s="14">
        <f>+'1.2a Proyección Empresas '!V392</f>
        <v>1239.1797999999999</v>
      </c>
      <c r="W20" s="14">
        <f>+'1.2a Proyección Empresas '!W392</f>
        <v>1239.1797999999999</v>
      </c>
      <c r="X20" s="14">
        <f>+'1.2a Proyección Empresas '!X392</f>
        <v>1239.1797999999999</v>
      </c>
    </row>
    <row r="21" spans="2:24" x14ac:dyDescent="0.25">
      <c r="B21" s="92">
        <v>32</v>
      </c>
      <c r="C21" s="13" t="s">
        <v>66</v>
      </c>
      <c r="D21" s="19">
        <f>+'1.2a Proyección Empresas '!D393</f>
        <v>1183.0792999999999</v>
      </c>
      <c r="E21" s="14">
        <f>+'1.2a Proyección Empresas '!E393</f>
        <v>1183.0792999999999</v>
      </c>
      <c r="F21" s="14">
        <f>+'1.2a Proyección Empresas '!F393</f>
        <v>1183.0792999999999</v>
      </c>
      <c r="G21" s="14">
        <f>+'1.2a Proyección Empresas '!G393</f>
        <v>1183.0792999999999</v>
      </c>
      <c r="H21" s="14">
        <f>+'1.2a Proyección Empresas '!H393</f>
        <v>1183.0792999999999</v>
      </c>
      <c r="I21" s="14">
        <f>+'1.2a Proyección Empresas '!I393</f>
        <v>1183.0792999999999</v>
      </c>
      <c r="J21" s="14">
        <f>+'1.2a Proyección Empresas '!J393</f>
        <v>1183.0792999999999</v>
      </c>
      <c r="K21" s="14">
        <f>+'1.2a Proyección Empresas '!K393</f>
        <v>1183.0792999999999</v>
      </c>
      <c r="L21" s="14">
        <f>+'1.2a Proyección Empresas '!L393</f>
        <v>1183.0792999999999</v>
      </c>
      <c r="M21" s="14">
        <f>+'1.2a Proyección Empresas '!M393</f>
        <v>1183.0792999999999</v>
      </c>
      <c r="N21" s="14">
        <f>+'1.2a Proyección Empresas '!N393</f>
        <v>1183.0792999999999</v>
      </c>
      <c r="O21" s="14">
        <f>+'1.2a Proyección Empresas '!O393</f>
        <v>1183.0792999999999</v>
      </c>
      <c r="P21" s="14">
        <f>+'1.2a Proyección Empresas '!P393</f>
        <v>1183.0792999999999</v>
      </c>
      <c r="Q21" s="14">
        <f>+'1.2a Proyección Empresas '!Q393</f>
        <v>1183.0792999999999</v>
      </c>
      <c r="R21" s="14">
        <f>+'1.2a Proyección Empresas '!R393</f>
        <v>1183.0792999999999</v>
      </c>
      <c r="S21" s="14">
        <f>+'1.2a Proyección Empresas '!S393</f>
        <v>1183.0792999999999</v>
      </c>
      <c r="T21" s="14">
        <f>+'1.2a Proyección Empresas '!T393</f>
        <v>1183.0792999999999</v>
      </c>
      <c r="U21" s="14">
        <f>+'1.2a Proyección Empresas '!U393</f>
        <v>1183.0792999999999</v>
      </c>
      <c r="V21" s="14">
        <f>+'1.2a Proyección Empresas '!V393</f>
        <v>1183.0792999999999</v>
      </c>
      <c r="W21" s="14">
        <f>+'1.2a Proyección Empresas '!W393</f>
        <v>1183.0792999999999</v>
      </c>
      <c r="X21" s="14">
        <f>+'1.2a Proyección Empresas '!X393</f>
        <v>1183.0792999999999</v>
      </c>
    </row>
    <row r="22" spans="2:24" x14ac:dyDescent="0.25">
      <c r="B22" s="92">
        <v>33</v>
      </c>
      <c r="C22" s="13" t="s">
        <v>67</v>
      </c>
      <c r="D22" s="19">
        <f>+'1.2a Proyección Empresas '!D394</f>
        <v>4877.5320527481763</v>
      </c>
      <c r="E22" s="14">
        <f>+'1.2a Proyección Empresas '!E394</f>
        <v>5238.8203622582523</v>
      </c>
      <c r="F22" s="14">
        <f>+'1.2a Proyección Empresas '!F394</f>
        <v>5583.1946484701884</v>
      </c>
      <c r="G22" s="14">
        <f>+'1.2a Proyección Empresas '!G394</f>
        <v>5924.5059503130105</v>
      </c>
      <c r="H22" s="14">
        <f>+'1.2a Proyección Empresas '!H394</f>
        <v>6376.2757314852952</v>
      </c>
      <c r="I22" s="14">
        <f>+'1.2a Proyección Empresas '!I394</f>
        <v>6823.4014486156902</v>
      </c>
      <c r="J22" s="14">
        <f>+'1.2a Proyección Empresas '!J394</f>
        <v>7195.9986270666632</v>
      </c>
      <c r="K22" s="14">
        <f>+'1.2a Proyección Empresas '!K394</f>
        <v>7568.9403856020572</v>
      </c>
      <c r="L22" s="14">
        <f>+'1.2a Proyección Empresas '!L394</f>
        <v>7942.2349104829755</v>
      </c>
      <c r="M22" s="14">
        <f>+'1.2a Proyección Empresas '!M394</f>
        <v>8205.0580730418333</v>
      </c>
      <c r="N22" s="14">
        <f>+'1.2a Proyección Empresas '!N394</f>
        <v>8468.2494919310357</v>
      </c>
      <c r="O22" s="14">
        <f>+'1.2a Proyección Empresas '!O394</f>
        <v>8731.8167393378153</v>
      </c>
      <c r="P22" s="14">
        <f>+'1.2a Proyección Empresas '!P394</f>
        <v>8995.7674952345333</v>
      </c>
      <c r="Q22" s="14">
        <f>+'1.2a Proyección Empresas '!Q394</f>
        <v>9260.109600505486</v>
      </c>
      <c r="R22" s="14">
        <f>+'1.2a Proyección Empresas '!R394</f>
        <v>9524.8510633518181</v>
      </c>
      <c r="S22" s="14">
        <f>+'1.2a Proyección Empresas '!S394</f>
        <v>9790.0000183302818</v>
      </c>
      <c r="T22" s="14">
        <f>+'1.2a Proyección Empresas '!T394</f>
        <v>10055.564913928491</v>
      </c>
      <c r="U22" s="14">
        <f>+'1.2a Proyección Empresas '!U394</f>
        <v>10321.553794451782</v>
      </c>
      <c r="V22" s="14">
        <f>+'1.2a Proyección Empresas '!V394</f>
        <v>10587.977121401998</v>
      </c>
      <c r="W22" s="14">
        <f>+'1.2a Proyección Empresas '!W394</f>
        <v>10854.836770155829</v>
      </c>
      <c r="X22" s="14">
        <f>+'1.2a Proyección Empresas '!X394</f>
        <v>11122.169511547017</v>
      </c>
    </row>
    <row r="23" spans="2:24" x14ac:dyDescent="0.25">
      <c r="B23" s="92">
        <v>34</v>
      </c>
      <c r="C23" s="13" t="s">
        <v>68</v>
      </c>
      <c r="D23" s="19">
        <f>+'1.2a Proyección Empresas '!D395</f>
        <v>0</v>
      </c>
      <c r="E23" s="14">
        <f>+'1.2a Proyección Empresas '!E395</f>
        <v>0</v>
      </c>
      <c r="F23" s="14">
        <f>+'1.2a Proyección Empresas '!F395</f>
        <v>0</v>
      </c>
      <c r="G23" s="14">
        <f>+'1.2a Proyección Empresas '!G395</f>
        <v>0</v>
      </c>
      <c r="H23" s="14">
        <f>+'1.2a Proyección Empresas '!H395</f>
        <v>0</v>
      </c>
      <c r="I23" s="14">
        <f>+'1.2a Proyección Empresas '!I395</f>
        <v>0</v>
      </c>
      <c r="J23" s="14">
        <f>+'1.2a Proyección Empresas '!J395</f>
        <v>0</v>
      </c>
      <c r="K23" s="14">
        <f>+'1.2a Proyección Empresas '!K395</f>
        <v>0</v>
      </c>
      <c r="L23" s="14">
        <f>+'1.2a Proyección Empresas '!L395</f>
        <v>0</v>
      </c>
      <c r="M23" s="14">
        <f>+'1.2a Proyección Empresas '!M395</f>
        <v>0</v>
      </c>
      <c r="N23" s="14">
        <f>+'1.2a Proyección Empresas '!N395</f>
        <v>0</v>
      </c>
      <c r="O23" s="14">
        <f>+'1.2a Proyección Empresas '!O395</f>
        <v>0</v>
      </c>
      <c r="P23" s="14">
        <f>+'1.2a Proyección Empresas '!P395</f>
        <v>0</v>
      </c>
      <c r="Q23" s="14">
        <f>+'1.2a Proyección Empresas '!Q395</f>
        <v>0</v>
      </c>
      <c r="R23" s="14">
        <f>+'1.2a Proyección Empresas '!R395</f>
        <v>0</v>
      </c>
      <c r="S23" s="14">
        <f>+'1.2a Proyección Empresas '!S395</f>
        <v>0</v>
      </c>
      <c r="T23" s="14">
        <f>+'1.2a Proyección Empresas '!T395</f>
        <v>0</v>
      </c>
      <c r="U23" s="14">
        <f>+'1.2a Proyección Empresas '!U395</f>
        <v>0</v>
      </c>
      <c r="V23" s="14">
        <f>+'1.2a Proyección Empresas '!V395</f>
        <v>0</v>
      </c>
      <c r="W23" s="14">
        <f>+'1.2a Proyección Empresas '!W395</f>
        <v>0</v>
      </c>
      <c r="X23" s="14">
        <f>+'1.2a Proyección Empresas '!X395</f>
        <v>0</v>
      </c>
    </row>
    <row r="24" spans="2:24" x14ac:dyDescent="0.25">
      <c r="B24" s="92">
        <v>35</v>
      </c>
      <c r="C24" s="3" t="s">
        <v>69</v>
      </c>
      <c r="D24" s="19">
        <f>+'1.2a Proyección Empresas '!D396</f>
        <v>0</v>
      </c>
      <c r="E24" s="14">
        <f>+'1.2a Proyección Empresas '!E396</f>
        <v>0</v>
      </c>
      <c r="F24" s="14">
        <f>+'1.2a Proyección Empresas '!F396</f>
        <v>0</v>
      </c>
      <c r="G24" s="14">
        <f>+'1.2a Proyección Empresas '!G396</f>
        <v>0</v>
      </c>
      <c r="H24" s="14">
        <f>+'1.2a Proyección Empresas '!H396</f>
        <v>0</v>
      </c>
      <c r="I24" s="14">
        <f>+'1.2a Proyección Empresas '!I396</f>
        <v>0</v>
      </c>
      <c r="J24" s="14">
        <f>+'1.2a Proyección Empresas '!J396</f>
        <v>0</v>
      </c>
      <c r="K24" s="14">
        <f>+'1.2a Proyección Empresas '!K396</f>
        <v>0</v>
      </c>
      <c r="L24" s="14">
        <f>+'1.2a Proyección Empresas '!L396</f>
        <v>0</v>
      </c>
      <c r="M24" s="14">
        <f>+'1.2a Proyección Empresas '!M396</f>
        <v>0</v>
      </c>
      <c r="N24" s="14">
        <f>+'1.2a Proyección Empresas '!N396</f>
        <v>0</v>
      </c>
      <c r="O24" s="14">
        <f>+'1.2a Proyección Empresas '!O396</f>
        <v>0</v>
      </c>
      <c r="P24" s="14">
        <f>+'1.2a Proyección Empresas '!P396</f>
        <v>0</v>
      </c>
      <c r="Q24" s="14">
        <f>+'1.2a Proyección Empresas '!Q396</f>
        <v>0</v>
      </c>
      <c r="R24" s="14">
        <f>+'1.2a Proyección Empresas '!R396</f>
        <v>0</v>
      </c>
      <c r="S24" s="14">
        <f>+'1.2a Proyección Empresas '!S396</f>
        <v>0</v>
      </c>
      <c r="T24" s="14">
        <f>+'1.2a Proyección Empresas '!T396</f>
        <v>0</v>
      </c>
      <c r="U24" s="14">
        <f>+'1.2a Proyección Empresas '!U396</f>
        <v>0</v>
      </c>
      <c r="V24" s="14">
        <f>+'1.2a Proyección Empresas '!V396</f>
        <v>0</v>
      </c>
      <c r="W24" s="14">
        <f>+'1.2a Proyección Empresas '!W396</f>
        <v>0</v>
      </c>
      <c r="X24" s="14">
        <f>+'1.2a Proyección Empresas '!X396</f>
        <v>0</v>
      </c>
    </row>
    <row r="25" spans="2:24" x14ac:dyDescent="0.25">
      <c r="B25" s="92">
        <v>36</v>
      </c>
      <c r="C25" s="13" t="s">
        <v>70</v>
      </c>
      <c r="D25" s="19">
        <f>+'1.2a Proyección Empresas '!D397</f>
        <v>159.54925279999998</v>
      </c>
      <c r="E25" s="14">
        <f>+'1.2a Proyección Empresas '!E397</f>
        <v>178.69516313600002</v>
      </c>
      <c r="F25" s="14">
        <f>+'1.2a Proyección Empresas '!F397</f>
        <v>200.13858271232002</v>
      </c>
      <c r="G25" s="14">
        <f>+'1.2a Proyección Empresas '!G397</f>
        <v>224.15521263779837</v>
      </c>
      <c r="H25" s="14">
        <f>+'1.2a Proyección Empresas '!H397</f>
        <v>251.05383815433422</v>
      </c>
      <c r="I25" s="14">
        <f>+'1.2a Proyección Empresas '!I397</f>
        <v>281.18029873285428</v>
      </c>
      <c r="J25" s="14">
        <f>+'1.2a Proyección Empresas '!J397</f>
        <v>314.9219345807968</v>
      </c>
      <c r="K25" s="14">
        <f>+'1.2a Proyección Empresas '!K397</f>
        <v>352.71256673049248</v>
      </c>
      <c r="L25" s="14">
        <f>+'1.2a Proyección Empresas '!L397</f>
        <v>395.03807473815147</v>
      </c>
      <c r="M25" s="14">
        <f>+'1.2a Proyección Empresas '!M397</f>
        <v>442.44264370672965</v>
      </c>
      <c r="N25" s="14">
        <f>+'1.2a Proyección Empresas '!N397</f>
        <v>495.53576095153733</v>
      </c>
      <c r="O25" s="14">
        <f>+'1.2a Proyección Empresas '!O397</f>
        <v>555.00005226572171</v>
      </c>
      <c r="P25" s="14">
        <f>+'1.2a Proyección Empresas '!P397</f>
        <v>621.60005853760833</v>
      </c>
      <c r="Q25" s="14">
        <f>+'1.2a Proyección Empresas '!Q397</f>
        <v>696.19206556212123</v>
      </c>
      <c r="R25" s="14">
        <f>+'1.2a Proyección Empresas '!R397</f>
        <v>708.67865113434084</v>
      </c>
      <c r="S25" s="14">
        <f>+'1.2a Proyección Empresas '!S397</f>
        <v>832.21024528865689</v>
      </c>
      <c r="T25" s="14">
        <f>+'1.2a Proyección Empresas '!T397</f>
        <v>953.3702822966917</v>
      </c>
      <c r="U25" s="14">
        <f>+'1.2a Proyección Empresas '!U397</f>
        <v>1072.1127879158314</v>
      </c>
      <c r="V25" s="14">
        <f>+'1.2a Proyección Empresas '!V397</f>
        <v>1204.5164727050574</v>
      </c>
      <c r="W25" s="14">
        <f>+'1.2a Proyección Empresas '!W397</f>
        <v>1348.8785460634749</v>
      </c>
      <c r="X25" s="14">
        <f>+'1.2a Proyección Empresas '!X397</f>
        <v>0</v>
      </c>
    </row>
    <row r="26" spans="2:24" x14ac:dyDescent="0.25">
      <c r="B26" s="92">
        <v>39</v>
      </c>
      <c r="C26" s="13" t="s">
        <v>71</v>
      </c>
      <c r="D26" s="19">
        <f>+'1.2a Proyección Empresas '!D398</f>
        <v>1189.5774400000003</v>
      </c>
      <c r="E26" s="14">
        <f>+'1.2a Proyección Empresas '!E398</f>
        <v>1189.5774400000003</v>
      </c>
      <c r="F26" s="14">
        <f>+'1.2a Proyección Empresas '!F398</f>
        <v>1189.5774400000003</v>
      </c>
      <c r="G26" s="14">
        <f>+'1.2a Proyección Empresas '!G398</f>
        <v>1189.5774400000003</v>
      </c>
      <c r="H26" s="14">
        <f>+'1.2a Proyección Empresas '!H398</f>
        <v>1189.5774400000003</v>
      </c>
      <c r="I26" s="14">
        <f>+'1.2a Proyección Empresas '!I398</f>
        <v>1189.5774400000003</v>
      </c>
      <c r="J26" s="14">
        <f>+'1.2a Proyección Empresas '!J398</f>
        <v>1189.5774400000003</v>
      </c>
      <c r="K26" s="14">
        <f>+'1.2a Proyección Empresas '!K398</f>
        <v>1189.5774400000003</v>
      </c>
      <c r="L26" s="14">
        <f>+'1.2a Proyección Empresas '!L398</f>
        <v>1189.5774400000003</v>
      </c>
      <c r="M26" s="14">
        <f>+'1.2a Proyección Empresas '!M398</f>
        <v>1189.5774400000003</v>
      </c>
      <c r="N26" s="14">
        <f>+'1.2a Proyección Empresas '!N398</f>
        <v>1189.5774400000003</v>
      </c>
      <c r="O26" s="14">
        <f>+'1.2a Proyección Empresas '!O398</f>
        <v>1189.5774400000003</v>
      </c>
      <c r="P26" s="14">
        <f>+'1.2a Proyección Empresas '!P398</f>
        <v>1189.5774400000003</v>
      </c>
      <c r="Q26" s="14">
        <f>+'1.2a Proyección Empresas '!Q398</f>
        <v>1189.5774400000003</v>
      </c>
      <c r="R26" s="14">
        <f>+'1.2a Proyección Empresas '!R398</f>
        <v>1189.5774400000003</v>
      </c>
      <c r="S26" s="14">
        <f>+'1.2a Proyección Empresas '!S398</f>
        <v>1189.5774400000003</v>
      </c>
      <c r="T26" s="14">
        <f>+'1.2a Proyección Empresas '!T398</f>
        <v>1189.5774400000003</v>
      </c>
      <c r="U26" s="14">
        <f>+'1.2a Proyección Empresas '!U398</f>
        <v>1189.5774400000003</v>
      </c>
      <c r="V26" s="14">
        <f>+'1.2a Proyección Empresas '!V398</f>
        <v>1189.5774400000003</v>
      </c>
      <c r="W26" s="14">
        <f>+'1.2a Proyección Empresas '!W398</f>
        <v>1189.5774400000003</v>
      </c>
      <c r="X26" s="14">
        <f>+'1.2a Proyección Empresas '!X398</f>
        <v>1189.5774400000003</v>
      </c>
    </row>
    <row r="27" spans="2:24" x14ac:dyDescent="0.25">
      <c r="B27" s="92">
        <v>40</v>
      </c>
      <c r="C27" s="13" t="s">
        <v>72</v>
      </c>
      <c r="D27" s="19">
        <f>+'1.2a Proyección Empresas '!D399</f>
        <v>66.900198200000005</v>
      </c>
      <c r="E27" s="14">
        <f>+'1.2a Proyección Empresas '!E399</f>
        <v>125.41492725833278</v>
      </c>
      <c r="F27" s="14">
        <f>+'1.2a Proyección Empresas '!F399</f>
        <v>126.66907653091613</v>
      </c>
      <c r="G27" s="14">
        <f>+'1.2a Proyección Empresas '!G399</f>
        <v>127.93576729622528</v>
      </c>
      <c r="H27" s="14">
        <f>+'1.2a Proyección Empresas '!H399</f>
        <v>129.21512496918754</v>
      </c>
      <c r="I27" s="14">
        <f>+'1.2a Proyección Empresas '!I399</f>
        <v>130.50727621887941</v>
      </c>
      <c r="J27" s="14">
        <f>+'1.2a Proyección Empresas '!J399</f>
        <v>131.81234898106825</v>
      </c>
      <c r="K27" s="14">
        <f>+'1.2a Proyección Empresas '!K399</f>
        <v>133.13047247087891</v>
      </c>
      <c r="L27" s="14">
        <f>+'1.2a Proyección Empresas '!L399</f>
        <v>134.4617771955877</v>
      </c>
      <c r="M27" s="14">
        <f>+'1.2a Proyección Empresas '!M399</f>
        <v>135.80639496754355</v>
      </c>
      <c r="N27" s="14">
        <f>+'1.2a Proyección Empresas '!N399</f>
        <v>137.16445891721904</v>
      </c>
      <c r="O27" s="14">
        <f>+'1.2a Proyección Empresas '!O399</f>
        <v>138.53610350639124</v>
      </c>
      <c r="P27" s="14">
        <f>+'1.2a Proyección Empresas '!P399</f>
        <v>139.92146454145509</v>
      </c>
      <c r="Q27" s="14">
        <f>+'1.2a Proyección Empresas '!Q399</f>
        <v>141.32067918686968</v>
      </c>
      <c r="R27" s="14">
        <f>+'1.2a Proyección Empresas '!R399</f>
        <v>142.73388597873836</v>
      </c>
      <c r="S27" s="14">
        <f>+'1.2a Proyección Empresas '!S399</f>
        <v>144.16122483852575</v>
      </c>
      <c r="T27" s="14">
        <f>+'1.2a Proyección Empresas '!T399</f>
        <v>145.60283708691102</v>
      </c>
      <c r="U27" s="14">
        <f>+'1.2a Proyección Empresas '!U399</f>
        <v>147.05886545778014</v>
      </c>
      <c r="V27" s="14">
        <f>+'1.2a Proyección Empresas '!V399</f>
        <v>148.52945411235794</v>
      </c>
      <c r="W27" s="14">
        <f>+'1.2a Proyección Empresas '!W399</f>
        <v>150.01474865348149</v>
      </c>
      <c r="X27" s="14">
        <f>+'1.2a Proyección Empresas '!X399</f>
        <v>165.01622351882972</v>
      </c>
    </row>
    <row r="28" spans="2:24" x14ac:dyDescent="0.25">
      <c r="B28" s="92">
        <v>45</v>
      </c>
      <c r="C28" s="13" t="s">
        <v>73</v>
      </c>
      <c r="D28" s="19">
        <f>+'1.2a Proyección Empresas '!D400</f>
        <v>0</v>
      </c>
      <c r="E28" s="14">
        <f>+'1.2a Proyección Empresas '!E400</f>
        <v>0</v>
      </c>
      <c r="F28" s="14">
        <f>+'1.2a Proyección Empresas '!F400</f>
        <v>0</v>
      </c>
      <c r="G28" s="14">
        <f>+'1.2a Proyección Empresas '!G400</f>
        <v>0</v>
      </c>
      <c r="H28" s="14">
        <f>+'1.2a Proyección Empresas '!H400</f>
        <v>0</v>
      </c>
      <c r="I28" s="14">
        <f>+'1.2a Proyección Empresas '!I400</f>
        <v>0</v>
      </c>
      <c r="J28" s="14">
        <f>+'1.2a Proyección Empresas '!J400</f>
        <v>0</v>
      </c>
      <c r="K28" s="14">
        <f>+'1.2a Proyección Empresas '!K400</f>
        <v>0</v>
      </c>
      <c r="L28" s="14">
        <f>+'1.2a Proyección Empresas '!L400</f>
        <v>0</v>
      </c>
      <c r="M28" s="14">
        <f>+'1.2a Proyección Empresas '!M400</f>
        <v>0</v>
      </c>
      <c r="N28" s="14">
        <f>+'1.2a Proyección Empresas '!N400</f>
        <v>0</v>
      </c>
      <c r="O28" s="14">
        <f>+'1.2a Proyección Empresas '!O400</f>
        <v>0</v>
      </c>
      <c r="P28" s="14">
        <f>+'1.2a Proyección Empresas '!P400</f>
        <v>0</v>
      </c>
      <c r="Q28" s="14">
        <f>+'1.2a Proyección Empresas '!Q400</f>
        <v>0</v>
      </c>
      <c r="R28" s="14">
        <f>+'1.2a Proyección Empresas '!R400</f>
        <v>0</v>
      </c>
      <c r="S28" s="14">
        <f>+'1.2a Proyección Empresas '!S400</f>
        <v>0</v>
      </c>
      <c r="T28" s="14">
        <f>+'1.2a Proyección Empresas '!T400</f>
        <v>0</v>
      </c>
      <c r="U28" s="14">
        <f>+'1.2a Proyección Empresas '!U400</f>
        <v>0</v>
      </c>
      <c r="V28" s="14">
        <f>+'1.2a Proyección Empresas '!V400</f>
        <v>0</v>
      </c>
      <c r="W28" s="14">
        <f>+'1.2a Proyección Empresas '!W400</f>
        <v>0</v>
      </c>
      <c r="X28" s="14">
        <f>+'1.2a Proyección Empresas '!X400</f>
        <v>0</v>
      </c>
    </row>
    <row r="29" spans="2:24" ht="15.75" thickBot="1" x14ac:dyDescent="0.3">
      <c r="B29" s="92">
        <v>46</v>
      </c>
      <c r="C29" s="21" t="s">
        <v>74</v>
      </c>
      <c r="D29" s="19">
        <f>+'1.2a Proyección Empresas '!D401</f>
        <v>0</v>
      </c>
      <c r="E29" s="14">
        <f>+'1.2a Proyección Empresas '!E401</f>
        <v>0</v>
      </c>
      <c r="F29" s="14">
        <f>+'1.2a Proyección Empresas '!F401</f>
        <v>0</v>
      </c>
      <c r="G29" s="14">
        <f>+'1.2a Proyección Empresas '!G401</f>
        <v>0</v>
      </c>
      <c r="H29" s="14">
        <f>+'1.2a Proyección Empresas '!H401</f>
        <v>0</v>
      </c>
      <c r="I29" s="14">
        <f>+'1.2a Proyección Empresas '!I401</f>
        <v>0</v>
      </c>
      <c r="J29" s="14">
        <f>+'1.2a Proyección Empresas '!J401</f>
        <v>0</v>
      </c>
      <c r="K29" s="14">
        <f>+'1.2a Proyección Empresas '!K401</f>
        <v>0</v>
      </c>
      <c r="L29" s="14">
        <f>+'1.2a Proyección Empresas '!L401</f>
        <v>0</v>
      </c>
      <c r="M29" s="14">
        <f>+'1.2a Proyección Empresas '!M401</f>
        <v>0</v>
      </c>
      <c r="N29" s="14">
        <f>+'1.2a Proyección Empresas '!N401</f>
        <v>0</v>
      </c>
      <c r="O29" s="14">
        <f>+'1.2a Proyección Empresas '!O401</f>
        <v>0</v>
      </c>
      <c r="P29" s="14">
        <f>+'1.2a Proyección Empresas '!P401</f>
        <v>0</v>
      </c>
      <c r="Q29" s="14">
        <f>+'1.2a Proyección Empresas '!Q401</f>
        <v>0</v>
      </c>
      <c r="R29" s="14">
        <f>+'1.2a Proyección Empresas '!R401</f>
        <v>0</v>
      </c>
      <c r="S29" s="14">
        <f>+'1.2a Proyección Empresas '!S401</f>
        <v>0</v>
      </c>
      <c r="T29" s="14">
        <f>+'1.2a Proyección Empresas '!T401</f>
        <v>0</v>
      </c>
      <c r="U29" s="14">
        <f>+'1.2a Proyección Empresas '!U401</f>
        <v>0</v>
      </c>
      <c r="V29" s="14">
        <f>+'1.2a Proyección Empresas '!V401</f>
        <v>0</v>
      </c>
      <c r="W29" s="14">
        <f>+'1.2a Proyección Empresas '!W401</f>
        <v>0</v>
      </c>
      <c r="X29" s="14">
        <f>+'1.2a Proyección Empresas '!X401</f>
        <v>0</v>
      </c>
    </row>
    <row r="30" spans="2:24" ht="15.75" thickBot="1" x14ac:dyDescent="0.3">
      <c r="B30" s="22"/>
      <c r="C30" s="23" t="s">
        <v>75</v>
      </c>
      <c r="D30" s="24">
        <f t="shared" ref="D30:X30" si="1">+SUM(D6:D29)</f>
        <v>122564.02911918734</v>
      </c>
      <c r="E30" s="24">
        <f t="shared" si="1"/>
        <v>123158.49508684892</v>
      </c>
      <c r="F30" s="24">
        <f t="shared" si="1"/>
        <v>123688.64651162128</v>
      </c>
      <c r="G30" s="24">
        <f t="shared" si="1"/>
        <v>124221.14492487449</v>
      </c>
      <c r="H30" s="24">
        <f t="shared" si="1"/>
        <v>124868.97712868336</v>
      </c>
      <c r="I30" s="24">
        <f t="shared" si="1"/>
        <v>125516.43894023902</v>
      </c>
      <c r="J30" s="24">
        <f t="shared" si="1"/>
        <v>126094.06382674525</v>
      </c>
      <c r="K30" s="24">
        <f t="shared" si="1"/>
        <v>126676.98493376528</v>
      </c>
      <c r="L30" s="24">
        <f t="shared" si="1"/>
        <v>127264.01618805682</v>
      </c>
      <c r="M30" s="24">
        <f t="shared" si="1"/>
        <v>127746.38509877259</v>
      </c>
      <c r="N30" s="24">
        <f t="shared" si="1"/>
        <v>128235.53743892458</v>
      </c>
      <c r="O30" s="24">
        <f t="shared" si="1"/>
        <v>128732.17283677071</v>
      </c>
      <c r="P30" s="24">
        <f t="shared" si="1"/>
        <v>129237.069885947</v>
      </c>
      <c r="Q30" s="24">
        <f t="shared" si="1"/>
        <v>129751.13854381457</v>
      </c>
      <c r="R30" s="24">
        <f t="shared" si="1"/>
        <v>130204.10200005934</v>
      </c>
      <c r="S30" s="24">
        <f t="shared" si="1"/>
        <v>130769.10059937462</v>
      </c>
      <c r="T30" s="24">
        <f t="shared" si="1"/>
        <v>131332.93800546069</v>
      </c>
      <c r="U30" s="24">
        <f t="shared" si="1"/>
        <v>131895.61484110018</v>
      </c>
      <c r="V30" s="24">
        <f t="shared" si="1"/>
        <v>132358.04236396489</v>
      </c>
      <c r="W30" s="24">
        <f t="shared" si="1"/>
        <v>133027.99299307296</v>
      </c>
      <c r="X30" s="24">
        <f t="shared" si="1"/>
        <v>131882.83362625667</v>
      </c>
    </row>
    <row r="33" spans="2:24" x14ac:dyDescent="0.25">
      <c r="B33" s="12" t="s">
        <v>175</v>
      </c>
    </row>
    <row r="34" spans="2:24" ht="15.75" thickBot="1" x14ac:dyDescent="0.3">
      <c r="C34" s="114"/>
      <c r="D34" s="114"/>
      <c r="E34" s="114"/>
      <c r="F34" s="114"/>
      <c r="G34" s="114"/>
      <c r="H34" s="114"/>
      <c r="I34" s="114"/>
      <c r="J34" s="114"/>
      <c r="K34" s="114"/>
      <c r="L34" s="114"/>
      <c r="M34" s="114"/>
      <c r="N34" s="114"/>
      <c r="O34" s="114"/>
      <c r="P34" s="114"/>
      <c r="Q34" s="114"/>
      <c r="R34" s="114"/>
      <c r="S34" s="114"/>
      <c r="T34" s="114"/>
      <c r="U34" s="114"/>
      <c r="V34" s="114"/>
      <c r="W34" s="114"/>
      <c r="X34" s="114"/>
    </row>
    <row r="35" spans="2:24" ht="15.75" thickBot="1" x14ac:dyDescent="0.3">
      <c r="B35" s="107" t="s">
        <v>39</v>
      </c>
      <c r="C35" s="108" t="s">
        <v>40</v>
      </c>
      <c r="D35" s="110">
        <v>2024</v>
      </c>
      <c r="E35" s="110">
        <f t="shared" ref="E35" si="2">+D35+1</f>
        <v>2025</v>
      </c>
      <c r="F35" s="110">
        <f t="shared" ref="F35" si="3">+E35+1</f>
        <v>2026</v>
      </c>
      <c r="G35" s="110">
        <f t="shared" ref="G35" si="4">+F35+1</f>
        <v>2027</v>
      </c>
      <c r="H35" s="110">
        <f t="shared" ref="H35" si="5">+G35+1</f>
        <v>2028</v>
      </c>
      <c r="I35" s="110">
        <f t="shared" ref="I35" si="6">+H35+1</f>
        <v>2029</v>
      </c>
      <c r="J35" s="110">
        <f t="shared" ref="J35" si="7">+I35+1</f>
        <v>2030</v>
      </c>
      <c r="K35" s="110">
        <f t="shared" ref="K35" si="8">+J35+1</f>
        <v>2031</v>
      </c>
      <c r="L35" s="110">
        <f t="shared" ref="L35" si="9">+K35+1</f>
        <v>2032</v>
      </c>
      <c r="M35" s="110">
        <f t="shared" ref="M35" si="10">+L35+1</f>
        <v>2033</v>
      </c>
      <c r="N35" s="110">
        <f t="shared" ref="N35" si="11">+M35+1</f>
        <v>2034</v>
      </c>
      <c r="O35" s="110">
        <f t="shared" ref="O35" si="12">+N35+1</f>
        <v>2035</v>
      </c>
      <c r="P35" s="110">
        <f t="shared" ref="P35" si="13">+O35+1</f>
        <v>2036</v>
      </c>
      <c r="Q35" s="110">
        <f t="shared" ref="Q35" si="14">+P35+1</f>
        <v>2037</v>
      </c>
      <c r="R35" s="110">
        <f t="shared" ref="R35" si="15">+Q35+1</f>
        <v>2038</v>
      </c>
      <c r="S35" s="110">
        <f t="shared" ref="S35" si="16">+R35+1</f>
        <v>2039</v>
      </c>
      <c r="T35" s="110">
        <f t="shared" ref="T35" si="17">+S35+1</f>
        <v>2040</v>
      </c>
      <c r="U35" s="110">
        <f t="shared" ref="U35" si="18">+T35+1</f>
        <v>2041</v>
      </c>
      <c r="V35" s="110">
        <f t="shared" ref="V35" si="19">+U35+1</f>
        <v>2042</v>
      </c>
      <c r="W35" s="110">
        <f t="shared" ref="W35" si="20">+V35+1</f>
        <v>2043</v>
      </c>
      <c r="X35" s="110">
        <f t="shared" ref="X35" si="21">+W35+1</f>
        <v>2044</v>
      </c>
    </row>
    <row r="36" spans="2:24" x14ac:dyDescent="0.25">
      <c r="B36" s="92">
        <v>6</v>
      </c>
      <c r="C36" s="181" t="s">
        <v>48</v>
      </c>
      <c r="D36" s="267">
        <f>+[5]Resultado!AB3</f>
        <v>49995.487684107458</v>
      </c>
      <c r="E36" s="267">
        <f>+[5]Resultado!AC3</f>
        <v>71658.313440175611</v>
      </c>
      <c r="F36" s="267">
        <f>+[5]Resultado!AD3</f>
        <v>88699.52484921494</v>
      </c>
      <c r="G36" s="267">
        <f>+[5]Resultado!AE3</f>
        <v>110448.1510461779</v>
      </c>
      <c r="H36" s="267">
        <f>+[5]Resultado!AF3</f>
        <v>132188.94994625513</v>
      </c>
      <c r="I36" s="267">
        <f>+[5]Resultado!AG3</f>
        <v>156255.51499497879</v>
      </c>
      <c r="J36" s="267">
        <f>+[5]Resultado!AH3</f>
        <v>182402.18081833542</v>
      </c>
      <c r="K36" s="267">
        <f>+[5]Resultado!AI3</f>
        <v>193158.3834478638</v>
      </c>
      <c r="L36" s="267">
        <f>+[5]Resultado!AJ3</f>
        <v>205266.98058058048</v>
      </c>
      <c r="M36" s="267">
        <f>+[5]Resultado!AK3</f>
        <v>213201.45006743926</v>
      </c>
      <c r="N36" s="267">
        <f>+[5]Resultado!AL3</f>
        <v>220787.97684185297</v>
      </c>
      <c r="O36" s="267">
        <f>+[5]Resultado!AM3</f>
        <v>230580.33975603429</v>
      </c>
      <c r="P36" s="267">
        <f>+[5]Resultado!AN3</f>
        <v>243416.32631732663</v>
      </c>
      <c r="Q36" s="267">
        <f>+[5]Resultado!AO3</f>
        <v>255693.23689392753</v>
      </c>
      <c r="R36" s="267">
        <f>+[5]Resultado!AP3</f>
        <v>269704.52114845847</v>
      </c>
      <c r="S36" s="267">
        <f>+[5]Resultado!AQ3</f>
        <v>280664.27055164427</v>
      </c>
      <c r="T36" s="267">
        <f>+[5]Resultado!AR3</f>
        <v>291198.52831015724</v>
      </c>
      <c r="U36" s="267">
        <f>+[5]Resultado!AS3</f>
        <v>298650.61447195179</v>
      </c>
      <c r="V36" s="267">
        <f>+[5]Resultado!AT3</f>
        <v>305883.94740216405</v>
      </c>
      <c r="W36" s="267">
        <f>+[5]Resultado!AU3</f>
        <v>312777.5062059323</v>
      </c>
      <c r="X36" s="267">
        <f>+[5]Resultado!AV3</f>
        <v>322671.20632980287</v>
      </c>
    </row>
    <row r="37" spans="2:24" x14ac:dyDescent="0.25">
      <c r="B37" s="92">
        <v>8</v>
      </c>
      <c r="C37" s="3" t="s">
        <v>50</v>
      </c>
      <c r="D37" s="268">
        <f>+[5]Resultado!AB4</f>
        <v>434.1841487416815</v>
      </c>
      <c r="E37" s="268">
        <f>+[5]Resultado!AC4</f>
        <v>622.31423799426989</v>
      </c>
      <c r="F37" s="268">
        <f>+[5]Resultado!AD4</f>
        <v>770.30807127600383</v>
      </c>
      <c r="G37" s="268">
        <f>+[5]Resultado!AE4</f>
        <v>959.18329160175938</v>
      </c>
      <c r="H37" s="268">
        <f>+[5]Resultado!AF4</f>
        <v>1147.9905360282351</v>
      </c>
      <c r="I37" s="268">
        <f>+[5]Resultado!AG4</f>
        <v>1356.9958191617766</v>
      </c>
      <c r="J37" s="268">
        <f>+[5]Resultado!AH4</f>
        <v>1584.0656682384972</v>
      </c>
      <c r="K37" s="267">
        <f>+[5]Resultado!AI4</f>
        <v>1677.4775519649431</v>
      </c>
      <c r="L37" s="267">
        <f>+[5]Resultado!AJ4</f>
        <v>1782.6342607411991</v>
      </c>
      <c r="M37" s="267">
        <f>+[5]Resultado!AK4</f>
        <v>1851.5408969087609</v>
      </c>
      <c r="N37" s="267">
        <f>+[5]Resultado!AL4</f>
        <v>1917.4258361710274</v>
      </c>
      <c r="O37" s="267">
        <f>+[5]Resultado!AM4</f>
        <v>2002.4672859700047</v>
      </c>
      <c r="P37" s="267">
        <f>+[5]Resultado!AN4</f>
        <v>2113.9409840282792</v>
      </c>
      <c r="Q37" s="267">
        <f>+[5]Resultado!AO4</f>
        <v>2220.5594053057989</v>
      </c>
      <c r="R37" s="267">
        <f>+[5]Resultado!AP4</f>
        <v>2342.2399370623684</v>
      </c>
      <c r="S37" s="267">
        <f>+[5]Resultado!AQ4</f>
        <v>2437.4195159697883</v>
      </c>
      <c r="T37" s="267">
        <f>+[5]Resultado!AR4</f>
        <v>2528.9039268511183</v>
      </c>
      <c r="U37" s="267">
        <f>+[5]Resultado!AS4</f>
        <v>2593.6213210878182</v>
      </c>
      <c r="V37" s="267">
        <f>+[5]Resultado!AT4</f>
        <v>2656.4389601658281</v>
      </c>
      <c r="W37" s="267">
        <f>+[5]Resultado!AU4</f>
        <v>2716.3058421517853</v>
      </c>
      <c r="X37" s="267">
        <f>+[5]Resultado!AV4</f>
        <v>2802.2273515753991</v>
      </c>
    </row>
    <row r="38" spans="2:24" x14ac:dyDescent="0.25">
      <c r="B38" s="92">
        <v>9</v>
      </c>
      <c r="C38" s="13" t="s">
        <v>51</v>
      </c>
      <c r="D38" s="268">
        <f>+[5]Resultado!AB5</f>
        <v>2717.4499758019128</v>
      </c>
      <c r="E38" s="268">
        <f>+[5]Resultado!AC5</f>
        <v>3894.9091436888025</v>
      </c>
      <c r="F38" s="268">
        <f>+[5]Resultado!AD5</f>
        <v>4821.1655255392343</v>
      </c>
      <c r="G38" s="268">
        <f>+[5]Resultado!AE5</f>
        <v>6003.2882824185281</v>
      </c>
      <c r="H38" s="268">
        <f>+[5]Resultado!AF5</f>
        <v>7184.9855951484005</v>
      </c>
      <c r="I38" s="267">
        <f>+[5]Resultado!AG5</f>
        <v>8493.0973796060698</v>
      </c>
      <c r="J38" s="267">
        <f>+[5]Resultado!AH5</f>
        <v>9914.2707634506114</v>
      </c>
      <c r="K38" s="267">
        <f>+[5]Resultado!AI5</f>
        <v>10498.912376710115</v>
      </c>
      <c r="L38" s="267">
        <f>+[5]Resultado!AJ5</f>
        <v>11157.061911988194</v>
      </c>
      <c r="M38" s="267">
        <f>+[5]Resultado!AK5</f>
        <v>11588.331310764745</v>
      </c>
      <c r="N38" s="267">
        <f>+[5]Resultado!AL5</f>
        <v>12000.68866448858</v>
      </c>
      <c r="O38" s="267">
        <f>+[5]Resultado!AM5</f>
        <v>12532.941825660249</v>
      </c>
      <c r="P38" s="267">
        <f>+[5]Resultado!AN5</f>
        <v>13230.627816659504</v>
      </c>
      <c r="Q38" s="267">
        <f>+[5]Resultado!AO5</f>
        <v>13897.925844835583</v>
      </c>
      <c r="R38" s="267">
        <f>+[5]Resultado!AP5</f>
        <v>14659.493854712842</v>
      </c>
      <c r="S38" s="267">
        <f>+[5]Resultado!AQ5</f>
        <v>15255.199029921079</v>
      </c>
      <c r="T38" s="267">
        <f>+[5]Resultado!AR5</f>
        <v>15827.777072800369</v>
      </c>
      <c r="U38" s="267">
        <f>+[5]Resultado!AS5</f>
        <v>16232.827054270594</v>
      </c>
      <c r="V38" s="267">
        <f>+[5]Resultado!AT5</f>
        <v>16625.986943426367</v>
      </c>
      <c r="W38" s="267">
        <f>+[5]Resultado!AU5</f>
        <v>17000.678782074916</v>
      </c>
      <c r="X38" s="267">
        <f>+[5]Resultado!AV5</f>
        <v>17538.440016290253</v>
      </c>
    </row>
    <row r="39" spans="2:24" x14ac:dyDescent="0.25">
      <c r="B39" s="92">
        <v>10</v>
      </c>
      <c r="C39" s="13" t="s">
        <v>52</v>
      </c>
      <c r="D39" s="267">
        <f>+[5]Resultado!AB6</f>
        <v>516802.89247497421</v>
      </c>
      <c r="E39" s="267">
        <f>+[5]Resultado!AC6</f>
        <v>741653.42869508895</v>
      </c>
      <c r="F39" s="267">
        <f>+[5]Resultado!AD6</f>
        <v>960609.26160041592</v>
      </c>
      <c r="G39" s="267">
        <f>+[5]Resultado!AE6</f>
        <v>1222929.8654104122</v>
      </c>
      <c r="H39" s="267">
        <f>+[5]Resultado!AF6</f>
        <v>1551170.9480722414</v>
      </c>
      <c r="I39" s="267">
        <f>+[5]Resultado!AG6</f>
        <v>1841258.1065316214</v>
      </c>
      <c r="J39" s="267">
        <f>+[5]Resultado!AH6</f>
        <v>2208121.8933641342</v>
      </c>
      <c r="K39" s="267">
        <f>+[5]Resultado!AI6</f>
        <v>2390996.3291900279</v>
      </c>
      <c r="L39" s="267">
        <f>+[5]Resultado!AJ6</f>
        <v>2593139.6562256729</v>
      </c>
      <c r="M39" s="267">
        <f>+[5]Resultado!AK6</f>
        <v>2702889.5307463966</v>
      </c>
      <c r="N39" s="267">
        <f>+[5]Resultado!AL6</f>
        <v>2778135.9037453406</v>
      </c>
      <c r="O39" s="267">
        <f>+[5]Resultado!AM6</f>
        <v>2900245.9860268007</v>
      </c>
      <c r="P39" s="267">
        <f>+[5]Resultado!AN6</f>
        <v>3008490.4353567767</v>
      </c>
      <c r="Q39" s="267">
        <f>+[5]Resultado!AO6</f>
        <v>3071110.6386140166</v>
      </c>
      <c r="R39" s="267">
        <f>+[5]Resultado!AP6</f>
        <v>3118040.1391147762</v>
      </c>
      <c r="S39" s="267">
        <f>+[5]Resultado!AQ6</f>
        <v>3168921.383435016</v>
      </c>
      <c r="T39" s="267">
        <f>+[5]Resultado!AR6</f>
        <v>3219218.4590747729</v>
      </c>
      <c r="U39" s="267">
        <f>+[5]Resultado!AS6</f>
        <v>3268905.2320409194</v>
      </c>
      <c r="V39" s="267">
        <f>+[5]Resultado!AT6</f>
        <v>3324162.7023114427</v>
      </c>
      <c r="W39" s="267">
        <f>+[5]Resultado!AU6</f>
        <v>3376670.7802409385</v>
      </c>
      <c r="X39" s="267">
        <f>+[5]Resultado!AV6</f>
        <v>3432391.417140414</v>
      </c>
    </row>
    <row r="40" spans="2:24" x14ac:dyDescent="0.25">
      <c r="B40" s="92">
        <v>13</v>
      </c>
      <c r="C40" s="13" t="s">
        <v>54</v>
      </c>
      <c r="D40" s="268">
        <f>+[5]Resultado!AB7</f>
        <v>897.60727576104955</v>
      </c>
      <c r="E40" s="268">
        <f>+[5]Resultado!AC7</f>
        <v>1288.102377726216</v>
      </c>
      <c r="F40" s="268">
        <f>+[5]Resultado!AD7</f>
        <v>1666.7353489392858</v>
      </c>
      <c r="G40" s="267">
        <f>+[5]Resultado!AE7</f>
        <v>2120.8916215562353</v>
      </c>
      <c r="H40" s="267">
        <f>+[5]Resultado!AF7</f>
        <v>2686.9823107501315</v>
      </c>
      <c r="I40" s="267">
        <f>+[5]Resultado!AG7</f>
        <v>3189.2172388060389</v>
      </c>
      <c r="J40" s="267">
        <f>+[5]Resultado!AH7</f>
        <v>3822.6579989555353</v>
      </c>
      <c r="K40" s="267">
        <f>+[5]Resultado!AI7</f>
        <v>4137.5029853219494</v>
      </c>
      <c r="L40" s="267">
        <f>+[5]Resultado!AJ7</f>
        <v>4485.609978006366</v>
      </c>
      <c r="M40" s="267">
        <f>+[5]Resultado!AK7</f>
        <v>4675.1533221195659</v>
      </c>
      <c r="N40" s="267">
        <f>+[5]Resultado!AL7</f>
        <v>4805.9678545474271</v>
      </c>
      <c r="O40" s="267">
        <f>+[5]Resultado!AM7</f>
        <v>5017.2444031487585</v>
      </c>
      <c r="P40" s="267">
        <f>+[5]Resultado!AN7</f>
        <v>5206.1961409820415</v>
      </c>
      <c r="Q40" s="267">
        <f>+[5]Resultado!AO7</f>
        <v>5317.4506400109785</v>
      </c>
      <c r="R40" s="267">
        <f>+[5]Resultado!AP7</f>
        <v>5402.7564368420053</v>
      </c>
      <c r="S40" s="267">
        <f>+[5]Resultado!AQ7</f>
        <v>5493.5494006522704</v>
      </c>
      <c r="T40" s="267">
        <f>+[5]Resultado!AR7</f>
        <v>5583.1798525745726</v>
      </c>
      <c r="U40" s="267">
        <f>+[5]Resultado!AS7</f>
        <v>5670.5385191574678</v>
      </c>
      <c r="V40" s="267">
        <f>+[5]Resultado!AT7</f>
        <v>5767.2689324534413</v>
      </c>
      <c r="W40" s="267">
        <f>+[5]Resultado!AU7</f>
        <v>5859.1944923884867</v>
      </c>
      <c r="X40" s="267">
        <f>+[5]Resultado!AV7</f>
        <v>5957.7777689054374</v>
      </c>
    </row>
    <row r="41" spans="2:24" x14ac:dyDescent="0.25">
      <c r="B41" s="92">
        <v>14</v>
      </c>
      <c r="C41" s="13" t="s">
        <v>55</v>
      </c>
      <c r="D41" s="267">
        <f>+[5]Resultado!AB8</f>
        <v>13013.751630846868</v>
      </c>
      <c r="E41" s="267">
        <f>+[5]Resultado!AC8</f>
        <v>18675.77302244155</v>
      </c>
      <c r="F41" s="267">
        <f>+[5]Resultado!AD8</f>
        <v>24189.358315877405</v>
      </c>
      <c r="G41" s="267">
        <f>+[5]Resultado!AE8</f>
        <v>30794.923484617993</v>
      </c>
      <c r="H41" s="267">
        <f>+[5]Resultado!AF8</f>
        <v>39060.449833250364</v>
      </c>
      <c r="I41" s="267">
        <f>+[5]Resultado!AG8</f>
        <v>46365.212028774069</v>
      </c>
      <c r="J41" s="267">
        <f>+[5]Resultado!AH8</f>
        <v>55603.307004067676</v>
      </c>
      <c r="K41" s="267">
        <f>+[5]Resultado!AI8</f>
        <v>60208.317003280623</v>
      </c>
      <c r="L41" s="267">
        <f>+[5]Resultado!AJ8</f>
        <v>65298.542097178142</v>
      </c>
      <c r="M41" s="267">
        <f>+[5]Resultado!AK8</f>
        <v>68062.182992625458</v>
      </c>
      <c r="N41" s="267">
        <f>+[5]Resultado!AL8</f>
        <v>69956.982003212936</v>
      </c>
      <c r="O41" s="267">
        <f>+[5]Resultado!AM8</f>
        <v>73031.868590675571</v>
      </c>
      <c r="P41" s="267">
        <f>+[5]Resultado!AN8</f>
        <v>75757.600972419765</v>
      </c>
      <c r="Q41" s="267">
        <f>+[5]Resultado!AO8</f>
        <v>77334.45703133264</v>
      </c>
      <c r="R41" s="267">
        <f>+[5]Resultado!AP8</f>
        <v>78516.201314441831</v>
      </c>
      <c r="S41" s="267">
        <f>+[5]Resultado!AQ8</f>
        <v>79797.455513854235</v>
      </c>
      <c r="T41" s="267">
        <f>+[5]Resultado!AR8</f>
        <v>81063.999605740129</v>
      </c>
      <c r="U41" s="267">
        <f>+[5]Resultado!AS8</f>
        <v>82315.1755030403</v>
      </c>
      <c r="V41" s="267">
        <f>+[5]Resultado!AT8</f>
        <v>83706.628616635862</v>
      </c>
      <c r="W41" s="267">
        <f>+[5]Resultado!AU8</f>
        <v>85028.848547556045</v>
      </c>
      <c r="X41" s="267">
        <f>+[5]Resultado!AV8</f>
        <v>86431.964783708856</v>
      </c>
    </row>
    <row r="42" spans="2:24" x14ac:dyDescent="0.25">
      <c r="B42" s="92">
        <v>18</v>
      </c>
      <c r="C42" s="13" t="s">
        <v>57</v>
      </c>
      <c r="D42" s="267">
        <f>+[5]Resultado!AB9</f>
        <v>538645.66675231385</v>
      </c>
      <c r="E42" s="267">
        <f>+[5]Resultado!AC9</f>
        <v>783429.99025616504</v>
      </c>
      <c r="F42" s="267">
        <f>+[5]Resultado!AD9</f>
        <v>1034317.1217098663</v>
      </c>
      <c r="G42" s="267">
        <f>+[5]Resultado!AE9</f>
        <v>1340615.6849241324</v>
      </c>
      <c r="H42" s="267">
        <f>+[5]Resultado!AF9</f>
        <v>1710760.8091479167</v>
      </c>
      <c r="I42" s="267">
        <f>+[5]Resultado!AG9</f>
        <v>2006871.0700632925</v>
      </c>
      <c r="J42" s="267">
        <f>+[5]Resultado!AH9</f>
        <v>2354619.6979016149</v>
      </c>
      <c r="K42" s="267">
        <f>+[5]Resultado!AI9</f>
        <v>2540523.2232542238</v>
      </c>
      <c r="L42" s="267">
        <f>+[5]Resultado!AJ9</f>
        <v>2687785.8226392348</v>
      </c>
      <c r="M42" s="267">
        <f>+[5]Resultado!AK9</f>
        <v>2786565.2470642431</v>
      </c>
      <c r="N42" s="267">
        <f>+[5]Resultado!AL9</f>
        <v>2869711.6951170582</v>
      </c>
      <c r="O42" s="267">
        <f>+[5]Resultado!AM9</f>
        <v>2953072.5947337602</v>
      </c>
      <c r="P42" s="267">
        <f>+[5]Resultado!AN9</f>
        <v>3041947.2666921695</v>
      </c>
      <c r="Q42" s="267">
        <f>+[5]Resultado!AO9</f>
        <v>3110603.7864994304</v>
      </c>
      <c r="R42" s="267">
        <f>+[5]Resultado!AP9</f>
        <v>3173749.3168043438</v>
      </c>
      <c r="S42" s="267">
        <f>+[5]Resultado!AQ9</f>
        <v>3239722.8059096527</v>
      </c>
      <c r="T42" s="267">
        <f>+[5]Resultado!AR9</f>
        <v>3309165.8274833811</v>
      </c>
      <c r="U42" s="267">
        <f>+[5]Resultado!AS9</f>
        <v>3378753.7302541495</v>
      </c>
      <c r="V42" s="267">
        <f>+[5]Resultado!AT9</f>
        <v>3470318.0672548721</v>
      </c>
      <c r="W42" s="267">
        <f>+[5]Resultado!AU9</f>
        <v>3541570.3572301622</v>
      </c>
      <c r="X42" s="267">
        <f>+[5]Resultado!AV9</f>
        <v>3612436.8339705523</v>
      </c>
    </row>
    <row r="43" spans="2:24" x14ac:dyDescent="0.25">
      <c r="B43" s="92">
        <v>20</v>
      </c>
      <c r="C43" s="13" t="s">
        <v>58</v>
      </c>
      <c r="D43" s="268">
        <f>+[5]Resultado!AB10</f>
        <v>33.136753522150471</v>
      </c>
      <c r="E43" s="268">
        <f>+[5]Resultado!AC10</f>
        <v>46.0604703085164</v>
      </c>
      <c r="F43" s="268">
        <f>+[5]Resultado!AD10</f>
        <v>60.590264830573808</v>
      </c>
      <c r="G43" s="268">
        <f>+[5]Resultado!AE10</f>
        <v>80.67906014123551</v>
      </c>
      <c r="H43" s="268">
        <f>+[5]Resultado!AF10</f>
        <v>112.04095377410808</v>
      </c>
      <c r="I43" s="268">
        <f>+[5]Resultado!AG10</f>
        <v>135.57312781935082</v>
      </c>
      <c r="J43" s="268">
        <f>+[5]Resultado!AH10</f>
        <v>162.29974654952915</v>
      </c>
      <c r="K43" s="268">
        <f>+[5]Resultado!AI10</f>
        <v>168.36404346936104</v>
      </c>
      <c r="L43" s="268">
        <f>+[5]Resultado!AJ10</f>
        <v>175.22410823199615</v>
      </c>
      <c r="M43" s="268">
        <f>+[5]Resultado!AK10</f>
        <v>185.79325846737555</v>
      </c>
      <c r="N43" s="268">
        <f>+[5]Resultado!AL10</f>
        <v>198.39555956107813</v>
      </c>
      <c r="O43" s="268">
        <f>+[5]Resultado!AM10</f>
        <v>206.6255616170431</v>
      </c>
      <c r="P43" s="268">
        <f>+[5]Resultado!AN10</f>
        <v>219.61811791135494</v>
      </c>
      <c r="Q43" s="268">
        <f>+[5]Resultado!AO10</f>
        <v>240.24906564103298</v>
      </c>
      <c r="R43" s="268">
        <f>+[5]Resultado!AP10</f>
        <v>259.40712102176957</v>
      </c>
      <c r="S43" s="268">
        <f>+[5]Resultado!AQ10</f>
        <v>270.29808755793584</v>
      </c>
      <c r="T43" s="268">
        <f>+[5]Resultado!AR10</f>
        <v>281.71831040232303</v>
      </c>
      <c r="U43" s="268">
        <f>+[5]Resultado!AS10</f>
        <v>293.10736541246803</v>
      </c>
      <c r="V43" s="268">
        <f>+[5]Resultado!AT10</f>
        <v>305.07945278636595</v>
      </c>
      <c r="W43" s="268">
        <f>+[5]Resultado!AU10</f>
        <v>322.36183690854944</v>
      </c>
      <c r="X43" s="268">
        <f>+[5]Resultado!AV10</f>
        <v>343.11770994446113</v>
      </c>
    </row>
    <row r="44" spans="2:24" x14ac:dyDescent="0.25">
      <c r="B44" s="92">
        <v>21</v>
      </c>
      <c r="C44" s="13" t="s">
        <v>59</v>
      </c>
      <c r="D44" s="267">
        <f>+[5]Resultado!AB11</f>
        <v>1190.4889627687799</v>
      </c>
      <c r="E44" s="267">
        <f>+[5]Resultado!AC11</f>
        <v>1660.9870176381485</v>
      </c>
      <c r="F44" s="267">
        <f>+[5]Resultado!AD11</f>
        <v>2232.3687989601021</v>
      </c>
      <c r="G44" s="267">
        <f>+[5]Resultado!AE11</f>
        <v>2911.4266125052791</v>
      </c>
      <c r="H44" s="267">
        <f>+[5]Resultado!AF11</f>
        <v>3894.2088128195915</v>
      </c>
      <c r="I44" s="267">
        <f>+[5]Resultado!AG11</f>
        <v>4779.0471968770362</v>
      </c>
      <c r="J44" s="267">
        <f>+[5]Resultado!AH11</f>
        <v>6704.5187388525028</v>
      </c>
      <c r="K44" s="267">
        <f>+[5]Resultado!AI11</f>
        <v>7138.521360934521</v>
      </c>
      <c r="L44" s="267">
        <f>+[5]Resultado!AJ11</f>
        <v>7489.0996919997351</v>
      </c>
      <c r="M44" s="267">
        <f>+[5]Resultado!AK11</f>
        <v>7749.1102467165683</v>
      </c>
      <c r="N44" s="267">
        <f>+[5]Resultado!AL11</f>
        <v>8014.1583222351237</v>
      </c>
      <c r="O44" s="267">
        <f>+[5]Resultado!AM11</f>
        <v>8337.3130526299119</v>
      </c>
      <c r="P44" s="267">
        <f>+[5]Resultado!AN11</f>
        <v>8652.6382487898882</v>
      </c>
      <c r="Q44" s="267">
        <f>+[5]Resultado!AO11</f>
        <v>8895.7083356442181</v>
      </c>
      <c r="R44" s="267">
        <f>+[5]Resultado!AP11</f>
        <v>9158.1314685857797</v>
      </c>
      <c r="S44" s="267">
        <f>+[5]Resultado!AQ11</f>
        <v>9412.4312482874011</v>
      </c>
      <c r="T44" s="267">
        <f>+[5]Resultado!AR11</f>
        <v>9731.3679318631494</v>
      </c>
      <c r="U44" s="267">
        <f>+[5]Resultado!AS11</f>
        <v>10034.775165337802</v>
      </c>
      <c r="V44" s="267">
        <f>+[5]Resultado!AT11</f>
        <v>10307.049998920864</v>
      </c>
      <c r="W44" s="267">
        <f>+[5]Resultado!AU11</f>
        <v>10587.933868206355</v>
      </c>
      <c r="X44" s="267">
        <f>+[5]Resultado!AV11</f>
        <v>10912.085670829072</v>
      </c>
    </row>
    <row r="45" spans="2:24" x14ac:dyDescent="0.25">
      <c r="B45" s="92">
        <v>22</v>
      </c>
      <c r="C45" s="13" t="s">
        <v>60</v>
      </c>
      <c r="D45" s="267">
        <f>+[5]Resultado!AB12</f>
        <v>22351.192123103454</v>
      </c>
      <c r="E45" s="267">
        <f>+[5]Resultado!AC12</f>
        <v>33441.582542633281</v>
      </c>
      <c r="F45" s="267">
        <f>+[5]Resultado!AD12</f>
        <v>48398.930549144148</v>
      </c>
      <c r="G45" s="267">
        <f>+[5]Resultado!AE12</f>
        <v>74881.62401587909</v>
      </c>
      <c r="H45" s="267">
        <f>+[5]Resultado!AF12</f>
        <v>118356.5971974463</v>
      </c>
      <c r="I45" s="267">
        <f>+[5]Resultado!AG12</f>
        <v>145772.1327681363</v>
      </c>
      <c r="J45" s="267">
        <f>+[5]Resultado!AH12</f>
        <v>179474.50691872012</v>
      </c>
      <c r="K45" s="267">
        <f>+[5]Resultado!AI12</f>
        <v>201725.78334939646</v>
      </c>
      <c r="L45" s="267">
        <f>+[5]Resultado!AJ12</f>
        <v>211574.61306526593</v>
      </c>
      <c r="M45" s="267">
        <f>+[5]Resultado!AK12</f>
        <v>216839.08971332732</v>
      </c>
      <c r="N45" s="267">
        <f>+[5]Resultado!AL12</f>
        <v>219892.21269139164</v>
      </c>
      <c r="O45" s="267">
        <f>+[5]Resultado!AM12</f>
        <v>222468.05527110081</v>
      </c>
      <c r="P45" s="267">
        <f>+[5]Resultado!AN12</f>
        <v>225827.13132100599</v>
      </c>
      <c r="Q45" s="267">
        <f>+[5]Resultado!AO12</f>
        <v>228273.77170955189</v>
      </c>
      <c r="R45" s="267">
        <f>+[5]Resultado!AP12</f>
        <v>230512.61397148477</v>
      </c>
      <c r="S45" s="267">
        <f>+[5]Resultado!AQ12</f>
        <v>232854.65504998458</v>
      </c>
      <c r="T45" s="267">
        <f>+[5]Resultado!AR12</f>
        <v>236147.49062346492</v>
      </c>
      <c r="U45" s="267">
        <f>+[5]Resultado!AS12</f>
        <v>238537.13607981053</v>
      </c>
      <c r="V45" s="267">
        <f>+[5]Resultado!AT12</f>
        <v>240583.97650105512</v>
      </c>
      <c r="W45" s="267">
        <f>+[5]Resultado!AU12</f>
        <v>242999.03236231179</v>
      </c>
      <c r="X45" s="267">
        <f>+[5]Resultado!AV12</f>
        <v>246214.01678907336</v>
      </c>
    </row>
    <row r="46" spans="2:24" x14ac:dyDescent="0.25">
      <c r="B46" s="92">
        <v>23</v>
      </c>
      <c r="C46" s="13" t="s">
        <v>61</v>
      </c>
      <c r="D46" s="267">
        <f>+[5]Resultado!AB13</f>
        <v>93618.787487065987</v>
      </c>
      <c r="E46" s="267">
        <f>+[5]Resultado!AC13</f>
        <v>171343.29856379444</v>
      </c>
      <c r="F46" s="267">
        <f>+[5]Resultado!AD13</f>
        <v>250949.57598687004</v>
      </c>
      <c r="G46" s="267">
        <f>+[5]Resultado!AE13</f>
        <v>305092.27813494089</v>
      </c>
      <c r="H46" s="267">
        <f>+[5]Resultado!AF13</f>
        <v>333577.58031758614</v>
      </c>
      <c r="I46" s="267">
        <f>+[5]Resultado!AG13</f>
        <v>352960.40933483408</v>
      </c>
      <c r="J46" s="267">
        <f>+[5]Resultado!AH13</f>
        <v>376861.62257461797</v>
      </c>
      <c r="K46" s="267">
        <f>+[5]Resultado!AI13</f>
        <v>388686.60993061744</v>
      </c>
      <c r="L46" s="267">
        <f>+[5]Resultado!AJ13</f>
        <v>400044.4011910127</v>
      </c>
      <c r="M46" s="267">
        <f>+[5]Resultado!AK13</f>
        <v>408495.69132261787</v>
      </c>
      <c r="N46" s="267">
        <f>+[5]Resultado!AL13</f>
        <v>415074.42545701755</v>
      </c>
      <c r="O46" s="267">
        <f>+[5]Resultado!AM13</f>
        <v>424704.98061076622</v>
      </c>
      <c r="P46" s="267">
        <f>+[5]Resultado!AN13</f>
        <v>435976.22047167551</v>
      </c>
      <c r="Q46" s="267">
        <f>+[5]Resultado!AO13</f>
        <v>443400.41801388585</v>
      </c>
      <c r="R46" s="267">
        <f>+[5]Resultado!AP13</f>
        <v>452698.63282152847</v>
      </c>
      <c r="S46" s="267">
        <f>+[5]Resultado!AQ13</f>
        <v>458241.56421763438</v>
      </c>
      <c r="T46" s="267">
        <f>+[5]Resultado!AR13</f>
        <v>463987.92550840916</v>
      </c>
      <c r="U46" s="267">
        <f>+[5]Resultado!AS13</f>
        <v>471564.17743827275</v>
      </c>
      <c r="V46" s="267">
        <f>+[5]Resultado!AT13</f>
        <v>486953.20793498895</v>
      </c>
      <c r="W46" s="267">
        <f>+[5]Resultado!AU13</f>
        <v>503223.59222319728</v>
      </c>
      <c r="X46" s="267">
        <f>+[5]Resultado!AV13</f>
        <v>507859.47387268901</v>
      </c>
    </row>
    <row r="47" spans="2:24" x14ac:dyDescent="0.25">
      <c r="B47" s="92">
        <v>26</v>
      </c>
      <c r="C47" s="13" t="s">
        <v>62</v>
      </c>
      <c r="D47" s="268">
        <f>+[5]Resultado!AB14</f>
        <v>3203.6978608284594</v>
      </c>
      <c r="E47" s="268">
        <f>+[5]Resultado!AC14</f>
        <v>4983.3376563881584</v>
      </c>
      <c r="F47" s="268">
        <f>+[5]Resultado!AD14</f>
        <v>7456.9583587494662</v>
      </c>
      <c r="G47" s="268">
        <f>+[5]Resultado!AE14</f>
        <v>12213.717120496936</v>
      </c>
      <c r="H47" s="268">
        <f>+[5]Resultado!AF14</f>
        <v>20292.541462422891</v>
      </c>
      <c r="I47" s="267">
        <f>+[5]Resultado!AG14</f>
        <v>25045.314737835146</v>
      </c>
      <c r="J47" s="267">
        <f>+[5]Resultado!AH14</f>
        <v>29993.000405918199</v>
      </c>
      <c r="K47" s="267">
        <f>+[5]Resultado!AI14</f>
        <v>33987.213559710748</v>
      </c>
      <c r="L47" s="267">
        <f>+[5]Resultado!AJ14</f>
        <v>35577.358970152723</v>
      </c>
      <c r="M47" s="267">
        <f>+[5]Resultado!AK14</f>
        <v>36217.387106925031</v>
      </c>
      <c r="N47" s="267">
        <f>+[5]Resultado!AL14</f>
        <v>36539.944197350356</v>
      </c>
      <c r="O47" s="267">
        <f>+[5]Resultado!AM14</f>
        <v>36718.890006290909</v>
      </c>
      <c r="P47" s="267">
        <f>+[5]Resultado!AN14</f>
        <v>36989.50054236556</v>
      </c>
      <c r="Q47" s="267">
        <f>+[5]Resultado!AO14</f>
        <v>37225.138382783392</v>
      </c>
      <c r="R47" s="267">
        <f>+[5]Resultado!AP14</f>
        <v>37402.77865432758</v>
      </c>
      <c r="S47" s="267">
        <f>+[5]Resultado!AQ14</f>
        <v>37580.794209068779</v>
      </c>
      <c r="T47" s="267">
        <f>+[5]Resultado!AR14</f>
        <v>37779.291690309838</v>
      </c>
      <c r="U47" s="267">
        <f>+[5]Resultado!AS14</f>
        <v>37943.692443682194</v>
      </c>
      <c r="V47" s="267">
        <f>+[5]Resultado!AT14</f>
        <v>38105.776113804415</v>
      </c>
      <c r="W47" s="267">
        <f>+[5]Resultado!AU14</f>
        <v>38311.237115809592</v>
      </c>
      <c r="X47" s="267">
        <f>+[5]Resultado!AV14</f>
        <v>38643.295740888178</v>
      </c>
    </row>
    <row r="48" spans="2:24" x14ac:dyDescent="0.25">
      <c r="B48" s="92">
        <v>28</v>
      </c>
      <c r="C48" s="13" t="s">
        <v>63</v>
      </c>
      <c r="D48" s="267">
        <f>+[5]Resultado!AB15</f>
        <v>1166.3842274286992</v>
      </c>
      <c r="E48" s="267">
        <f>+[5]Resultado!AC15</f>
        <v>1671.7734026091223</v>
      </c>
      <c r="F48" s="267">
        <f>+[5]Resultado!AD15</f>
        <v>2069.3412857222984</v>
      </c>
      <c r="G48" s="267">
        <f>+[5]Resultado!AE15</f>
        <v>2576.7321671686645</v>
      </c>
      <c r="H48" s="267">
        <f>+[5]Resultado!AF15</f>
        <v>3083.9404394226049</v>
      </c>
      <c r="I48" s="267">
        <f>+[5]Resultado!AG15</f>
        <v>3645.408347458258</v>
      </c>
      <c r="J48" s="267">
        <f>+[5]Resultado!AH15</f>
        <v>4255.4045696954609</v>
      </c>
      <c r="K48" s="267">
        <f>+[5]Resultado!AI15</f>
        <v>4506.3445179839764</v>
      </c>
      <c r="L48" s="267">
        <f>+[5]Resultado!AJ15</f>
        <v>4788.8355459968625</v>
      </c>
      <c r="M48" s="267">
        <f>+[5]Resultado!AK15</f>
        <v>4973.945052697969</v>
      </c>
      <c r="N48" s="267">
        <f>+[5]Resultado!AL15</f>
        <v>5150.9371289939781</v>
      </c>
      <c r="O48" s="267">
        <f>+[5]Resultado!AM15</f>
        <v>5379.3908991527096</v>
      </c>
      <c r="P48" s="267">
        <f>+[5]Resultado!AN15</f>
        <v>5678.8517697651841</v>
      </c>
      <c r="Q48" s="267">
        <f>+[5]Resultado!AO15</f>
        <v>5965.2695150740647</v>
      </c>
      <c r="R48" s="267">
        <f>+[5]Resultado!AP15</f>
        <v>6292.1498340293274</v>
      </c>
      <c r="S48" s="267">
        <f>+[5]Resultado!AQ15</f>
        <v>6547.8384857976071</v>
      </c>
      <c r="T48" s="267">
        <f>+[5]Resultado!AR15</f>
        <v>6793.6005068590312</v>
      </c>
      <c r="U48" s="267">
        <f>+[5]Resultado!AS15</f>
        <v>6967.456111898362</v>
      </c>
      <c r="V48" s="267">
        <f>+[5]Resultado!AT15</f>
        <v>7136.2082499882572</v>
      </c>
      <c r="W48" s="267">
        <f>+[5]Resultado!AU15</f>
        <v>7297.0335290688627</v>
      </c>
      <c r="X48" s="267">
        <f>+[5]Resultado!AV15</f>
        <v>7527.8514750464201</v>
      </c>
    </row>
    <row r="49" spans="2:24" x14ac:dyDescent="0.25">
      <c r="B49" s="92">
        <v>29</v>
      </c>
      <c r="C49" s="13" t="s">
        <v>64</v>
      </c>
      <c r="D49" s="267">
        <f>+[5]Resultado!AB16</f>
        <v>1376.9019839746356</v>
      </c>
      <c r="E49" s="267">
        <f>+[5]Resultado!AC16</f>
        <v>1829.7916244640157</v>
      </c>
      <c r="F49" s="267">
        <f>+[5]Resultado!AD16</f>
        <v>2347.5445919003773</v>
      </c>
      <c r="G49" s="267">
        <f>+[5]Resultado!AE16</f>
        <v>2856.3001204581769</v>
      </c>
      <c r="H49" s="267">
        <f>+[5]Resultado!AF16</f>
        <v>3442.2504510893077</v>
      </c>
      <c r="I49" s="267">
        <f>+[5]Resultado!AG16</f>
        <v>3849.311050186076</v>
      </c>
      <c r="J49" s="267">
        <f>+[5]Resultado!AH16</f>
        <v>4472.4712938377406</v>
      </c>
      <c r="K49" s="267">
        <f>+[5]Resultado!AI16</f>
        <v>4765.1780980477752</v>
      </c>
      <c r="L49" s="267">
        <f>+[5]Resultado!AJ16</f>
        <v>5006.5596785592761</v>
      </c>
      <c r="M49" s="267">
        <f>+[5]Resultado!AK16</f>
        <v>5266.961853068884</v>
      </c>
      <c r="N49" s="267">
        <f>+[5]Resultado!AL16</f>
        <v>5455.7860735621261</v>
      </c>
      <c r="O49" s="267">
        <f>+[5]Resultado!AM16</f>
        <v>5712.2085165800008</v>
      </c>
      <c r="P49" s="267">
        <f>+[5]Resultado!AN16</f>
        <v>6019.7949926118445</v>
      </c>
      <c r="Q49" s="267">
        <f>+[5]Resultado!AO16</f>
        <v>6366.5398613658681</v>
      </c>
      <c r="R49" s="267">
        <f>+[5]Resultado!AP16</f>
        <v>6599.9888771262358</v>
      </c>
      <c r="S49" s="267">
        <f>+[5]Resultado!AQ16</f>
        <v>6853.9107720778593</v>
      </c>
      <c r="T49" s="267">
        <f>+[5]Resultado!AR16</f>
        <v>7076.0542072698854</v>
      </c>
      <c r="U49" s="267">
        <f>+[5]Resultado!AS16</f>
        <v>7349.5647104290465</v>
      </c>
      <c r="V49" s="267">
        <f>+[5]Resultado!AT16</f>
        <v>7687.6191286666171</v>
      </c>
      <c r="W49" s="267">
        <f>+[5]Resultado!AU16</f>
        <v>8036.40360705082</v>
      </c>
      <c r="X49" s="267">
        <f>+[5]Resultado!AV16</f>
        <v>8432.4757547574718</v>
      </c>
    </row>
    <row r="50" spans="2:24" x14ac:dyDescent="0.25">
      <c r="B50" s="92">
        <v>31</v>
      </c>
      <c r="C50" s="13" t="s">
        <v>65</v>
      </c>
      <c r="D50" s="267">
        <f>+[5]Resultado!AB17</f>
        <v>3532.5184358990609</v>
      </c>
      <c r="E50" s="267">
        <f>+[5]Resultado!AC17</f>
        <v>4694.4319366976079</v>
      </c>
      <c r="F50" s="267">
        <f>+[5]Resultado!AD17</f>
        <v>6022.7559016546411</v>
      </c>
      <c r="G50" s="267">
        <f>+[5]Resultado!AE17</f>
        <v>7327.9964379549392</v>
      </c>
      <c r="H50" s="267">
        <f>+[5]Resultado!AF17</f>
        <v>8831.2845220497838</v>
      </c>
      <c r="I50" s="267">
        <f>+[5]Resultado!AG17</f>
        <v>9875.6210743776355</v>
      </c>
      <c r="J50" s="267">
        <f>+[5]Resultado!AH17</f>
        <v>11474.373254880999</v>
      </c>
      <c r="K50" s="267">
        <f>+[5]Resultado!AI17</f>
        <v>12225.32880162244</v>
      </c>
      <c r="L50" s="267">
        <f>+[5]Resultado!AJ17</f>
        <v>12844.606639237232</v>
      </c>
      <c r="M50" s="267">
        <f>+[5]Resultado!AK17</f>
        <v>13512.68286609256</v>
      </c>
      <c r="N50" s="267">
        <f>+[5]Resultado!AL17</f>
        <v>13997.121880488621</v>
      </c>
      <c r="O50" s="267">
        <f>+[5]Resultado!AM17</f>
        <v>14654.987885390539</v>
      </c>
      <c r="P50" s="267">
        <f>+[5]Resultado!AN17</f>
        <v>15444.118055774348</v>
      </c>
      <c r="Q50" s="267">
        <f>+[5]Resultado!AO17</f>
        <v>16333.711255350678</v>
      </c>
      <c r="R50" s="267">
        <f>+[5]Resultado!AP17</f>
        <v>16932.637657966116</v>
      </c>
      <c r="S50" s="267">
        <f>+[5]Resultado!AQ17</f>
        <v>17584.088368063687</v>
      </c>
      <c r="T50" s="267">
        <f>+[5]Resultado!AR17</f>
        <v>18154.009676452359</v>
      </c>
      <c r="U50" s="267">
        <f>+[5]Resultado!AS17</f>
        <v>18855.716047760463</v>
      </c>
      <c r="V50" s="267">
        <f>+[5]Resultado!AT17</f>
        <v>19723.013414355981</v>
      </c>
      <c r="W50" s="267">
        <f>+[5]Resultado!AU17</f>
        <v>20617.839345604207</v>
      </c>
      <c r="X50" s="267">
        <f>+[5]Resultado!AV17</f>
        <v>21633.984416207615</v>
      </c>
    </row>
    <row r="51" spans="2:24" x14ac:dyDescent="0.25">
      <c r="B51" s="92">
        <v>32</v>
      </c>
      <c r="C51" s="13" t="s">
        <v>66</v>
      </c>
      <c r="D51" s="267">
        <f>+[5]Resultado!AB18</f>
        <v>3861.9115111003043</v>
      </c>
      <c r="E51" s="267">
        <f>+[5]Resultado!AC18</f>
        <v>5119.0939192622282</v>
      </c>
      <c r="F51" s="267">
        <f>+[5]Resultado!AD18</f>
        <v>6573.3909013751554</v>
      </c>
      <c r="G51" s="267">
        <f>+[5]Resultado!AE18</f>
        <v>8083.7597756794139</v>
      </c>
      <c r="H51" s="267">
        <f>+[5]Resultado!AF18</f>
        <v>9755.278724541673</v>
      </c>
      <c r="I51" s="267">
        <f>+[5]Resultado!AG18</f>
        <v>11050.288739150756</v>
      </c>
      <c r="J51" s="267">
        <f>+[5]Resultado!AH18</f>
        <v>13133.109827588281</v>
      </c>
      <c r="K51" s="267">
        <f>+[5]Resultado!AI18</f>
        <v>14279.391868697458</v>
      </c>
      <c r="L51" s="267">
        <f>+[5]Resultado!AJ18</f>
        <v>15098.791164839207</v>
      </c>
      <c r="M51" s="267">
        <f>+[5]Resultado!AK18</f>
        <v>16060.854107687059</v>
      </c>
      <c r="N51" s="267">
        <f>+[5]Resultado!AL18</f>
        <v>16623.686613333011</v>
      </c>
      <c r="O51" s="267">
        <f>+[5]Resultado!AM18</f>
        <v>17329.190152847743</v>
      </c>
      <c r="P51" s="267">
        <f>+[5]Resultado!AN18</f>
        <v>18275.955743604682</v>
      </c>
      <c r="Q51" s="267">
        <f>+[5]Resultado!AO18</f>
        <v>19174.689734484386</v>
      </c>
      <c r="R51" s="267">
        <f>+[5]Resultado!AP18</f>
        <v>19804.389853538181</v>
      </c>
      <c r="S51" s="267">
        <f>+[5]Resultado!AQ18</f>
        <v>20525.300048480745</v>
      </c>
      <c r="T51" s="267">
        <f>+[5]Resultado!AR18</f>
        <v>21356.055548742639</v>
      </c>
      <c r="U51" s="267">
        <f>+[5]Resultado!AS18</f>
        <v>22091.02049863003</v>
      </c>
      <c r="V51" s="267">
        <f>+[5]Resultado!AT18</f>
        <v>22913.107199608061</v>
      </c>
      <c r="W51" s="267">
        <f>+[5]Resultado!AU18</f>
        <v>23800.292447873398</v>
      </c>
      <c r="X51" s="267">
        <f>+[5]Resultado!AV18</f>
        <v>24802.081391775624</v>
      </c>
    </row>
    <row r="52" spans="2:24" x14ac:dyDescent="0.25">
      <c r="B52" s="92">
        <v>33</v>
      </c>
      <c r="C52" s="13" t="s">
        <v>67</v>
      </c>
      <c r="D52" s="267">
        <f>+[5]Resultado!AB19</f>
        <v>10217.709942682928</v>
      </c>
      <c r="E52" s="267">
        <f>+[5]Resultado!AC19</f>
        <v>13635.94468845956</v>
      </c>
      <c r="F52" s="267">
        <f>+[5]Resultado!AD19</f>
        <v>17816.303032159602</v>
      </c>
      <c r="G52" s="267">
        <f>+[5]Resultado!AE19</f>
        <v>23116.39545510945</v>
      </c>
      <c r="H52" s="267">
        <f>+[5]Resultado!AF19</f>
        <v>28984.997852831064</v>
      </c>
      <c r="I52" s="267">
        <f>+[5]Resultado!AG19</f>
        <v>35045.289465966445</v>
      </c>
      <c r="J52" s="267">
        <f>+[5]Resultado!AH19</f>
        <v>46877.688906134237</v>
      </c>
      <c r="K52" s="267">
        <f>+[5]Resultado!AI19</f>
        <v>53081.375365358661</v>
      </c>
      <c r="L52" s="267">
        <f>+[5]Resultado!AJ19</f>
        <v>56796.753015858929</v>
      </c>
      <c r="M52" s="267">
        <f>+[5]Resultado!AK19</f>
        <v>61361.220857278196</v>
      </c>
      <c r="N52" s="267">
        <f>+[5]Resultado!AL19</f>
        <v>63386.299818062827</v>
      </c>
      <c r="O52" s="267">
        <f>+[5]Resultado!AM19</f>
        <v>65397.018918264861</v>
      </c>
      <c r="P52" s="267">
        <f>+[5]Resultado!AN19</f>
        <v>68727.945099637349</v>
      </c>
      <c r="Q52" s="267">
        <f>+[5]Resultado!AO19</f>
        <v>70346.395223914456</v>
      </c>
      <c r="R52" s="267">
        <f>+[5]Resultado!AP19</f>
        <v>71957.785258336356</v>
      </c>
      <c r="S52" s="267">
        <f>+[5]Resultado!AQ19</f>
        <v>74026.24160071736</v>
      </c>
      <c r="T52" s="267">
        <f>+[5]Resultado!AR19</f>
        <v>78277.614691390831</v>
      </c>
      <c r="U52" s="267">
        <f>+[5]Resultado!AS19</f>
        <v>80124.526040178316</v>
      </c>
      <c r="V52" s="267">
        <f>+[5]Resultado!AT19</f>
        <v>81198.178443758472</v>
      </c>
      <c r="W52" s="267">
        <f>+[5]Resultado!AU19</f>
        <v>82733.987961428153</v>
      </c>
      <c r="X52" s="267">
        <f>+[5]Resultado!AV19</f>
        <v>84428.880297334297</v>
      </c>
    </row>
    <row r="53" spans="2:24" x14ac:dyDescent="0.25">
      <c r="B53" s="92">
        <v>34</v>
      </c>
      <c r="C53" s="13" t="s">
        <v>68</v>
      </c>
      <c r="D53" s="268">
        <f>+[5]Resultado!AB20</f>
        <v>939.71737995652563</v>
      </c>
      <c r="E53" s="267">
        <f>+[5]Resultado!AC20</f>
        <v>1276.4940759822741</v>
      </c>
      <c r="F53" s="267">
        <f>+[5]Resultado!AD20</f>
        <v>1687.1117788866125</v>
      </c>
      <c r="G53" s="267">
        <f>+[5]Resultado!AE20</f>
        <v>2193.6432603311096</v>
      </c>
      <c r="H53" s="267">
        <f>+[5]Resultado!AF20</f>
        <v>2826.1192489054915</v>
      </c>
      <c r="I53" s="267">
        <f>+[5]Resultado!AG20</f>
        <v>3438.9192291943705</v>
      </c>
      <c r="J53" s="267">
        <f>+[5]Resultado!AH20</f>
        <v>4696.7508505491578</v>
      </c>
      <c r="K53" s="267">
        <f>+[5]Resultado!AI20</f>
        <v>5177.7250540902005</v>
      </c>
      <c r="L53" s="267">
        <f>+[5]Resultado!AJ20</f>
        <v>5493.8973436973965</v>
      </c>
      <c r="M53" s="267">
        <f>+[5]Resultado!AK20</f>
        <v>5829.3853120951135</v>
      </c>
      <c r="N53" s="267">
        <f>+[5]Resultado!AL20</f>
        <v>6024.656895920999</v>
      </c>
      <c r="O53" s="267">
        <f>+[5]Resultado!AM20</f>
        <v>6237.1491740272513</v>
      </c>
      <c r="P53" s="267">
        <f>+[5]Resultado!AN20</f>
        <v>6520.9226633864291</v>
      </c>
      <c r="Q53" s="267">
        <f>+[5]Resultado!AO20</f>
        <v>6686.6746789077388</v>
      </c>
      <c r="R53" s="267">
        <f>+[5]Resultado!AP20</f>
        <v>6858.0350811906683</v>
      </c>
      <c r="S53" s="267">
        <f>+[5]Resultado!AQ20</f>
        <v>7052.3948005589136</v>
      </c>
      <c r="T53" s="267">
        <f>+[5]Resultado!AR20</f>
        <v>7388.6787049389823</v>
      </c>
      <c r="U53" s="267">
        <f>+[5]Resultado!AS20</f>
        <v>7585.9003819302307</v>
      </c>
      <c r="V53" s="267">
        <f>+[5]Resultado!AT20</f>
        <v>7730.2935027400754</v>
      </c>
      <c r="W53" s="267">
        <f>+[5]Resultado!AU20</f>
        <v>7903.1599083640876</v>
      </c>
      <c r="X53" s="267">
        <f>+[5]Resultado!AV20</f>
        <v>8098.3282409804106</v>
      </c>
    </row>
    <row r="54" spans="2:24" x14ac:dyDescent="0.25">
      <c r="B54" s="92">
        <v>35</v>
      </c>
      <c r="C54" s="3" t="s">
        <v>69</v>
      </c>
      <c r="D54" s="267">
        <f>+[5]Resultado!AB21</f>
        <v>5119.4941011597684</v>
      </c>
      <c r="E54" s="267">
        <f>+[5]Resultado!AC21</f>
        <v>8216.5872941727594</v>
      </c>
      <c r="F54" s="267">
        <f>+[5]Resultado!AD21</f>
        <v>9286.8584794288545</v>
      </c>
      <c r="G54" s="267">
        <f>+[5]Resultado!AE21</f>
        <v>10002.375022140972</v>
      </c>
      <c r="H54" s="267">
        <f>+[5]Resultado!AF21</f>
        <v>10791.713144825317</v>
      </c>
      <c r="I54" s="267">
        <f>+[5]Resultado!AG21</f>
        <v>11631.282449241493</v>
      </c>
      <c r="J54" s="267">
        <f>+[5]Resultado!AH21</f>
        <v>12709.112430119236</v>
      </c>
      <c r="K54" s="267">
        <f>+[5]Resultado!AI21</f>
        <v>13346.042921931567</v>
      </c>
      <c r="L54" s="267">
        <f>+[5]Resultado!AJ21</f>
        <v>14048.346066180726</v>
      </c>
      <c r="M54" s="267">
        <f>+[5]Resultado!AK21</f>
        <v>14406.559825671378</v>
      </c>
      <c r="N54" s="267">
        <f>+[5]Resultado!AL21</f>
        <v>14658.267842336207</v>
      </c>
      <c r="O54" s="267">
        <f>+[5]Resultado!AM21</f>
        <v>15216.794407944411</v>
      </c>
      <c r="P54" s="267">
        <f>+[5]Resultado!AN21</f>
        <v>16119.086991934057</v>
      </c>
      <c r="Q54" s="267">
        <f>+[5]Resultado!AO21</f>
        <v>16550.422680952623</v>
      </c>
      <c r="R54" s="267">
        <f>+[5]Resultado!AP21</f>
        <v>17147.870270253214</v>
      </c>
      <c r="S54" s="267">
        <f>+[5]Resultado!AQ21</f>
        <v>17299.264193562074</v>
      </c>
      <c r="T54" s="267">
        <f>+[5]Resultado!AR21</f>
        <v>17513.787510348659</v>
      </c>
      <c r="U54" s="267">
        <f>+[5]Resultado!AS21</f>
        <v>17768.126765023528</v>
      </c>
      <c r="V54" s="267">
        <f>+[5]Resultado!AT21</f>
        <v>18017.049873811844</v>
      </c>
      <c r="W54" s="267">
        <f>+[5]Resultado!AU21</f>
        <v>18241.980324119984</v>
      </c>
      <c r="X54" s="267">
        <f>+[5]Resultado!AV21</f>
        <v>18371.00920528077</v>
      </c>
    </row>
    <row r="55" spans="2:24" x14ac:dyDescent="0.25">
      <c r="B55" s="92">
        <v>36</v>
      </c>
      <c r="C55" s="13" t="s">
        <v>70</v>
      </c>
      <c r="D55" s="267">
        <f>+[5]Resultado!AB22</f>
        <v>5516.9136966044407</v>
      </c>
      <c r="E55" s="267">
        <f>+[5]Resultado!AC22</f>
        <v>8854.4301618198242</v>
      </c>
      <c r="F55" s="267">
        <f>+[5]Resultado!AD22</f>
        <v>10007.785091886606</v>
      </c>
      <c r="G55" s="267">
        <f>+[5]Resultado!AE22</f>
        <v>10778.846242975984</v>
      </c>
      <c r="H55" s="267">
        <f>+[5]Resultado!AF22</f>
        <v>11629.459646222758</v>
      </c>
      <c r="I55" s="267">
        <f>+[5]Resultado!AG22</f>
        <v>12534.203611790172</v>
      </c>
      <c r="J55" s="267">
        <f>+[5]Resultado!AH22</f>
        <v>13695.704116843639</v>
      </c>
      <c r="K55" s="267">
        <f>+[5]Resultado!AI22</f>
        <v>14382.078685234766</v>
      </c>
      <c r="L55" s="267">
        <f>+[5]Resultado!AJ22</f>
        <v>15138.900699112821</v>
      </c>
      <c r="M55" s="267">
        <f>+[5]Resultado!AK22</f>
        <v>15524.92212173707</v>
      </c>
      <c r="N55" s="267">
        <f>+[5]Resultado!AL22</f>
        <v>15796.169900764444</v>
      </c>
      <c r="O55" s="267">
        <f>+[5]Resultado!AM22</f>
        <v>16398.054149253629</v>
      </c>
      <c r="P55" s="267">
        <f>+[5]Resultado!AN22</f>
        <v>17370.390520112884</v>
      </c>
      <c r="Q55" s="267">
        <f>+[5]Resultado!AO22</f>
        <v>17835.2102315062</v>
      </c>
      <c r="R55" s="267">
        <f>+[5]Resultado!AP22</f>
        <v>18479.036891579708</v>
      </c>
      <c r="S55" s="267">
        <f>+[5]Resultado!AQ22</f>
        <v>18642.183326086997</v>
      </c>
      <c r="T55" s="267">
        <f>+[5]Resultado!AR22</f>
        <v>18873.359805878787</v>
      </c>
      <c r="U55" s="267">
        <f>+[5]Resultado!AS22</f>
        <v>19147.443082463105</v>
      </c>
      <c r="V55" s="267">
        <f>+[5]Resultado!AT22</f>
        <v>19415.689764877392</v>
      </c>
      <c r="W55" s="267">
        <f>+[5]Resultado!AU22</f>
        <v>19658.081270281655</v>
      </c>
      <c r="X55" s="267">
        <f>+[5]Resultado!AV22</f>
        <v>19797.126493826741</v>
      </c>
    </row>
    <row r="56" spans="2:24" x14ac:dyDescent="0.25">
      <c r="B56" s="92">
        <v>39</v>
      </c>
      <c r="C56" s="13" t="s">
        <v>71</v>
      </c>
      <c r="D56" s="267">
        <f>+[5]Resultado!AB23</f>
        <v>9137.8966986516043</v>
      </c>
      <c r="E56" s="267">
        <f>+[5]Resultado!AC23</f>
        <v>18434.792320935427</v>
      </c>
      <c r="F56" s="267">
        <f>+[5]Resultado!AD23</f>
        <v>30967.499381587717</v>
      </c>
      <c r="G56" s="267">
        <f>+[5]Resultado!AE23</f>
        <v>39364.087705986065</v>
      </c>
      <c r="H56" s="267">
        <f>+[5]Resultado!AF23</f>
        <v>42920.718635592602</v>
      </c>
      <c r="I56" s="267">
        <f>+[5]Resultado!AG23</f>
        <v>44938.311945407899</v>
      </c>
      <c r="J56" s="267">
        <f>+[5]Resultado!AH23</f>
        <v>47407.800115969803</v>
      </c>
      <c r="K56" s="267">
        <f>+[5]Resultado!AI23</f>
        <v>48406.472058085281</v>
      </c>
      <c r="L56" s="267">
        <f>+[5]Resultado!AJ23</f>
        <v>49340.7985076978</v>
      </c>
      <c r="M56" s="267">
        <f>+[5]Resultado!AK23</f>
        <v>50299.543519774335</v>
      </c>
      <c r="N56" s="267">
        <f>+[5]Resultado!AL23</f>
        <v>51093.4263290444</v>
      </c>
      <c r="O56" s="267">
        <f>+[5]Resultado!AM23</f>
        <v>51994.417149164154</v>
      </c>
      <c r="P56" s="267">
        <f>+[5]Resultado!AN23</f>
        <v>52686.248156075657</v>
      </c>
      <c r="Q56" s="267">
        <f>+[5]Resultado!AO23</f>
        <v>53375.096364503494</v>
      </c>
      <c r="R56" s="267">
        <f>+[5]Resultado!AP23</f>
        <v>54160.551798277244</v>
      </c>
      <c r="S56" s="267">
        <f>+[5]Resultado!AQ23</f>
        <v>54921.683293086797</v>
      </c>
      <c r="T56" s="267">
        <f>+[5]Resultado!AR23</f>
        <v>55626.777012637795</v>
      </c>
      <c r="U56" s="267">
        <f>+[5]Resultado!AS23</f>
        <v>56602.2387552894</v>
      </c>
      <c r="V56" s="267">
        <f>+[5]Resultado!AT23</f>
        <v>58979.111851443718</v>
      </c>
      <c r="W56" s="267">
        <f>+[5]Resultado!AU23</f>
        <v>61545.850523266628</v>
      </c>
      <c r="X56" s="267">
        <f>+[5]Resultado!AV23</f>
        <v>62170.289418826171</v>
      </c>
    </row>
    <row r="57" spans="2:24" x14ac:dyDescent="0.25">
      <c r="B57" s="92">
        <v>40</v>
      </c>
      <c r="C57" s="13" t="s">
        <v>72</v>
      </c>
      <c r="D57" s="268">
        <f>+[5]Resultado!AB24</f>
        <v>7285.112495397414</v>
      </c>
      <c r="E57" s="268">
        <f>+[5]Resultado!AC24</f>
        <v>14880.608767340331</v>
      </c>
      <c r="F57" s="268">
        <f>+[5]Resultado!AD24</f>
        <v>25389.743785266102</v>
      </c>
      <c r="G57" s="268">
        <f>+[5]Resultado!AE24</f>
        <v>32430.72507771273</v>
      </c>
      <c r="H57" s="268">
        <f>+[5]Resultado!AF24</f>
        <v>35370.860167375045</v>
      </c>
      <c r="I57" s="268">
        <f>+[5]Resultado!AG24</f>
        <v>37004.65758598777</v>
      </c>
      <c r="J57" s="268">
        <f>+[5]Resultado!AH24</f>
        <v>39000.021321382199</v>
      </c>
      <c r="K57" s="268">
        <f>+[5]Resultado!AI24</f>
        <v>39789.470976201912</v>
      </c>
      <c r="L57" s="268">
        <f>+[5]Resultado!AJ24</f>
        <v>40518.801623504267</v>
      </c>
      <c r="M57" s="268">
        <f>+[5]Resultado!AK24</f>
        <v>41298.712944260827</v>
      </c>
      <c r="N57" s="268">
        <f>+[5]Resultado!AL24</f>
        <v>41948.419079671556</v>
      </c>
      <c r="O57" s="268">
        <f>+[5]Resultado!AM24</f>
        <v>42662.052425864429</v>
      </c>
      <c r="P57" s="268">
        <f>+[5]Resultado!AN24</f>
        <v>43168.848900371559</v>
      </c>
      <c r="Q57" s="268">
        <f>+[5]Resultado!AO24</f>
        <v>43714.078436692507</v>
      </c>
      <c r="R57" s="268">
        <f>+[5]Resultado!AP24</f>
        <v>44326.588348764701</v>
      </c>
      <c r="S57" s="268">
        <f>+[5]Resultado!AQ24</f>
        <v>44957.31181093186</v>
      </c>
      <c r="T57" s="268">
        <f>+[5]Resultado!AR24</f>
        <v>45535.139372810394</v>
      </c>
      <c r="U57" s="268">
        <f>+[5]Resultado!AS24</f>
        <v>46338.225799736079</v>
      </c>
      <c r="V57" s="268">
        <f>+[5]Resultado!AT24</f>
        <v>48327.325821545543</v>
      </c>
      <c r="W57" s="268">
        <f>+[5]Resultado!AU24</f>
        <v>50479.131656628575</v>
      </c>
      <c r="X57" s="268">
        <f>+[5]Resultado!AV24</f>
        <v>50996.163153891022</v>
      </c>
    </row>
    <row r="58" spans="2:24" x14ac:dyDescent="0.25">
      <c r="B58" s="92">
        <v>45</v>
      </c>
      <c r="C58" s="13" t="s">
        <v>73</v>
      </c>
      <c r="D58" s="268">
        <f>+[5]Resultado!AB25</f>
        <v>0.60564774594356363</v>
      </c>
      <c r="E58" s="268">
        <f>+[5]Resultado!AC25</f>
        <v>0.79106601625655659</v>
      </c>
      <c r="F58" s="268">
        <f>+[5]Resultado!AD25</f>
        <v>1.000602017824356</v>
      </c>
      <c r="G58" s="268">
        <f>+[5]Resultado!AE25</f>
        <v>1.2323812701499059</v>
      </c>
      <c r="H58" s="268">
        <f>+[5]Resultado!AF25</f>
        <v>1.4715442579760118</v>
      </c>
      <c r="I58" s="268">
        <f>+[5]Resultado!AG25</f>
        <v>1.6612451914079145</v>
      </c>
      <c r="J58" s="268">
        <f>+[5]Resultado!AH25</f>
        <v>1.7996609302142681</v>
      </c>
      <c r="K58" s="268">
        <f>+[5]Resultado!AI25</f>
        <v>1.8806958713396285</v>
      </c>
      <c r="L58" s="268">
        <f>+[5]Resultado!AJ25</f>
        <v>1.9664515643528915</v>
      </c>
      <c r="M58" s="268">
        <f>+[5]Resultado!AK25</f>
        <v>1.9887150590117049</v>
      </c>
      <c r="N58" s="268">
        <f>+[5]Resultado!AL25</f>
        <v>2.0102562386796712</v>
      </c>
      <c r="O58" s="268">
        <f>+[5]Resultado!AM25</f>
        <v>2.0227470652758375</v>
      </c>
      <c r="P58" s="268">
        <f>+[5]Resultado!AN25</f>
        <v>2.0349029373891665</v>
      </c>
      <c r="Q58" s="268">
        <f>+[5]Resultado!AO25</f>
        <v>2.0398869386803002</v>
      </c>
      <c r="R58" s="268">
        <f>+[5]Resultado!AP25</f>
        <v>2.061575749957441</v>
      </c>
      <c r="S58" s="268">
        <f>+[5]Resultado!AQ25</f>
        <v>2.0825410167610947</v>
      </c>
      <c r="T58" s="268">
        <f>+[5]Resultado!AR25</f>
        <v>2.0990639336139014</v>
      </c>
      <c r="U58" s="268">
        <f>+[5]Resultado!AS25</f>
        <v>2.1078388842614117</v>
      </c>
      <c r="V58" s="268">
        <f>+[5]Resultado!AT25</f>
        <v>2.1248482940114659</v>
      </c>
      <c r="W58" s="268">
        <f>+[5]Resultado!AU25</f>
        <v>2.1287603314403651</v>
      </c>
      <c r="X58" s="268">
        <f>+[5]Resultado!AV25</f>
        <v>2.1548215711873491</v>
      </c>
    </row>
    <row r="59" spans="2:24" ht="15.75" thickBot="1" x14ac:dyDescent="0.3">
      <c r="B59" s="92">
        <v>46</v>
      </c>
      <c r="C59" s="21" t="s">
        <v>74</v>
      </c>
      <c r="D59" s="268">
        <f>+[5]Resultado!AB26</f>
        <v>2.0119040850608583</v>
      </c>
      <c r="E59" s="268">
        <f>+[5]Resultado!AC26</f>
        <v>2.7965699268512583</v>
      </c>
      <c r="F59" s="268">
        <f>+[5]Resultado!AD26</f>
        <v>3.6787490737758799</v>
      </c>
      <c r="G59" s="268">
        <f>+[5]Resultado!AE26</f>
        <v>4.8984439760678287</v>
      </c>
      <c r="H59" s="268">
        <f>+[5]Resultado!AF26</f>
        <v>6.8025871164947498</v>
      </c>
      <c r="I59" s="268">
        <f>+[5]Resultado!AG26</f>
        <v>8.2313473920099494</v>
      </c>
      <c r="J59" s="268">
        <f>+[5]Resultado!AH26</f>
        <v>9.8540589641368346</v>
      </c>
      <c r="K59" s="268">
        <f>+[5]Resultado!AI26</f>
        <v>10.222253867052595</v>
      </c>
      <c r="L59" s="268">
        <f>+[5]Resultado!AJ26</f>
        <v>10.638763960912629</v>
      </c>
      <c r="M59" s="268">
        <f>+[5]Resultado!AK26</f>
        <v>11.280471861475897</v>
      </c>
      <c r="N59" s="268">
        <f>+[5]Resultado!AL26</f>
        <v>12.045622890367088</v>
      </c>
      <c r="O59" s="268">
        <f>+[5]Resultado!AM26</f>
        <v>12.545308978969183</v>
      </c>
      <c r="P59" s="268">
        <f>+[5]Resultado!AN26</f>
        <v>13.334154424146421</v>
      </c>
      <c r="Q59" s="268">
        <f>+[5]Resultado!AO26</f>
        <v>14.586766210279013</v>
      </c>
      <c r="R59" s="268">
        <f>+[5]Resultado!AP26</f>
        <v>15.74995106653118</v>
      </c>
      <c r="S59" s="268">
        <f>+[5]Resultado!AQ26</f>
        <v>16.411198102989566</v>
      </c>
      <c r="T59" s="268">
        <f>+[5]Resultado!AR26</f>
        <v>17.104579033549623</v>
      </c>
      <c r="U59" s="268">
        <f>+[5]Resultado!AS26</f>
        <v>17.79606760332085</v>
      </c>
      <c r="V59" s="268">
        <f>+[5]Resultado!AT26</f>
        <v>18.522955090296598</v>
      </c>
      <c r="W59" s="268">
        <f>+[5]Resultado!AU26</f>
        <v>19.572258221086688</v>
      </c>
      <c r="X59" s="268">
        <f>+[5]Resultado!AV26</f>
        <v>20.832454870165215</v>
      </c>
    </row>
    <row r="60" spans="2:24" ht="15.75" thickBot="1" x14ac:dyDescent="0.3">
      <c r="B60" s="22"/>
      <c r="C60" s="23" t="s">
        <v>176</v>
      </c>
      <c r="D60" s="24">
        <f>+SUM(D36:D59)</f>
        <v>1291061.5211545224</v>
      </c>
      <c r="E60" s="24">
        <f t="shared" ref="E60:X60" si="22">+SUM(E36:E59)</f>
        <v>1911315.6332517294</v>
      </c>
      <c r="F60" s="24">
        <f t="shared" si="22"/>
        <v>2536344.9129606434</v>
      </c>
      <c r="G60" s="24">
        <f t="shared" si="22"/>
        <v>3247788.7050956432</v>
      </c>
      <c r="H60" s="24">
        <f t="shared" si="22"/>
        <v>4078078.98114987</v>
      </c>
      <c r="I60" s="24">
        <f t="shared" si="22"/>
        <v>4765504.8773130868</v>
      </c>
      <c r="J60" s="24">
        <f t="shared" si="22"/>
        <v>5606998.1123103509</v>
      </c>
      <c r="K60" s="24">
        <f t="shared" si="22"/>
        <v>6042878.1493505165</v>
      </c>
      <c r="L60" s="24">
        <f t="shared" si="22"/>
        <v>6442865.9002202768</v>
      </c>
      <c r="M60" s="24">
        <f t="shared" si="22"/>
        <v>6686868.565695839</v>
      </c>
      <c r="N60" s="24">
        <f t="shared" si="22"/>
        <v>6871184.6037315354</v>
      </c>
      <c r="O60" s="24">
        <f t="shared" si="22"/>
        <v>7109915.1388589879</v>
      </c>
      <c r="P60" s="24">
        <f t="shared" si="22"/>
        <v>7347855.0349327447</v>
      </c>
      <c r="Q60" s="24">
        <f t="shared" si="22"/>
        <v>7510578.0550722675</v>
      </c>
      <c r="R60" s="24">
        <f t="shared" si="22"/>
        <v>7655023.0780454651</v>
      </c>
      <c r="S60" s="24">
        <f t="shared" si="22"/>
        <v>7799080.5366077265</v>
      </c>
      <c r="T60" s="24">
        <f t="shared" si="22"/>
        <v>7949128.7500710236</v>
      </c>
      <c r="U60" s="24">
        <f t="shared" si="22"/>
        <v>8094344.7497569183</v>
      </c>
      <c r="V60" s="24">
        <f t="shared" si="22"/>
        <v>8276524.3754768968</v>
      </c>
      <c r="W60" s="24">
        <f t="shared" si="22"/>
        <v>8437403.2903398797</v>
      </c>
      <c r="X60" s="24">
        <f t="shared" si="22"/>
        <v>8590483.0342690386</v>
      </c>
    </row>
    <row r="61" spans="2:24" x14ac:dyDescent="0.25">
      <c r="C61" s="114"/>
      <c r="D61" s="114"/>
      <c r="E61" s="114"/>
      <c r="F61" s="114"/>
      <c r="G61" s="114"/>
      <c r="H61" s="114"/>
      <c r="I61" s="114"/>
      <c r="J61" s="114"/>
      <c r="K61" s="114"/>
      <c r="L61" s="114"/>
      <c r="M61" s="114"/>
      <c r="N61" s="114"/>
      <c r="O61" s="114"/>
      <c r="P61" s="114"/>
      <c r="Q61" s="114"/>
      <c r="R61" s="114"/>
      <c r="S61" s="114"/>
      <c r="T61" s="114"/>
      <c r="U61" s="114"/>
      <c r="V61" s="114"/>
      <c r="W61" s="114"/>
      <c r="X61" s="114"/>
    </row>
    <row r="62" spans="2:24" x14ac:dyDescent="0.25">
      <c r="C62" s="114"/>
      <c r="D62" s="114"/>
      <c r="E62" s="114"/>
      <c r="F62" s="114"/>
      <c r="G62" s="114"/>
      <c r="H62" s="114"/>
      <c r="I62" s="114"/>
      <c r="J62" s="114"/>
      <c r="K62" s="114"/>
      <c r="L62" s="114"/>
      <c r="M62" s="114"/>
      <c r="N62" s="114"/>
      <c r="O62" s="114"/>
      <c r="P62" s="114"/>
      <c r="Q62" s="114"/>
      <c r="R62" s="114"/>
      <c r="S62" s="114"/>
      <c r="T62" s="114"/>
      <c r="U62" s="114"/>
      <c r="V62" s="114"/>
      <c r="W62" s="114"/>
      <c r="X62" s="114"/>
    </row>
    <row r="63" spans="2:24" x14ac:dyDescent="0.25">
      <c r="C63" s="114"/>
      <c r="D63" s="114"/>
      <c r="E63" s="114"/>
      <c r="F63" s="114"/>
      <c r="G63" s="114"/>
      <c r="H63" s="114"/>
      <c r="I63" s="114"/>
      <c r="J63" s="114"/>
      <c r="K63" s="114"/>
      <c r="L63" s="114"/>
      <c r="M63" s="114"/>
      <c r="N63" s="114"/>
      <c r="O63" s="114"/>
      <c r="P63" s="114"/>
      <c r="Q63" s="114"/>
      <c r="R63" s="114"/>
      <c r="S63" s="114"/>
      <c r="T63" s="114"/>
      <c r="U63" s="114"/>
      <c r="V63" s="114"/>
      <c r="W63" s="114"/>
      <c r="X63" s="114"/>
    </row>
    <row r="64" spans="2:24" x14ac:dyDescent="0.25">
      <c r="C64" s="114"/>
      <c r="D64" s="114"/>
      <c r="E64" s="114"/>
      <c r="F64" s="114"/>
      <c r="G64" s="114"/>
      <c r="H64" s="114"/>
      <c r="I64" s="114"/>
      <c r="J64" s="114"/>
      <c r="K64" s="114"/>
      <c r="L64" s="114"/>
      <c r="M64" s="114"/>
      <c r="N64" s="114"/>
      <c r="O64" s="114"/>
      <c r="P64" s="114"/>
      <c r="Q64" s="114"/>
      <c r="R64" s="114"/>
      <c r="S64" s="114"/>
      <c r="T64" s="114"/>
      <c r="U64" s="114"/>
      <c r="V64" s="114"/>
      <c r="W64" s="114"/>
      <c r="X64" s="114"/>
    </row>
    <row r="65" spans="3:24" x14ac:dyDescent="0.25">
      <c r="C65" s="114"/>
      <c r="D65" s="114"/>
      <c r="E65" s="114"/>
      <c r="F65" s="114"/>
      <c r="G65" s="114"/>
      <c r="H65" s="114"/>
      <c r="I65" s="114"/>
      <c r="J65" s="114"/>
      <c r="K65" s="114"/>
      <c r="L65" s="114"/>
      <c r="M65" s="114"/>
      <c r="N65" s="114"/>
      <c r="O65" s="114"/>
      <c r="P65" s="114"/>
      <c r="Q65" s="114"/>
      <c r="R65" s="114"/>
      <c r="S65" s="114"/>
      <c r="T65" s="114"/>
      <c r="U65" s="114"/>
      <c r="V65" s="114"/>
      <c r="W65" s="114"/>
      <c r="X65" s="114"/>
    </row>
    <row r="66" spans="3:24" x14ac:dyDescent="0.25">
      <c r="C66" s="114"/>
      <c r="D66" s="114"/>
      <c r="E66" s="114"/>
      <c r="F66" s="114"/>
      <c r="G66" s="114"/>
      <c r="H66" s="114"/>
      <c r="I66" s="114"/>
      <c r="J66" s="114"/>
      <c r="K66" s="114"/>
      <c r="L66" s="114"/>
      <c r="M66" s="114"/>
      <c r="N66" s="114"/>
      <c r="O66" s="114"/>
      <c r="P66" s="114"/>
      <c r="Q66" s="114"/>
      <c r="R66" s="114"/>
      <c r="S66" s="114"/>
      <c r="T66" s="114"/>
      <c r="U66" s="114"/>
      <c r="V66" s="114"/>
      <c r="W66" s="114"/>
      <c r="X66" s="114"/>
    </row>
    <row r="67" spans="3:24" x14ac:dyDescent="0.25">
      <c r="C67" s="114"/>
      <c r="D67" s="114"/>
      <c r="E67" s="114"/>
      <c r="F67" s="114"/>
      <c r="G67" s="114"/>
      <c r="H67" s="114"/>
      <c r="I67" s="114"/>
      <c r="J67" s="114"/>
      <c r="K67" s="114"/>
      <c r="L67" s="114"/>
      <c r="M67" s="114"/>
      <c r="N67" s="114"/>
      <c r="O67" s="114"/>
      <c r="P67" s="114"/>
      <c r="Q67" s="114"/>
      <c r="R67" s="114"/>
      <c r="S67" s="114"/>
      <c r="T67" s="114"/>
      <c r="U67" s="114"/>
      <c r="V67" s="114"/>
      <c r="W67" s="114"/>
      <c r="X67" s="114"/>
    </row>
    <row r="68" spans="3:24" x14ac:dyDescent="0.25">
      <c r="C68" s="114"/>
      <c r="D68" s="114"/>
      <c r="E68" s="114"/>
      <c r="F68" s="114"/>
      <c r="G68" s="114"/>
      <c r="H68" s="114"/>
      <c r="I68" s="114"/>
      <c r="J68" s="114"/>
      <c r="K68" s="114"/>
      <c r="L68" s="114"/>
      <c r="M68" s="114"/>
      <c r="N68" s="114"/>
      <c r="O68" s="114"/>
      <c r="P68" s="114"/>
      <c r="Q68" s="114"/>
      <c r="R68" s="114"/>
      <c r="S68" s="114"/>
      <c r="T68" s="114"/>
      <c r="U68" s="114"/>
      <c r="V68" s="114"/>
      <c r="W68" s="114"/>
      <c r="X68" s="114"/>
    </row>
    <row r="69" spans="3:24" x14ac:dyDescent="0.25">
      <c r="C69" s="114"/>
      <c r="D69" s="114"/>
      <c r="E69" s="114"/>
      <c r="F69" s="114"/>
      <c r="G69" s="114"/>
      <c r="H69" s="114"/>
      <c r="I69" s="114"/>
      <c r="J69" s="114"/>
      <c r="K69" s="114"/>
      <c r="L69" s="114"/>
      <c r="M69" s="114"/>
      <c r="N69" s="114"/>
      <c r="O69" s="114"/>
      <c r="P69" s="114"/>
      <c r="Q69" s="114"/>
      <c r="R69" s="114"/>
      <c r="S69" s="114"/>
      <c r="T69" s="114"/>
      <c r="U69" s="114"/>
      <c r="V69" s="114"/>
      <c r="W69" s="114"/>
      <c r="X69" s="114"/>
    </row>
    <row r="70" spans="3:24" x14ac:dyDescent="0.25">
      <c r="C70" s="114"/>
      <c r="D70" s="114"/>
      <c r="E70" s="114"/>
      <c r="F70" s="114"/>
      <c r="G70" s="114"/>
      <c r="H70" s="114"/>
      <c r="I70" s="114"/>
      <c r="J70" s="114"/>
      <c r="K70" s="114"/>
      <c r="L70" s="114"/>
      <c r="M70" s="114"/>
      <c r="N70" s="114"/>
      <c r="O70" s="114"/>
      <c r="P70" s="114"/>
      <c r="Q70" s="114"/>
      <c r="R70" s="114"/>
      <c r="S70" s="114"/>
      <c r="T70" s="114"/>
      <c r="U70" s="114"/>
      <c r="V70" s="114"/>
      <c r="W70" s="114"/>
      <c r="X70" s="114"/>
    </row>
    <row r="71" spans="3:24" x14ac:dyDescent="0.25">
      <c r="C71" s="114"/>
      <c r="D71" s="114"/>
      <c r="E71" s="114"/>
      <c r="F71" s="114"/>
      <c r="G71" s="114"/>
      <c r="H71" s="114"/>
      <c r="I71" s="114"/>
      <c r="J71" s="114"/>
      <c r="K71" s="114"/>
      <c r="L71" s="114"/>
      <c r="M71" s="114"/>
      <c r="N71" s="114"/>
      <c r="O71" s="114"/>
      <c r="P71" s="114"/>
      <c r="Q71" s="114"/>
      <c r="R71" s="114"/>
      <c r="S71" s="114"/>
      <c r="T71" s="114"/>
      <c r="U71" s="114"/>
      <c r="V71" s="114"/>
      <c r="W71" s="114"/>
      <c r="X71" s="114"/>
    </row>
    <row r="72" spans="3:24" x14ac:dyDescent="0.25">
      <c r="C72" s="114"/>
      <c r="D72" s="114"/>
      <c r="E72" s="114"/>
      <c r="F72" s="114"/>
      <c r="G72" s="114"/>
      <c r="H72" s="114"/>
      <c r="I72" s="114"/>
      <c r="J72" s="114"/>
      <c r="K72" s="114"/>
      <c r="L72" s="114"/>
      <c r="M72" s="114"/>
      <c r="N72" s="114"/>
      <c r="O72" s="114"/>
      <c r="P72" s="114"/>
      <c r="Q72" s="114"/>
      <c r="R72" s="114"/>
      <c r="S72" s="114"/>
      <c r="T72" s="114"/>
      <c r="U72" s="114"/>
      <c r="V72" s="114"/>
      <c r="W72" s="114"/>
      <c r="X72" s="114"/>
    </row>
    <row r="73" spans="3:24" x14ac:dyDescent="0.25">
      <c r="C73" s="114"/>
      <c r="D73" s="114"/>
      <c r="E73" s="114"/>
      <c r="F73" s="114"/>
      <c r="G73" s="114"/>
      <c r="H73" s="114"/>
      <c r="I73" s="114"/>
      <c r="J73" s="114"/>
      <c r="K73" s="114"/>
      <c r="L73" s="114"/>
      <c r="M73" s="114"/>
      <c r="N73" s="114"/>
      <c r="O73" s="114"/>
      <c r="P73" s="114"/>
      <c r="Q73" s="114"/>
      <c r="R73" s="114"/>
      <c r="S73" s="114"/>
      <c r="T73" s="114"/>
      <c r="U73" s="114"/>
      <c r="V73" s="114"/>
      <c r="W73" s="114"/>
      <c r="X73" s="114"/>
    </row>
    <row r="74" spans="3:24" x14ac:dyDescent="0.25">
      <c r="C74" s="114"/>
      <c r="D74" s="114"/>
      <c r="E74" s="114"/>
      <c r="F74" s="114"/>
      <c r="G74" s="114"/>
      <c r="H74" s="114"/>
      <c r="I74" s="114"/>
      <c r="J74" s="114"/>
      <c r="K74" s="114"/>
      <c r="L74" s="114"/>
      <c r="M74" s="114"/>
      <c r="N74" s="114"/>
      <c r="O74" s="114"/>
      <c r="P74" s="114"/>
      <c r="Q74" s="114"/>
      <c r="R74" s="114"/>
      <c r="S74" s="114"/>
      <c r="T74" s="114"/>
      <c r="U74" s="114"/>
      <c r="V74" s="114"/>
      <c r="W74" s="114"/>
      <c r="X74" s="114"/>
    </row>
    <row r="75" spans="3:24" x14ac:dyDescent="0.25">
      <c r="C75" s="114"/>
      <c r="D75" s="114"/>
      <c r="E75" s="114"/>
      <c r="F75" s="114"/>
      <c r="G75" s="114"/>
      <c r="H75" s="114"/>
      <c r="I75" s="114"/>
      <c r="J75" s="114"/>
      <c r="K75" s="114"/>
      <c r="L75" s="114"/>
      <c r="M75" s="114"/>
      <c r="N75" s="114"/>
      <c r="O75" s="114"/>
      <c r="P75" s="114"/>
      <c r="Q75" s="114"/>
      <c r="R75" s="114"/>
      <c r="S75" s="114"/>
      <c r="T75" s="114"/>
      <c r="U75" s="114"/>
      <c r="V75" s="114"/>
      <c r="W75" s="114"/>
      <c r="X75" s="114"/>
    </row>
    <row r="76" spans="3:24" x14ac:dyDescent="0.25">
      <c r="C76" s="114"/>
      <c r="D76" s="114"/>
      <c r="E76" s="114"/>
      <c r="F76" s="114"/>
      <c r="G76" s="114"/>
      <c r="H76" s="114"/>
      <c r="I76" s="114"/>
      <c r="J76" s="114"/>
      <c r="K76" s="114"/>
      <c r="L76" s="114"/>
      <c r="M76" s="114"/>
      <c r="N76" s="114"/>
      <c r="O76" s="114"/>
      <c r="P76" s="114"/>
      <c r="Q76" s="114"/>
      <c r="R76" s="114"/>
      <c r="S76" s="114"/>
      <c r="T76" s="114"/>
      <c r="U76" s="114"/>
      <c r="V76" s="114"/>
      <c r="W76" s="114"/>
      <c r="X76" s="114"/>
    </row>
    <row r="77" spans="3:24" x14ac:dyDescent="0.25">
      <c r="C77" s="114"/>
      <c r="D77" s="114"/>
      <c r="E77" s="114"/>
      <c r="F77" s="114"/>
      <c r="G77" s="114"/>
      <c r="H77" s="114"/>
      <c r="I77" s="114"/>
      <c r="J77" s="114"/>
      <c r="K77" s="114"/>
      <c r="L77" s="114"/>
      <c r="M77" s="114"/>
      <c r="N77" s="114"/>
      <c r="O77" s="114"/>
      <c r="P77" s="114"/>
      <c r="Q77" s="114"/>
      <c r="R77" s="114"/>
      <c r="S77" s="114"/>
      <c r="T77" s="114"/>
      <c r="U77" s="114"/>
      <c r="V77" s="114"/>
      <c r="W77" s="114"/>
      <c r="X77" s="114"/>
    </row>
    <row r="78" spans="3:24" x14ac:dyDescent="0.25">
      <c r="C78" s="114"/>
      <c r="D78" s="114"/>
      <c r="E78" s="114"/>
      <c r="F78" s="114"/>
      <c r="G78" s="114"/>
      <c r="H78" s="114"/>
      <c r="I78" s="114"/>
      <c r="J78" s="114"/>
      <c r="K78" s="114"/>
      <c r="L78" s="114"/>
      <c r="M78" s="114"/>
      <c r="N78" s="114"/>
      <c r="O78" s="114"/>
      <c r="P78" s="114"/>
      <c r="Q78" s="114"/>
      <c r="R78" s="114"/>
      <c r="S78" s="114"/>
      <c r="T78" s="114"/>
      <c r="U78" s="114"/>
      <c r="V78" s="114"/>
      <c r="W78" s="114"/>
      <c r="X78" s="114"/>
    </row>
    <row r="79" spans="3:24" x14ac:dyDescent="0.25">
      <c r="C79" s="114"/>
      <c r="D79" s="114"/>
      <c r="E79" s="114"/>
      <c r="F79" s="114"/>
      <c r="G79" s="114"/>
      <c r="H79" s="114"/>
      <c r="I79" s="114"/>
      <c r="J79" s="114"/>
      <c r="K79" s="114"/>
      <c r="L79" s="114"/>
      <c r="M79" s="114"/>
      <c r="N79" s="114"/>
      <c r="O79" s="114"/>
      <c r="P79" s="114"/>
      <c r="Q79" s="114"/>
      <c r="R79" s="114"/>
      <c r="S79" s="114"/>
      <c r="T79" s="114"/>
      <c r="U79" s="114"/>
      <c r="V79" s="114"/>
      <c r="W79" s="114"/>
      <c r="X79" s="114"/>
    </row>
    <row r="80" spans="3:24" x14ac:dyDescent="0.25">
      <c r="C80" s="114"/>
      <c r="D80" s="114"/>
      <c r="E80" s="114"/>
      <c r="F80" s="114"/>
      <c r="G80" s="114"/>
      <c r="H80" s="114"/>
      <c r="I80" s="114"/>
      <c r="J80" s="114"/>
      <c r="K80" s="114"/>
      <c r="L80" s="114"/>
      <c r="M80" s="114"/>
      <c r="N80" s="114"/>
      <c r="O80" s="114"/>
      <c r="P80" s="114"/>
      <c r="Q80" s="114"/>
      <c r="R80" s="114"/>
      <c r="S80" s="114"/>
      <c r="T80" s="114"/>
      <c r="U80" s="114"/>
      <c r="V80" s="114"/>
      <c r="W80" s="114"/>
      <c r="X80" s="114"/>
    </row>
    <row r="81" spans="3:24" x14ac:dyDescent="0.25">
      <c r="C81" s="114"/>
      <c r="D81" s="114"/>
      <c r="E81" s="114"/>
      <c r="F81" s="114"/>
      <c r="G81" s="114"/>
      <c r="H81" s="114"/>
      <c r="I81" s="114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14"/>
      <c r="U81" s="114"/>
      <c r="V81" s="114"/>
      <c r="W81" s="114"/>
      <c r="X81" s="114"/>
    </row>
    <row r="82" spans="3:24" x14ac:dyDescent="0.25">
      <c r="C82" s="114"/>
      <c r="D82" s="114"/>
      <c r="E82" s="114"/>
      <c r="F82" s="114"/>
      <c r="G82" s="114"/>
      <c r="H82" s="114"/>
      <c r="I82" s="114"/>
      <c r="J82" s="114"/>
      <c r="K82" s="114"/>
      <c r="L82" s="114"/>
      <c r="M82" s="114"/>
      <c r="N82" s="114"/>
      <c r="O82" s="114"/>
      <c r="P82" s="114"/>
      <c r="Q82" s="114"/>
      <c r="R82" s="114"/>
      <c r="S82" s="114"/>
      <c r="T82" s="114"/>
      <c r="U82" s="114"/>
      <c r="V82" s="114"/>
      <c r="W82" s="114"/>
      <c r="X82" s="114"/>
    </row>
    <row r="83" spans="3:24" x14ac:dyDescent="0.25">
      <c r="C83" s="114"/>
      <c r="D83" s="114"/>
      <c r="E83" s="114"/>
      <c r="F83" s="114"/>
      <c r="G83" s="114"/>
      <c r="H83" s="114"/>
      <c r="I83" s="114"/>
      <c r="J83" s="114"/>
      <c r="K83" s="114"/>
      <c r="L83" s="114"/>
      <c r="M83" s="114"/>
      <c r="N83" s="114"/>
      <c r="O83" s="114"/>
      <c r="P83" s="114"/>
      <c r="Q83" s="114"/>
      <c r="R83" s="114"/>
      <c r="S83" s="114"/>
      <c r="T83" s="114"/>
      <c r="U83" s="114"/>
      <c r="V83" s="114"/>
      <c r="W83" s="114"/>
      <c r="X83" s="114"/>
    </row>
    <row r="84" spans="3:24" x14ac:dyDescent="0.25">
      <c r="C84" s="114"/>
      <c r="D84" s="114"/>
      <c r="E84" s="114"/>
      <c r="F84" s="114"/>
      <c r="G84" s="114"/>
      <c r="H84" s="114"/>
      <c r="I84" s="114"/>
      <c r="J84" s="114"/>
      <c r="K84" s="114"/>
      <c r="L84" s="114"/>
      <c r="M84" s="114"/>
      <c r="N84" s="114"/>
      <c r="O84" s="114"/>
      <c r="P84" s="114"/>
      <c r="Q84" s="114"/>
      <c r="R84" s="114"/>
      <c r="S84" s="114"/>
      <c r="T84" s="114"/>
      <c r="U84" s="114"/>
      <c r="V84" s="114"/>
      <c r="W84" s="114"/>
      <c r="X84" s="114"/>
    </row>
    <row r="85" spans="3:24" x14ac:dyDescent="0.25">
      <c r="C85" s="114"/>
      <c r="D85" s="114"/>
      <c r="E85" s="114"/>
      <c r="F85" s="114"/>
      <c r="G85" s="114"/>
      <c r="H85" s="114"/>
      <c r="I85" s="114"/>
      <c r="J85" s="114"/>
      <c r="K85" s="114"/>
      <c r="L85" s="114"/>
      <c r="M85" s="114"/>
      <c r="N85" s="114"/>
      <c r="O85" s="114"/>
      <c r="P85" s="114"/>
      <c r="Q85" s="114"/>
      <c r="R85" s="114"/>
      <c r="S85" s="114"/>
      <c r="T85" s="114"/>
      <c r="U85" s="114"/>
      <c r="V85" s="114"/>
      <c r="W85" s="114"/>
      <c r="X85" s="114"/>
    </row>
    <row r="86" spans="3:24" x14ac:dyDescent="0.25">
      <c r="C86" s="114"/>
      <c r="D86" s="114"/>
      <c r="E86" s="114"/>
      <c r="F86" s="114"/>
      <c r="G86" s="114"/>
      <c r="H86" s="114"/>
      <c r="I86" s="114"/>
      <c r="J86" s="114"/>
      <c r="K86" s="114"/>
      <c r="L86" s="114"/>
      <c r="M86" s="114"/>
      <c r="N86" s="114"/>
      <c r="O86" s="114"/>
      <c r="P86" s="114"/>
      <c r="Q86" s="114"/>
      <c r="R86" s="114"/>
      <c r="S86" s="114"/>
      <c r="T86" s="114"/>
      <c r="U86" s="114"/>
      <c r="V86" s="114"/>
      <c r="W86" s="114"/>
      <c r="X86" s="114"/>
    </row>
    <row r="87" spans="3:24" x14ac:dyDescent="0.25">
      <c r="C87" s="114"/>
      <c r="D87" s="114"/>
      <c r="E87" s="114"/>
      <c r="F87" s="114"/>
      <c r="G87" s="114"/>
      <c r="H87" s="114"/>
      <c r="I87" s="114"/>
      <c r="J87" s="114"/>
      <c r="K87" s="114"/>
      <c r="L87" s="114"/>
      <c r="M87" s="114"/>
      <c r="N87" s="114"/>
      <c r="O87" s="114"/>
      <c r="P87" s="114"/>
      <c r="Q87" s="114"/>
      <c r="R87" s="114"/>
      <c r="S87" s="114"/>
      <c r="T87" s="114"/>
      <c r="U87" s="114"/>
      <c r="V87" s="114"/>
      <c r="W87" s="114"/>
      <c r="X87" s="114"/>
    </row>
    <row r="88" spans="3:24" x14ac:dyDescent="0.25"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14"/>
      <c r="T88" s="114"/>
      <c r="U88" s="114"/>
      <c r="V88" s="114"/>
      <c r="W88" s="114"/>
      <c r="X88" s="114"/>
    </row>
    <row r="89" spans="3:24" x14ac:dyDescent="0.25"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14"/>
      <c r="T89" s="114"/>
      <c r="U89" s="114"/>
      <c r="V89" s="114"/>
      <c r="W89" s="114"/>
      <c r="X89" s="114"/>
    </row>
    <row r="90" spans="3:24" x14ac:dyDescent="0.25"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14"/>
      <c r="T90" s="114"/>
      <c r="U90" s="114"/>
      <c r="V90" s="114"/>
      <c r="W90" s="114"/>
      <c r="X90" s="114"/>
    </row>
    <row r="91" spans="3:24" x14ac:dyDescent="0.25">
      <c r="C91" s="114"/>
      <c r="D91" s="114"/>
      <c r="E91" s="114"/>
      <c r="F91" s="114"/>
      <c r="G91" s="114"/>
      <c r="H91" s="114"/>
      <c r="I91" s="114"/>
      <c r="J91" s="114"/>
      <c r="K91" s="114"/>
      <c r="L91" s="114"/>
      <c r="M91" s="114"/>
      <c r="N91" s="114"/>
      <c r="O91" s="114"/>
      <c r="P91" s="114"/>
      <c r="Q91" s="114"/>
      <c r="R91" s="114"/>
      <c r="S91" s="114"/>
      <c r="T91" s="114"/>
      <c r="U91" s="114"/>
      <c r="V91" s="114"/>
      <c r="W91" s="114"/>
      <c r="X91" s="114"/>
    </row>
    <row r="92" spans="3:24" x14ac:dyDescent="0.25">
      <c r="C92" s="114"/>
      <c r="D92" s="114"/>
      <c r="E92" s="114"/>
      <c r="F92" s="114"/>
      <c r="G92" s="114"/>
      <c r="H92" s="114"/>
      <c r="I92" s="114"/>
      <c r="J92" s="114"/>
      <c r="K92" s="114"/>
      <c r="L92" s="114"/>
      <c r="M92" s="114"/>
      <c r="N92" s="114"/>
      <c r="O92" s="114"/>
      <c r="P92" s="114"/>
      <c r="Q92" s="114"/>
      <c r="R92" s="114"/>
      <c r="S92" s="114"/>
      <c r="T92" s="114"/>
      <c r="U92" s="114"/>
      <c r="V92" s="114"/>
      <c r="W92" s="114"/>
      <c r="X92" s="114"/>
    </row>
    <row r="93" spans="3:24" x14ac:dyDescent="0.25">
      <c r="C93" s="114"/>
      <c r="D93" s="114"/>
      <c r="E93" s="114"/>
      <c r="F93" s="114"/>
      <c r="G93" s="114"/>
      <c r="H93" s="114"/>
      <c r="I93" s="114"/>
      <c r="J93" s="114"/>
      <c r="K93" s="114"/>
      <c r="L93" s="114"/>
      <c r="M93" s="114"/>
      <c r="N93" s="114"/>
      <c r="O93" s="114"/>
      <c r="P93" s="114"/>
      <c r="Q93" s="114"/>
      <c r="R93" s="114"/>
      <c r="S93" s="114"/>
      <c r="T93" s="114"/>
      <c r="U93" s="114"/>
      <c r="V93" s="114"/>
      <c r="W93" s="114"/>
      <c r="X93" s="114"/>
    </row>
    <row r="94" spans="3:24" x14ac:dyDescent="0.25">
      <c r="C94" s="114"/>
      <c r="D94" s="114"/>
      <c r="E94" s="114"/>
      <c r="F94" s="114"/>
      <c r="G94" s="114"/>
      <c r="H94" s="114"/>
      <c r="I94" s="114"/>
      <c r="J94" s="114"/>
      <c r="K94" s="114"/>
      <c r="L94" s="114"/>
      <c r="M94" s="114"/>
      <c r="N94" s="114"/>
      <c r="O94" s="114"/>
      <c r="P94" s="114"/>
      <c r="Q94" s="114"/>
      <c r="R94" s="114"/>
      <c r="S94" s="114"/>
      <c r="T94" s="114"/>
      <c r="U94" s="114"/>
      <c r="V94" s="114"/>
      <c r="W94" s="114"/>
      <c r="X94" s="114"/>
    </row>
    <row r="95" spans="3:24" x14ac:dyDescent="0.25">
      <c r="C95" s="114"/>
      <c r="D95" s="114"/>
      <c r="E95" s="114"/>
      <c r="F95" s="114"/>
      <c r="G95" s="114"/>
      <c r="H95" s="114"/>
      <c r="I95" s="114"/>
      <c r="J95" s="114"/>
      <c r="K95" s="114"/>
      <c r="L95" s="114"/>
      <c r="M95" s="114"/>
      <c r="N95" s="114"/>
      <c r="O95" s="114"/>
      <c r="P95" s="114"/>
      <c r="Q95" s="114"/>
      <c r="R95" s="114"/>
      <c r="S95" s="114"/>
      <c r="T95" s="114"/>
      <c r="U95" s="114"/>
      <c r="V95" s="114"/>
      <c r="W95" s="114"/>
      <c r="X95" s="114"/>
    </row>
    <row r="96" spans="3:24" x14ac:dyDescent="0.25">
      <c r="C96" s="114"/>
      <c r="D96" s="114"/>
      <c r="E96" s="114"/>
      <c r="F96" s="114"/>
      <c r="G96" s="114"/>
      <c r="H96" s="114"/>
      <c r="I96" s="114"/>
      <c r="J96" s="114"/>
      <c r="K96" s="114"/>
      <c r="L96" s="114"/>
      <c r="M96" s="114"/>
      <c r="N96" s="114"/>
      <c r="O96" s="114"/>
      <c r="P96" s="114"/>
      <c r="Q96" s="114"/>
      <c r="R96" s="114"/>
      <c r="S96" s="114"/>
      <c r="T96" s="114"/>
      <c r="U96" s="114"/>
      <c r="V96" s="114"/>
      <c r="W96" s="114"/>
      <c r="X96" s="114"/>
    </row>
    <row r="97" spans="3:24" x14ac:dyDescent="0.25">
      <c r="C97" s="114"/>
      <c r="D97" s="114"/>
      <c r="E97" s="114"/>
      <c r="F97" s="114"/>
      <c r="G97" s="114"/>
      <c r="H97" s="114"/>
      <c r="I97" s="114"/>
      <c r="J97" s="114"/>
      <c r="K97" s="114"/>
      <c r="L97" s="114"/>
      <c r="M97" s="114"/>
      <c r="N97" s="114"/>
      <c r="O97" s="114"/>
      <c r="P97" s="114"/>
      <c r="Q97" s="114"/>
      <c r="R97" s="114"/>
      <c r="S97" s="114"/>
      <c r="T97" s="114"/>
      <c r="U97" s="114"/>
      <c r="V97" s="114"/>
      <c r="W97" s="114"/>
      <c r="X97" s="114"/>
    </row>
  </sheetData>
  <hyperlinks>
    <hyperlink ref="A1" location="Indice!A1" display="Índice" xr:uid="{00000000-0004-0000-0D00-000000000000}"/>
  </hyperlinks>
  <pageMargins left="0.7" right="0.7" top="0.75" bottom="0.75" header="0.3" footer="0.3"/>
  <pageSetup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X30"/>
  <sheetViews>
    <sheetView showGridLines="0" zoomScale="85" zoomScaleNormal="85" workbookViewId="0"/>
  </sheetViews>
  <sheetFormatPr baseColWidth="10" defaultColWidth="11.42578125" defaultRowHeight="12.75" x14ac:dyDescent="0.2"/>
  <cols>
    <col min="1" max="2" width="11.42578125" style="10"/>
    <col min="3" max="3" width="29.85546875" style="10" bestFit="1" customWidth="1"/>
    <col min="4" max="16384" width="11.42578125" style="10"/>
  </cols>
  <sheetData>
    <row r="1" spans="1:24" ht="15.75" thickBot="1" x14ac:dyDescent="0.3">
      <c r="A1" s="67" t="s">
        <v>36</v>
      </c>
    </row>
    <row r="3" spans="1:24" ht="13.5" customHeight="1" x14ac:dyDescent="0.2">
      <c r="B3" s="12" t="s">
        <v>177</v>
      </c>
    </row>
    <row r="4" spans="1:24" ht="13.5" thickBot="1" x14ac:dyDescent="0.25"/>
    <row r="5" spans="1:24" ht="13.5" thickBot="1" x14ac:dyDescent="0.25">
      <c r="B5" s="107" t="s">
        <v>39</v>
      </c>
      <c r="C5" s="108" t="s">
        <v>40</v>
      </c>
      <c r="D5" s="110">
        <v>2024</v>
      </c>
      <c r="E5" s="110">
        <f t="shared" ref="E5" si="0">+D5+1</f>
        <v>2025</v>
      </c>
      <c r="F5" s="110">
        <f t="shared" ref="F5" si="1">+E5+1</f>
        <v>2026</v>
      </c>
      <c r="G5" s="110">
        <f t="shared" ref="G5" si="2">+F5+1</f>
        <v>2027</v>
      </c>
      <c r="H5" s="110">
        <f t="shared" ref="H5" si="3">+G5+1</f>
        <v>2028</v>
      </c>
      <c r="I5" s="110">
        <f t="shared" ref="I5" si="4">+H5+1</f>
        <v>2029</v>
      </c>
      <c r="J5" s="110">
        <f t="shared" ref="J5" si="5">+I5+1</f>
        <v>2030</v>
      </c>
      <c r="K5" s="110">
        <f t="shared" ref="K5" si="6">+J5+1</f>
        <v>2031</v>
      </c>
      <c r="L5" s="110">
        <f t="shared" ref="L5" si="7">+K5+1</f>
        <v>2032</v>
      </c>
      <c r="M5" s="110">
        <f t="shared" ref="M5" si="8">+L5+1</f>
        <v>2033</v>
      </c>
      <c r="N5" s="110">
        <f t="shared" ref="N5" si="9">+M5+1</f>
        <v>2034</v>
      </c>
      <c r="O5" s="110">
        <f t="shared" ref="O5" si="10">+N5+1</f>
        <v>2035</v>
      </c>
      <c r="P5" s="110">
        <f t="shared" ref="P5" si="11">+O5+1</f>
        <v>2036</v>
      </c>
      <c r="Q5" s="110">
        <f t="shared" ref="Q5" si="12">+P5+1</f>
        <v>2037</v>
      </c>
      <c r="R5" s="110">
        <f t="shared" ref="R5" si="13">+Q5+1</f>
        <v>2038</v>
      </c>
      <c r="S5" s="110">
        <f t="shared" ref="S5" si="14">+R5+1</f>
        <v>2039</v>
      </c>
      <c r="T5" s="110">
        <f t="shared" ref="T5" si="15">+S5+1</f>
        <v>2040</v>
      </c>
      <c r="U5" s="110">
        <f t="shared" ref="U5" si="16">+T5+1</f>
        <v>2041</v>
      </c>
      <c r="V5" s="110">
        <f t="shared" ref="V5" si="17">+U5+1</f>
        <v>2042</v>
      </c>
      <c r="W5" s="110">
        <f t="shared" ref="W5" si="18">+V5+1</f>
        <v>2043</v>
      </c>
      <c r="X5" s="110">
        <f t="shared" ref="X5" si="19">+W5+1</f>
        <v>2044</v>
      </c>
    </row>
    <row r="6" spans="1:24" x14ac:dyDescent="0.2">
      <c r="B6" s="92">
        <v>6</v>
      </c>
      <c r="C6" s="181" t="s">
        <v>48</v>
      </c>
      <c r="D6" s="214">
        <f>+[6]Resultados!Z5</f>
        <v>5996.0568361203086</v>
      </c>
      <c r="E6" s="214">
        <f>+[6]Resultados!AA5</f>
        <v>19328.335136935133</v>
      </c>
      <c r="F6" s="214">
        <f>+[6]Resultados!AB5</f>
        <v>43853.182316030652</v>
      </c>
      <c r="G6" s="214">
        <f>+[6]Resultados!AC5</f>
        <v>77650.958678041221</v>
      </c>
      <c r="H6" s="214">
        <f>+[6]Resultados!AD5</f>
        <v>116951.96140600067</v>
      </c>
      <c r="I6" s="214">
        <f>+[6]Resultados!AE5</f>
        <v>160305.59788881365</v>
      </c>
      <c r="J6" s="214">
        <f>+[6]Resultados!AF5</f>
        <v>207105.77972499988</v>
      </c>
      <c r="K6" s="214">
        <f>+[6]Resultados!AG5</f>
        <v>258005.85298927216</v>
      </c>
      <c r="L6" s="214">
        <f>+[6]Resultados!AH5</f>
        <v>311781.01998857001</v>
      </c>
      <c r="M6" s="214">
        <f>+[6]Resultados!AI5</f>
        <v>369737.78109009907</v>
      </c>
      <c r="N6" s="214">
        <f>+[6]Resultados!AJ5</f>
        <v>428800.6059168611</v>
      </c>
      <c r="O6" s="214">
        <f>+[6]Resultados!AK5</f>
        <v>491175.9228490417</v>
      </c>
      <c r="P6" s="214">
        <f>+[6]Resultados!AL5</f>
        <v>553520.00415152917</v>
      </c>
      <c r="Q6" s="214">
        <f>+[6]Resultados!AM5</f>
        <v>621320.60307781131</v>
      </c>
      <c r="R6" s="214">
        <f>+[6]Resultados!AN5</f>
        <v>690266.70972678799</v>
      </c>
      <c r="S6" s="214">
        <f>+[6]Resultados!AO5</f>
        <v>749401.06436861563</v>
      </c>
      <c r="T6" s="214">
        <f>+[6]Resultados!AP5</f>
        <v>808719.95595238346</v>
      </c>
      <c r="U6" s="214">
        <f>+[6]Resultados!AQ5</f>
        <v>870154.98612152471</v>
      </c>
      <c r="V6" s="214">
        <f>+[6]Resultados!AR5</f>
        <v>944389.0297422132</v>
      </c>
      <c r="W6" s="214">
        <f>+[6]Resultados!AS5</f>
        <v>1023561.4491117635</v>
      </c>
      <c r="X6" s="214">
        <f>+[6]Resultados!AT5</f>
        <v>1102919.9924464349</v>
      </c>
    </row>
    <row r="7" spans="1:24" x14ac:dyDescent="0.2">
      <c r="B7" s="92">
        <v>8</v>
      </c>
      <c r="C7" s="3" t="s">
        <v>50</v>
      </c>
      <c r="D7" s="214">
        <f>+[6]Resultados!Z6</f>
        <v>52.07255602039465</v>
      </c>
      <c r="E7" s="214">
        <f>+[6]Resultados!AA6</f>
        <v>167.85628317196668</v>
      </c>
      <c r="F7" s="214">
        <f>+[6]Resultados!AB6</f>
        <v>380.84150221325018</v>
      </c>
      <c r="G7" s="214">
        <f>+[6]Resultados!AC6</f>
        <v>674.35716610317354</v>
      </c>
      <c r="H7" s="214">
        <f>+[6]Resultados!AD6</f>
        <v>1015.6654161986681</v>
      </c>
      <c r="I7" s="214">
        <f>+[6]Resultados!AE6</f>
        <v>1392.1686292502345</v>
      </c>
      <c r="J7" s="214">
        <f>+[6]Resultados!AF6</f>
        <v>1798.6032507082766</v>
      </c>
      <c r="K7" s="214">
        <f>+[6]Resultados!AG6</f>
        <v>2240.6432428126532</v>
      </c>
      <c r="L7" s="214">
        <f>+[6]Resultados!AH6</f>
        <v>2707.651890764173</v>
      </c>
      <c r="M7" s="214">
        <f>+[6]Resultados!AI6</f>
        <v>3210.9754535162469</v>
      </c>
      <c r="N7" s="214">
        <f>+[6]Resultados!AJ6</f>
        <v>3723.9045898758554</v>
      </c>
      <c r="O7" s="214">
        <f>+[6]Resultados!AK6</f>
        <v>4265.6009536719112</v>
      </c>
      <c r="P7" s="214">
        <f>+[6]Resultados!AL6</f>
        <v>4807.0260526815418</v>
      </c>
      <c r="Q7" s="214">
        <f>+[6]Resultados!AM6</f>
        <v>5395.8380973801613</v>
      </c>
      <c r="R7" s="214">
        <f>+[6]Resultados!AN6</f>
        <v>5994.5982657694185</v>
      </c>
      <c r="S7" s="214">
        <f>+[6]Resultados!AO6</f>
        <v>6508.1486004271655</v>
      </c>
      <c r="T7" s="214">
        <f>+[6]Resultados!AP6</f>
        <v>7023.3015400150589</v>
      </c>
      <c r="U7" s="214">
        <f>+[6]Resultados!AQ6</f>
        <v>7556.8320147140239</v>
      </c>
      <c r="V7" s="214">
        <f>+[6]Resultados!AR6</f>
        <v>8201.5150957302976</v>
      </c>
      <c r="W7" s="214">
        <f>+[6]Resultados!AS6</f>
        <v>8889.0853365685489</v>
      </c>
      <c r="X7" s="214">
        <f>+[6]Resultados!AT6</f>
        <v>9578.2719647869417</v>
      </c>
    </row>
    <row r="8" spans="1:24" x14ac:dyDescent="0.2">
      <c r="B8" s="92">
        <v>9</v>
      </c>
      <c r="C8" s="13" t="s">
        <v>51</v>
      </c>
      <c r="D8" s="214">
        <f>+[6]Resultados!Z7</f>
        <v>325.9091021808664</v>
      </c>
      <c r="E8" s="214">
        <f>+[6]Resultados!AA7</f>
        <v>1050.5704871212181</v>
      </c>
      <c r="F8" s="214">
        <f>+[6]Resultados!AB7</f>
        <v>2383.5916948444069</v>
      </c>
      <c r="G8" s="214">
        <f>+[6]Resultados!AC7</f>
        <v>4220.6328121830693</v>
      </c>
      <c r="H8" s="214">
        <f>+[6]Resultados!AD7</f>
        <v>6356.7957712661419</v>
      </c>
      <c r="I8" s="214">
        <f>+[6]Resultados!AE7</f>
        <v>8713.2351994706769</v>
      </c>
      <c r="J8" s="214">
        <f>+[6]Resultados!AF7</f>
        <v>11257.007825549017</v>
      </c>
      <c r="K8" s="214">
        <f>+[6]Resultados!AG7</f>
        <v>14023.625559818682</v>
      </c>
      <c r="L8" s="214">
        <f>+[6]Resultados!AH7</f>
        <v>16946.51586512593</v>
      </c>
      <c r="M8" s="214">
        <f>+[6]Resultados!AI7</f>
        <v>20096.692137993286</v>
      </c>
      <c r="N8" s="214">
        <f>+[6]Resultados!AJ7</f>
        <v>23306.987293235805</v>
      </c>
      <c r="O8" s="214">
        <f>+[6]Resultados!AK7</f>
        <v>26697.329328880591</v>
      </c>
      <c r="P8" s="214">
        <f>+[6]Resultados!AL7</f>
        <v>30085.973586084052</v>
      </c>
      <c r="Q8" s="214">
        <f>+[6]Resultados!AM7</f>
        <v>33771.200882509613</v>
      </c>
      <c r="R8" s="214">
        <f>+[6]Resultados!AN7</f>
        <v>37518.690996591555</v>
      </c>
      <c r="S8" s="214">
        <f>+[6]Resultados!AO7</f>
        <v>40732.874076589338</v>
      </c>
      <c r="T8" s="214">
        <f>+[6]Resultados!AP7</f>
        <v>43957.087459953269</v>
      </c>
      <c r="U8" s="214">
        <f>+[6]Resultados!AQ7</f>
        <v>47296.321238436685</v>
      </c>
      <c r="V8" s="214">
        <f>+[6]Resultados!AR7</f>
        <v>51331.231375033727</v>
      </c>
      <c r="W8" s="214">
        <f>+[6]Resultados!AS7</f>
        <v>55634.561516732778</v>
      </c>
      <c r="X8" s="214">
        <f>+[6]Resultados!AT7</f>
        <v>59948.008222704797</v>
      </c>
    </row>
    <row r="9" spans="1:24" x14ac:dyDescent="0.2">
      <c r="B9" s="92">
        <v>10</v>
      </c>
      <c r="C9" s="13" t="s">
        <v>52</v>
      </c>
      <c r="D9" s="214">
        <f>+[6]Resultados!Z8</f>
        <v>22018.4796082379</v>
      </c>
      <c r="E9" s="214">
        <f>+[6]Resultados!AA8</f>
        <v>70976.737663674678</v>
      </c>
      <c r="F9" s="214">
        <f>+[6]Resultados!AB8</f>
        <v>161035.89858675012</v>
      </c>
      <c r="G9" s="214">
        <f>+[6]Resultados!AC8</f>
        <v>285146.73842198873</v>
      </c>
      <c r="H9" s="214">
        <f>+[6]Resultados!AD8</f>
        <v>429466.30556418293</v>
      </c>
      <c r="I9" s="214">
        <f>+[6]Resultados!AE8</f>
        <v>588667.79196260544</v>
      </c>
      <c r="J9" s="214">
        <f>+[6]Resultados!AF8</f>
        <v>760525.54407968628</v>
      </c>
      <c r="K9" s="214">
        <f>+[6]Resultados!AG8</f>
        <v>947438.75318668352</v>
      </c>
      <c r="L9" s="214">
        <f>+[6]Resultados!AH8</f>
        <v>1144909.7662816416</v>
      </c>
      <c r="M9" s="214">
        <f>+[6]Resultados!AI8</f>
        <v>1357736.2616520948</v>
      </c>
      <c r="N9" s="214">
        <f>+[6]Resultados!AJ8</f>
        <v>1574624.3999063752</v>
      </c>
      <c r="O9" s="214">
        <f>+[6]Resultados!AK8</f>
        <v>1803676.5389146588</v>
      </c>
      <c r="P9" s="214">
        <f>+[6]Resultados!AL8</f>
        <v>2032613.9756954205</v>
      </c>
      <c r="Q9" s="214">
        <f>+[6]Resultados!AM8</f>
        <v>2281588.6178121553</v>
      </c>
      <c r="R9" s="214">
        <f>+[6]Resultados!AN8</f>
        <v>2534769.7474793913</v>
      </c>
      <c r="S9" s="214">
        <f>+[6]Resultados!AO8</f>
        <v>2751920.5546538392</v>
      </c>
      <c r="T9" s="214">
        <f>+[6]Resultados!AP8</f>
        <v>2969749.0109907491</v>
      </c>
      <c r="U9" s="214">
        <f>+[6]Resultados!AQ8</f>
        <v>3195348.2666318901</v>
      </c>
      <c r="V9" s="214">
        <f>+[6]Resultados!AR8</f>
        <v>3467947.5465207668</v>
      </c>
      <c r="W9" s="214">
        <f>+[6]Resultados!AS8</f>
        <v>3758681.3319181823</v>
      </c>
      <c r="X9" s="214">
        <f>+[6]Resultados!AT8</f>
        <v>4050098.594280981</v>
      </c>
    </row>
    <row r="10" spans="1:24" x14ac:dyDescent="0.2">
      <c r="B10" s="92">
        <v>13</v>
      </c>
      <c r="C10" s="13" t="s">
        <v>54</v>
      </c>
      <c r="D10" s="214">
        <f>+[6]Resultados!Z9</f>
        <v>39.792351033927652</v>
      </c>
      <c r="E10" s="214">
        <f>+[6]Resultados!AA9</f>
        <v>128.27094834010489</v>
      </c>
      <c r="F10" s="214">
        <f>+[6]Resultados!AB9</f>
        <v>291.02813271587002</v>
      </c>
      <c r="G10" s="214">
        <f>+[6]Resultados!AC9</f>
        <v>515.32436904599581</v>
      </c>
      <c r="H10" s="214">
        <f>+[6]Resultados!AD9</f>
        <v>776.14232646018945</v>
      </c>
      <c r="I10" s="214">
        <f>+[6]Resultados!AE9</f>
        <v>1063.8552632571036</v>
      </c>
      <c r="J10" s="214">
        <f>+[6]Resultados!AF9</f>
        <v>1374.4409222953427</v>
      </c>
      <c r="K10" s="214">
        <f>+[6]Resultados!AG9</f>
        <v>1712.2351824803577</v>
      </c>
      <c r="L10" s="214">
        <f>+[6]Resultados!AH9</f>
        <v>2069.1097720028788</v>
      </c>
      <c r="M10" s="214">
        <f>+[6]Resultados!AI9</f>
        <v>2453.7351759264602</v>
      </c>
      <c r="N10" s="214">
        <f>+[6]Resultados!AJ9</f>
        <v>2845.7008831899348</v>
      </c>
      <c r="O10" s="214">
        <f>+[6]Resultados!AK9</f>
        <v>3259.6496790495521</v>
      </c>
      <c r="P10" s="214">
        <f>+[6]Resultados!AL9</f>
        <v>3673.3911821540314</v>
      </c>
      <c r="Q10" s="214">
        <f>+[6]Resultados!AM9</f>
        <v>4123.3444275156671</v>
      </c>
      <c r="R10" s="214">
        <f>+[6]Resultados!AN9</f>
        <v>4580.8997431477101</v>
      </c>
      <c r="S10" s="214">
        <f>+[6]Resultados!AO9</f>
        <v>4973.3401523008242</v>
      </c>
      <c r="T10" s="214">
        <f>+[6]Resultados!AP9</f>
        <v>5367.0052260915654</v>
      </c>
      <c r="U10" s="214">
        <f>+[6]Resultados!AQ9</f>
        <v>5774.7138841456117</v>
      </c>
      <c r="V10" s="214">
        <f>+[6]Resultados!AR9</f>
        <v>6267.3621700370541</v>
      </c>
      <c r="W10" s="214">
        <f>+[6]Resultados!AS9</f>
        <v>6792.7835911250095</v>
      </c>
      <c r="X10" s="214">
        <f>+[6]Resultados!AT9</f>
        <v>7319.4402090028461</v>
      </c>
    </row>
    <row r="11" spans="1:24" x14ac:dyDescent="0.2">
      <c r="B11" s="92">
        <v>14</v>
      </c>
      <c r="C11" s="13" t="s">
        <v>55</v>
      </c>
      <c r="D11" s="214">
        <f>+[6]Resultados!Z10</f>
        <v>554.45321433519268</v>
      </c>
      <c r="E11" s="214">
        <f>+[6]Resultados!AA10</f>
        <v>1787.2841831425405</v>
      </c>
      <c r="F11" s="214">
        <f>+[6]Resultados!AB10</f>
        <v>4055.0879617216765</v>
      </c>
      <c r="G11" s="214">
        <f>+[6]Resultados!AC10</f>
        <v>7180.3561593833656</v>
      </c>
      <c r="H11" s="214">
        <f>+[6]Resultados!AD10</f>
        <v>10814.505715446057</v>
      </c>
      <c r="I11" s="214">
        <f>+[6]Resultados!AE10</f>
        <v>14823.400854033238</v>
      </c>
      <c r="J11" s="214">
        <f>+[6]Resultados!AF10</f>
        <v>19150.996799126824</v>
      </c>
      <c r="K11" s="214">
        <f>+[6]Resultados!AG10</f>
        <v>23857.708226754519</v>
      </c>
      <c r="L11" s="214">
        <f>+[6]Resultados!AH10</f>
        <v>28830.278535721853</v>
      </c>
      <c r="M11" s="214">
        <f>+[6]Resultados!AI10</f>
        <v>34189.519344051463</v>
      </c>
      <c r="N11" s="214">
        <f>+[6]Resultados!AJ10</f>
        <v>39651.037466368587</v>
      </c>
      <c r="O11" s="214">
        <f>+[6]Resultados!AK10</f>
        <v>45418.860539673769</v>
      </c>
      <c r="P11" s="214">
        <f>+[6]Resultados!AL10</f>
        <v>51183.795265560213</v>
      </c>
      <c r="Q11" s="214">
        <f>+[6]Resultados!AM10</f>
        <v>57453.292209296997</v>
      </c>
      <c r="R11" s="214">
        <f>+[6]Resultados!AN10</f>
        <v>63828.71383924887</v>
      </c>
      <c r="S11" s="214">
        <f>+[6]Resultados!AO10</f>
        <v>69296.846297781929</v>
      </c>
      <c r="T11" s="214">
        <f>+[6]Resultados!AP10</f>
        <v>74782.042820819188</v>
      </c>
      <c r="U11" s="214">
        <f>+[6]Resultados!AQ10</f>
        <v>80462.917916075938</v>
      </c>
      <c r="V11" s="214">
        <f>+[6]Resultados!AR10</f>
        <v>87327.313171745569</v>
      </c>
      <c r="W11" s="214">
        <f>+[6]Resultados!AS10</f>
        <v>94648.358252856648</v>
      </c>
      <c r="X11" s="214">
        <f>+[6]Resultados!AT10</f>
        <v>101986.61414993339</v>
      </c>
    </row>
    <row r="12" spans="1:24" x14ac:dyDescent="0.2">
      <c r="B12" s="92">
        <v>18</v>
      </c>
      <c r="C12" s="13" t="s">
        <v>57</v>
      </c>
      <c r="D12" s="214">
        <f>+[6]Resultados!Z11</f>
        <v>33950.02237231753</v>
      </c>
      <c r="E12" s="214">
        <f>+[6]Resultados!AA11</f>
        <v>109438.15715115621</v>
      </c>
      <c r="F12" s="214">
        <f>+[6]Resultados!AB11</f>
        <v>248299.26757163374</v>
      </c>
      <c r="G12" s="214">
        <f>+[6]Resultados!AC11</f>
        <v>439664.24208499765</v>
      </c>
      <c r="H12" s="214">
        <f>+[6]Resultados!AD11</f>
        <v>662188.80419906543</v>
      </c>
      <c r="I12" s="214">
        <f>+[6]Resultados!AE11</f>
        <v>907659.6142231368</v>
      </c>
      <c r="J12" s="214">
        <f>+[6]Resultados!AF11</f>
        <v>1172644.9643945524</v>
      </c>
      <c r="K12" s="214">
        <f>+[6]Resultados!AG11</f>
        <v>1460844.1381690241</v>
      </c>
      <c r="L12" s="214">
        <f>+[6]Resultados!AH11</f>
        <v>1765322.2598078032</v>
      </c>
      <c r="M12" s="214">
        <f>+[6]Resultados!AI11</f>
        <v>2093476.8103402348</v>
      </c>
      <c r="N12" s="214">
        <f>+[6]Resultados!AJ11</f>
        <v>2427893.9579832642</v>
      </c>
      <c r="O12" s="214">
        <f>+[6]Resultados!AK11</f>
        <v>2781066.6284908592</v>
      </c>
      <c r="P12" s="214">
        <f>+[6]Resultados!AL11</f>
        <v>3134062.4410473234</v>
      </c>
      <c r="Q12" s="214">
        <f>+[6]Resultados!AM11</f>
        <v>3517953.3735911157</v>
      </c>
      <c r="R12" s="214">
        <f>+[6]Resultados!AN11</f>
        <v>3908330.2374521154</v>
      </c>
      <c r="S12" s="214">
        <f>+[6]Resultados!AO11</f>
        <v>4243152.3910662588</v>
      </c>
      <c r="T12" s="214">
        <f>+[6]Resultados!AP11</f>
        <v>4579019.4035732737</v>
      </c>
      <c r="U12" s="214">
        <f>+[6]Resultados!AQ11</f>
        <v>4926868.1157672526</v>
      </c>
      <c r="V12" s="214">
        <f>+[6]Resultados!AR11</f>
        <v>5347185.5861634593</v>
      </c>
      <c r="W12" s="214">
        <f>+[6]Resultados!AS11</f>
        <v>5795464.4271302037</v>
      </c>
      <c r="X12" s="214">
        <f>+[6]Resultados!AT11</f>
        <v>6244797.1128073297</v>
      </c>
    </row>
    <row r="13" spans="1:24" x14ac:dyDescent="0.2">
      <c r="B13" s="92">
        <v>20</v>
      </c>
      <c r="C13" s="13" t="s">
        <v>58</v>
      </c>
      <c r="D13" s="214">
        <f>+[6]Resultados!Z12</f>
        <v>7.007167038342569</v>
      </c>
      <c r="E13" s="214">
        <f>+[6]Resultados!AA12</f>
        <v>22.58765661821236</v>
      </c>
      <c r="F13" s="214">
        <f>+[6]Resultados!AB12</f>
        <v>51.248108890532819</v>
      </c>
      <c r="G13" s="214">
        <f>+[6]Resultados!AC12</f>
        <v>90.745176874696668</v>
      </c>
      <c r="H13" s="214">
        <f>+[6]Resultados!AD12</f>
        <v>136.67347582447056</v>
      </c>
      <c r="I13" s="214">
        <f>+[6]Resultados!AE12</f>
        <v>187.3378008729994</v>
      </c>
      <c r="J13" s="214">
        <f>+[6]Resultados!AF12</f>
        <v>242.02985942312333</v>
      </c>
      <c r="K13" s="214">
        <f>+[6]Resultados!AG12</f>
        <v>301.51317076835193</v>
      </c>
      <c r="L13" s="214">
        <f>+[6]Resultados!AH12</f>
        <v>364.35640057380175</v>
      </c>
      <c r="M13" s="214">
        <f>+[6]Resultados!AI12</f>
        <v>432.08636330419188</v>
      </c>
      <c r="N13" s="214">
        <f>+[6]Resultados!AJ12</f>
        <v>501.10890438892142</v>
      </c>
      <c r="O13" s="214">
        <f>+[6]Resultados!AK12</f>
        <v>574.00252043678938</v>
      </c>
      <c r="P13" s="214">
        <f>+[6]Resultados!AL12</f>
        <v>646.85963361605707</v>
      </c>
      <c r="Q13" s="214">
        <f>+[6]Resultados!AM12</f>
        <v>726.0933925614662</v>
      </c>
      <c r="R13" s="214">
        <f>+[6]Resultados!AN12</f>
        <v>806.66582526798436</v>
      </c>
      <c r="S13" s="214">
        <f>+[6]Resultados!AO12</f>
        <v>875.7719581824922</v>
      </c>
      <c r="T13" s="214">
        <f>+[6]Resultados!AP12</f>
        <v>945.09374635382324</v>
      </c>
      <c r="U13" s="214">
        <f>+[6]Resultados!AQ12</f>
        <v>1016.8885158442555</v>
      </c>
      <c r="V13" s="214">
        <f>+[6]Resultados!AR12</f>
        <v>1103.6405860461696</v>
      </c>
      <c r="W13" s="214">
        <f>+[6]Resultados!AS12</f>
        <v>1196.1637862950697</v>
      </c>
      <c r="X13" s="214">
        <f>+[6]Resultados!AT12</f>
        <v>1288.9044964424063</v>
      </c>
    </row>
    <row r="14" spans="1:24" x14ac:dyDescent="0.2">
      <c r="B14" s="92">
        <v>21</v>
      </c>
      <c r="C14" s="13" t="s">
        <v>59</v>
      </c>
      <c r="D14" s="214">
        <f>+[6]Resultados!Z13</f>
        <v>203.74352926884976</v>
      </c>
      <c r="E14" s="214">
        <f>+[6]Resultados!AA13</f>
        <v>656.76882713445764</v>
      </c>
      <c r="F14" s="214">
        <f>+[6]Resultados!AB13</f>
        <v>1490.1129824045456</v>
      </c>
      <c r="G14" s="214">
        <f>+[6]Resultados!AC13</f>
        <v>2638.5474328509686</v>
      </c>
      <c r="H14" s="214">
        <f>+[6]Resultados!AD13</f>
        <v>3973.9792371932726</v>
      </c>
      <c r="I14" s="214">
        <f>+[6]Resultados!AE13</f>
        <v>5447.1178589683132</v>
      </c>
      <c r="J14" s="214">
        <f>+[6]Resultados!AF13</f>
        <v>7037.3686651795133</v>
      </c>
      <c r="K14" s="214">
        <f>+[6]Resultados!AG13</f>
        <v>8766.932084997934</v>
      </c>
      <c r="L14" s="214">
        <f>+[6]Resultados!AH13</f>
        <v>10594.189999809147</v>
      </c>
      <c r="M14" s="214">
        <f>+[6]Resultados!AI13</f>
        <v>12563.536751274831</v>
      </c>
      <c r="N14" s="214">
        <f>+[6]Resultados!AJ13</f>
        <v>14570.467090277187</v>
      </c>
      <c r="O14" s="214">
        <f>+[6]Resultados!AK13</f>
        <v>16689.954539840543</v>
      </c>
      <c r="P14" s="214">
        <f>+[6]Resultados!AL13</f>
        <v>18808.38061563667</v>
      </c>
      <c r="Q14" s="214">
        <f>+[6]Resultados!AM13</f>
        <v>21112.21690160501</v>
      </c>
      <c r="R14" s="214">
        <f>+[6]Resultados!AN13</f>
        <v>23454.977065816234</v>
      </c>
      <c r="S14" s="214">
        <f>+[6]Resultados!AO13</f>
        <v>25464.33795832529</v>
      </c>
      <c r="T14" s="214">
        <f>+[6]Resultados!AP13</f>
        <v>27479.969339733801</v>
      </c>
      <c r="U14" s="214">
        <f>+[6]Resultados!AQ13</f>
        <v>29567.506234313696</v>
      </c>
      <c r="V14" s="214">
        <f>+[6]Resultados!AR13</f>
        <v>32089.948307922037</v>
      </c>
      <c r="W14" s="214">
        <f>+[6]Resultados!AS13</f>
        <v>34780.194345273303</v>
      </c>
      <c r="X14" s="214">
        <f>+[6]Resultados!AT13</f>
        <v>37476.764797914773</v>
      </c>
    </row>
    <row r="15" spans="1:24" x14ac:dyDescent="0.2">
      <c r="B15" s="92">
        <v>22</v>
      </c>
      <c r="C15" s="13" t="s">
        <v>60</v>
      </c>
      <c r="D15" s="214">
        <f>+[6]Resultados!Z14</f>
        <v>2199.1917039719046</v>
      </c>
      <c r="E15" s="214">
        <f>+[6]Resultados!AA14</f>
        <v>7089.1113020603025</v>
      </c>
      <c r="F15" s="214">
        <f>+[6]Resultados!AB14</f>
        <v>16084.162872042365</v>
      </c>
      <c r="G15" s="214">
        <f>+[6]Resultados!AC14</f>
        <v>28480.274419931648</v>
      </c>
      <c r="H15" s="214">
        <f>+[6]Resultados!AD14</f>
        <v>42894.82076586481</v>
      </c>
      <c r="I15" s="214">
        <f>+[6]Resultados!AE14</f>
        <v>58795.763718184593</v>
      </c>
      <c r="J15" s="214">
        <f>+[6]Resultados!AF14</f>
        <v>75960.806420667097</v>
      </c>
      <c r="K15" s="214">
        <f>+[6]Resultados!AG14</f>
        <v>94629.578567726829</v>
      </c>
      <c r="L15" s="214">
        <f>+[6]Resultados!AH14</f>
        <v>114352.8574452966</v>
      </c>
      <c r="M15" s="214">
        <f>+[6]Resultados!AI14</f>
        <v>135609.83210166675</v>
      </c>
      <c r="N15" s="214">
        <f>+[6]Resultados!AJ14</f>
        <v>157272.48105951172</v>
      </c>
      <c r="O15" s="214">
        <f>+[6]Resultados!AK14</f>
        <v>180150.06265672483</v>
      </c>
      <c r="P15" s="214">
        <f>+[6]Resultados!AL14</f>
        <v>203016.1878685889</v>
      </c>
      <c r="Q15" s="214">
        <f>+[6]Resultados!AM14</f>
        <v>227883.61637340006</v>
      </c>
      <c r="R15" s="214">
        <f>+[6]Resultados!AN14</f>
        <v>253171.18617263826</v>
      </c>
      <c r="S15" s="214">
        <f>+[6]Resultados!AO14</f>
        <v>274860.07033474807</v>
      </c>
      <c r="T15" s="214">
        <f>+[6]Resultados!AP14</f>
        <v>296616.63766312576</v>
      </c>
      <c r="U15" s="214">
        <f>+[6]Resultados!AQ14</f>
        <v>319149.34747123683</v>
      </c>
      <c r="V15" s="214">
        <f>+[6]Resultados!AR14</f>
        <v>346376.38973332103</v>
      </c>
      <c r="W15" s="214">
        <f>+[6]Resultados!AS14</f>
        <v>375414.69484277687</v>
      </c>
      <c r="X15" s="214">
        <f>+[6]Resultados!AT14</f>
        <v>404521.26519574045</v>
      </c>
    </row>
    <row r="16" spans="1:24" x14ac:dyDescent="0.2">
      <c r="B16" s="92">
        <v>23</v>
      </c>
      <c r="C16" s="13" t="s">
        <v>61</v>
      </c>
      <c r="D16" s="214">
        <f>+[6]Resultados!Z15</f>
        <v>4029.1032781147678</v>
      </c>
      <c r="E16" s="214">
        <f>+[6]Resultados!AA15</f>
        <v>12987.845277183036</v>
      </c>
      <c r="F16" s="214">
        <f>+[6]Resultados!AB15</f>
        <v>29467.532655946041</v>
      </c>
      <c r="G16" s="214">
        <f>+[6]Resultados!AC15</f>
        <v>52178.246589284478</v>
      </c>
      <c r="H16" s="214">
        <f>+[6]Resultados!AD15</f>
        <v>78586.902019388159</v>
      </c>
      <c r="I16" s="214">
        <f>+[6]Resultados!AE15</f>
        <v>107718.76044655415</v>
      </c>
      <c r="J16" s="214">
        <f>+[6]Resultados!AF15</f>
        <v>139166.55542351987</v>
      </c>
      <c r="K16" s="214">
        <f>+[6]Resultados!AG15</f>
        <v>173369.30860790389</v>
      </c>
      <c r="L16" s="214">
        <f>+[6]Resultados!AH15</f>
        <v>209504.00638675809</v>
      </c>
      <c r="M16" s="214">
        <f>+[6]Resultados!AI15</f>
        <v>248448.56320556541</v>
      </c>
      <c r="N16" s="214">
        <f>+[6]Resultados!AJ15</f>
        <v>288136.34930036863</v>
      </c>
      <c r="O16" s="214">
        <f>+[6]Resultados!AK15</f>
        <v>330049.99368261703</v>
      </c>
      <c r="P16" s="214">
        <f>+[6]Resultados!AL15</f>
        <v>371942.64900798531</v>
      </c>
      <c r="Q16" s="214">
        <f>+[6]Resultados!AM15</f>
        <v>417501.85947884264</v>
      </c>
      <c r="R16" s="214">
        <f>+[6]Resultados!AN15</f>
        <v>463830.80396769854</v>
      </c>
      <c r="S16" s="214">
        <f>+[6]Resultados!AO15</f>
        <v>503566.6551526502</v>
      </c>
      <c r="T16" s="214">
        <f>+[6]Resultados!AP15</f>
        <v>543426.50756341172</v>
      </c>
      <c r="U16" s="214">
        <f>+[6]Resultados!AQ15</f>
        <v>584708.31796161458</v>
      </c>
      <c r="V16" s="214">
        <f>+[6]Resultados!AR15</f>
        <v>634590.53833985876</v>
      </c>
      <c r="W16" s="214">
        <f>+[6]Resultados!AS15</f>
        <v>687791.14386055863</v>
      </c>
      <c r="X16" s="214">
        <f>+[6]Resultados!AT15</f>
        <v>741116.81702129287</v>
      </c>
    </row>
    <row r="17" spans="2:24" x14ac:dyDescent="0.2">
      <c r="B17" s="92">
        <v>26</v>
      </c>
      <c r="C17" s="13" t="s">
        <v>62</v>
      </c>
      <c r="D17" s="214">
        <f>+[6]Resultados!Z16</f>
        <v>236.84607520747318</v>
      </c>
      <c r="E17" s="214">
        <f>+[6]Resultados!AA16</f>
        <v>763.47513751050974</v>
      </c>
      <c r="F17" s="214">
        <f>+[6]Resultados!AB16</f>
        <v>1732.2140868214462</v>
      </c>
      <c r="G17" s="214">
        <f>+[6]Resultados!AC16</f>
        <v>3067.2365692403409</v>
      </c>
      <c r="H17" s="214">
        <f>+[6]Resultados!AD16</f>
        <v>4619.6381728679389</v>
      </c>
      <c r="I17" s="214">
        <f>+[6]Resultados!AE16</f>
        <v>6332.1200468005545</v>
      </c>
      <c r="J17" s="214">
        <f>+[6]Resultados!AF16</f>
        <v>8180.741514182916</v>
      </c>
      <c r="K17" s="214">
        <f>+[6]Resultados!AG16</f>
        <v>10191.30994438748</v>
      </c>
      <c r="L17" s="214">
        <f>+[6]Resultados!AH16</f>
        <v>12315.445454692466</v>
      </c>
      <c r="M17" s="214">
        <f>+[6]Resultados!AI16</f>
        <v>14604.75520838655</v>
      </c>
      <c r="N17" s="214">
        <f>+[6]Resultados!AJ16</f>
        <v>16937.754816831955</v>
      </c>
      <c r="O17" s="214">
        <f>+[6]Resultados!AK16</f>
        <v>19401.598874515737</v>
      </c>
      <c r="P17" s="214">
        <f>+[6]Resultados!AL16</f>
        <v>21864.209115292564</v>
      </c>
      <c r="Q17" s="214">
        <f>+[6]Resultados!AM16</f>
        <v>24542.353467706056</v>
      </c>
      <c r="R17" s="214">
        <f>+[6]Resultados!AN16</f>
        <v>27265.745724810138</v>
      </c>
      <c r="S17" s="214">
        <f>+[6]Resultados!AO16</f>
        <v>29601.570782783736</v>
      </c>
      <c r="T17" s="214">
        <f>+[6]Resultados!AP16</f>
        <v>31944.685106290304</v>
      </c>
      <c r="U17" s="214">
        <f>+[6]Resultados!AQ16</f>
        <v>34371.38754982964</v>
      </c>
      <c r="V17" s="214">
        <f>+[6]Resultados!AR16</f>
        <v>37303.654931357109</v>
      </c>
      <c r="W17" s="214">
        <f>+[6]Resultados!AS16</f>
        <v>40430.989662308595</v>
      </c>
      <c r="X17" s="214">
        <f>+[6]Resultados!AT16</f>
        <v>43565.676346693115</v>
      </c>
    </row>
    <row r="18" spans="2:24" x14ac:dyDescent="0.2">
      <c r="B18" s="92">
        <v>28</v>
      </c>
      <c r="C18" s="13" t="s">
        <v>63</v>
      </c>
      <c r="D18" s="214">
        <f>+[6]Resultados!Z17</f>
        <v>139.88674667213843</v>
      </c>
      <c r="E18" s="214">
        <f>+[6]Resultados!AA17</f>
        <v>450.92599933460451</v>
      </c>
      <c r="F18" s="214">
        <f>+[6]Resultados!AB17</f>
        <v>1023.0855332216859</v>
      </c>
      <c r="G18" s="214">
        <f>+[6]Resultados!AC17</f>
        <v>1811.5805574104959</v>
      </c>
      <c r="H18" s="214">
        <f>+[6]Resultados!AD17</f>
        <v>2728.4646969084652</v>
      </c>
      <c r="I18" s="214">
        <f>+[6]Resultados!AE17</f>
        <v>3739.8959307576888</v>
      </c>
      <c r="J18" s="214">
        <f>+[6]Resultados!AF17</f>
        <v>4831.7343438446114</v>
      </c>
      <c r="K18" s="214">
        <f>+[6]Resultados!AG17</f>
        <v>6019.2223628740703</v>
      </c>
      <c r="L18" s="214">
        <f>+[6]Resultados!AH17</f>
        <v>7273.7857149036072</v>
      </c>
      <c r="M18" s="214">
        <f>+[6]Resultados!AI17</f>
        <v>8625.9047791039811</v>
      </c>
      <c r="N18" s="214">
        <f>+[6]Resultados!AJ17</f>
        <v>10003.828077714348</v>
      </c>
      <c r="O18" s="214">
        <f>+[6]Resultados!AK17</f>
        <v>11459.031121442005</v>
      </c>
      <c r="P18" s="214">
        <f>+[6]Resultados!AL17</f>
        <v>12913.505444489147</v>
      </c>
      <c r="Q18" s="214">
        <f>+[6]Resultados!AM17</f>
        <v>14495.279177700935</v>
      </c>
      <c r="R18" s="214">
        <f>+[6]Resultados!AN17</f>
        <v>16103.777365499323</v>
      </c>
      <c r="S18" s="214">
        <f>+[6]Resultados!AO17</f>
        <v>17483.369439672209</v>
      </c>
      <c r="T18" s="214">
        <f>+[6]Resultados!AP17</f>
        <v>18867.266721943415</v>
      </c>
      <c r="U18" s="214">
        <f>+[6]Resultados!AQ17</f>
        <v>20300.533072971943</v>
      </c>
      <c r="V18" s="214">
        <f>+[6]Resultados!AR17</f>
        <v>22032.397719727836</v>
      </c>
      <c r="W18" s="214">
        <f>+[6]Resultados!AS17</f>
        <v>23879.473635528306</v>
      </c>
      <c r="X18" s="214">
        <f>+[6]Resultados!AT17</f>
        <v>25730.891784344589</v>
      </c>
    </row>
    <row r="19" spans="2:24" x14ac:dyDescent="0.2">
      <c r="B19" s="92">
        <v>29</v>
      </c>
      <c r="C19" s="13" t="s">
        <v>64</v>
      </c>
      <c r="D19" s="214">
        <f>+[6]Resultados!Z18</f>
        <v>121.40879294687601</v>
      </c>
      <c r="E19" s="214">
        <f>+[6]Resultados!AA18</f>
        <v>391.36217397271218</v>
      </c>
      <c r="F19" s="214">
        <f>+[6]Resultados!AB18</f>
        <v>887.94387334619046</v>
      </c>
      <c r="G19" s="214">
        <f>+[6]Resultados!AC18</f>
        <v>1572.2848234988901</v>
      </c>
      <c r="H19" s="214">
        <f>+[6]Resultados!AD18</f>
        <v>2368.0556831178228</v>
      </c>
      <c r="I19" s="214">
        <f>+[6]Resultados!AE18</f>
        <v>3245.8846996022094</v>
      </c>
      <c r="J19" s="214">
        <f>+[6]Resultados!AF18</f>
        <v>4193.4997309003675</v>
      </c>
      <c r="K19" s="214">
        <f>+[6]Resultados!AG18</f>
        <v>5224.129797429453</v>
      </c>
      <c r="L19" s="214">
        <f>+[6]Resultados!AH18</f>
        <v>6312.9750659686042</v>
      </c>
      <c r="M19" s="214">
        <f>+[6]Resultados!AI18</f>
        <v>7486.4896941254619</v>
      </c>
      <c r="N19" s="214">
        <f>+[6]Resultados!AJ18</f>
        <v>8682.4000175655765</v>
      </c>
      <c r="O19" s="214">
        <f>+[6]Resultados!AK18</f>
        <v>9945.3820314777167</v>
      </c>
      <c r="P19" s="214">
        <f>+[6]Resultados!AL18</f>
        <v>11207.73158305642</v>
      </c>
      <c r="Q19" s="214">
        <f>+[6]Resultados!AM18</f>
        <v>12580.565280550414</v>
      </c>
      <c r="R19" s="214">
        <f>+[6]Resultados!AN18</f>
        <v>13976.593339559779</v>
      </c>
      <c r="S19" s="214">
        <f>+[6]Resultados!AO18</f>
        <v>15173.95200626017</v>
      </c>
      <c r="T19" s="214">
        <f>+[6]Resultados!AP18</f>
        <v>16375.047196477164</v>
      </c>
      <c r="U19" s="214">
        <f>+[6]Resultados!AQ18</f>
        <v>17618.990184568731</v>
      </c>
      <c r="V19" s="214">
        <f>+[6]Resultados!AR18</f>
        <v>19122.088950621303</v>
      </c>
      <c r="W19" s="214">
        <f>+[6]Resultados!AS18</f>
        <v>20725.180471108037</v>
      </c>
      <c r="X19" s="214">
        <f>+[6]Resultados!AT18</f>
        <v>22332.040649324583</v>
      </c>
    </row>
    <row r="20" spans="2:24" x14ac:dyDescent="0.2">
      <c r="B20" s="92">
        <v>31</v>
      </c>
      <c r="C20" s="13" t="s">
        <v>65</v>
      </c>
      <c r="D20" s="214">
        <f>+[6]Resultados!Z19</f>
        <v>311.48099454913114</v>
      </c>
      <c r="E20" s="214">
        <f>+[6]Resultados!AA19</f>
        <v>1004.0613716608667</v>
      </c>
      <c r="F20" s="214">
        <f>+[6]Resultados!AB19</f>
        <v>2278.0692737362056</v>
      </c>
      <c r="G20" s="214">
        <f>+[6]Resultados!AC19</f>
        <v>4033.7839513175145</v>
      </c>
      <c r="H20" s="214">
        <f>+[6]Resultados!AD19</f>
        <v>6075.3782442101219</v>
      </c>
      <c r="I20" s="214">
        <f>+[6]Resultados!AE19</f>
        <v>8327.4972914547798</v>
      </c>
      <c r="J20" s="214">
        <f>+[6]Resultados!AF19</f>
        <v>10758.656231710524</v>
      </c>
      <c r="K20" s="214">
        <f>+[6]Resultados!AG19</f>
        <v>13402.794850856375</v>
      </c>
      <c r="L20" s="214">
        <f>+[6]Resultados!AH19</f>
        <v>16196.287800770568</v>
      </c>
      <c r="M20" s="214">
        <f>+[6]Resultados!AI19</f>
        <v>19207.004690577662</v>
      </c>
      <c r="N20" s="214">
        <f>+[6]Resultados!AJ19</f>
        <v>22275.178979236425</v>
      </c>
      <c r="O20" s="214">
        <f>+[6]Resultados!AK19</f>
        <v>25515.429411205987</v>
      </c>
      <c r="P20" s="214">
        <f>+[6]Resultados!AL19</f>
        <v>28754.057225967586</v>
      </c>
      <c r="Q20" s="214">
        <f>+[6]Resultados!AM19</f>
        <v>32276.138247175804</v>
      </c>
      <c r="R20" s="214">
        <f>+[6]Resultados!AN19</f>
        <v>35857.725689767365</v>
      </c>
      <c r="S20" s="214">
        <f>+[6]Resultados!AO19</f>
        <v>38929.615783420224</v>
      </c>
      <c r="T20" s="214">
        <f>+[6]Resultados!AP19</f>
        <v>42011.09213547215</v>
      </c>
      <c r="U20" s="214">
        <f>+[6]Resultados!AQ19</f>
        <v>45202.49689033797</v>
      </c>
      <c r="V20" s="214">
        <f>+[6]Resultados!AR19</f>
        <v>49058.780172558625</v>
      </c>
      <c r="W20" s="214">
        <f>+[6]Resultados!AS19</f>
        <v>53171.600414276836</v>
      </c>
      <c r="X20" s="214">
        <f>+[6]Resultados!AT19</f>
        <v>57294.089356501034</v>
      </c>
    </row>
    <row r="21" spans="2:24" x14ac:dyDescent="0.2">
      <c r="B21" s="92">
        <v>32</v>
      </c>
      <c r="C21" s="13" t="s">
        <v>66</v>
      </c>
      <c r="D21" s="214">
        <f>+[6]Resultados!Z20</f>
        <v>346.98365185885103</v>
      </c>
      <c r="E21" s="214">
        <f>+[6]Resultados!AA20</f>
        <v>1118.5044594248627</v>
      </c>
      <c r="F21" s="214">
        <f>+[6]Resultados!AB20</f>
        <v>2537.7240012110847</v>
      </c>
      <c r="G21" s="214">
        <f>+[6]Resultados!AC20</f>
        <v>4493.5553395923271</v>
      </c>
      <c r="H21" s="214">
        <f>+[6]Resultados!AD20</f>
        <v>6767.8509009875715</v>
      </c>
      <c r="I21" s="214">
        <f>+[6]Resultados!AE20</f>
        <v>9276.6668644301408</v>
      </c>
      <c r="J21" s="214">
        <f>+[6]Resultados!AF20</f>
        <v>11984.929718670423</v>
      </c>
      <c r="K21" s="214">
        <f>+[6]Resultados!AG20</f>
        <v>14930.447712216992</v>
      </c>
      <c r="L21" s="214">
        <f>+[6]Resultados!AH20</f>
        <v>18042.343468830455</v>
      </c>
      <c r="M21" s="214">
        <f>+[6]Resultados!AI20</f>
        <v>21396.222387351783</v>
      </c>
      <c r="N21" s="214">
        <f>+[6]Resultados!AJ20</f>
        <v>24814.107708924184</v>
      </c>
      <c r="O21" s="214">
        <f>+[6]Resultados!AK20</f>
        <v>28423.682442205947</v>
      </c>
      <c r="P21" s="214">
        <f>+[6]Resultados!AL20</f>
        <v>32031.449612091415</v>
      </c>
      <c r="Q21" s="214">
        <f>+[6]Resultados!AM20</f>
        <v>35954.978033626656</v>
      </c>
      <c r="R21" s="214">
        <f>+[6]Resultados!AN20</f>
        <v>39944.79542868508</v>
      </c>
      <c r="S21" s="214">
        <f>+[6]Resultados!AO20</f>
        <v>43366.820083343649</v>
      </c>
      <c r="T21" s="214">
        <f>+[6]Resultados!AP20</f>
        <v>46799.523639781713</v>
      </c>
      <c r="U21" s="214">
        <f>+[6]Resultados!AQ20</f>
        <v>50354.685257285702</v>
      </c>
      <c r="V21" s="214">
        <f>+[6]Resultados!AR20</f>
        <v>54650.50837100092</v>
      </c>
      <c r="W21" s="214">
        <f>+[6]Resultados!AS20</f>
        <v>59232.108570962038</v>
      </c>
      <c r="X21" s="214">
        <f>+[6]Resultados!AT20</f>
        <v>63824.479511575097</v>
      </c>
    </row>
    <row r="22" spans="2:24" x14ac:dyDescent="0.2">
      <c r="B22" s="92">
        <v>33</v>
      </c>
      <c r="C22" s="13" t="s">
        <v>67</v>
      </c>
      <c r="D22" s="214">
        <f>+[6]Resultados!Z21</f>
        <v>1223.3395847928016</v>
      </c>
      <c r="E22" s="214">
        <f>+[6]Resultados!AA21</f>
        <v>3943.4445215255319</v>
      </c>
      <c r="F22" s="214">
        <f>+[6]Resultados!AB21</f>
        <v>8947.1022894852958</v>
      </c>
      <c r="G22" s="214">
        <f>+[6]Resultados!AC21</f>
        <v>15842.660292296792</v>
      </c>
      <c r="H22" s="214">
        <f>+[6]Resultados!AD21</f>
        <v>23861.00862907997</v>
      </c>
      <c r="I22" s="214">
        <f>+[6]Resultados!AE21</f>
        <v>32706.191572418957</v>
      </c>
      <c r="J22" s="214">
        <f>+[6]Resultados!AF21</f>
        <v>42254.552533712369</v>
      </c>
      <c r="K22" s="214">
        <f>+[6]Resultados!AG21</f>
        <v>52639.389801754027</v>
      </c>
      <c r="L22" s="214">
        <f>+[6]Resultados!AH21</f>
        <v>63610.815234680747</v>
      </c>
      <c r="M22" s="214">
        <f>+[6]Resultados!AI21</f>
        <v>75435.386281901825</v>
      </c>
      <c r="N22" s="214">
        <f>+[6]Resultados!AJ21</f>
        <v>87485.620890253558</v>
      </c>
      <c r="O22" s="214">
        <f>+[6]Resultados!AK21</f>
        <v>100211.68343480186</v>
      </c>
      <c r="P22" s="214">
        <f>+[6]Resultados!AL21</f>
        <v>112931.37316079553</v>
      </c>
      <c r="Q22" s="214">
        <f>+[6]Resultados!AM21</f>
        <v>126764.32351569056</v>
      </c>
      <c r="R22" s="214">
        <f>+[6]Resultados!AN21</f>
        <v>140830.98495441268</v>
      </c>
      <c r="S22" s="214">
        <f>+[6]Resultados!AO21</f>
        <v>152895.81336276568</v>
      </c>
      <c r="T22" s="214">
        <f>+[6]Resultados!AP21</f>
        <v>164998.29173877276</v>
      </c>
      <c r="U22" s="214">
        <f>+[6]Resultados!AQ21</f>
        <v>177532.51320347114</v>
      </c>
      <c r="V22" s="214">
        <f>+[6]Resultados!AR21</f>
        <v>192678.04076974816</v>
      </c>
      <c r="W22" s="214">
        <f>+[6]Resultados!AS21</f>
        <v>208831.11557970211</v>
      </c>
      <c r="X22" s="214">
        <f>+[6]Resultados!AT21</f>
        <v>225022.1641481501</v>
      </c>
    </row>
    <row r="23" spans="2:24" x14ac:dyDescent="0.2">
      <c r="B23" s="92">
        <v>34</v>
      </c>
      <c r="C23" s="13" t="s">
        <v>68</v>
      </c>
      <c r="D23" s="214">
        <f>+[6]Resultados!Z22</f>
        <v>131.49468161912208</v>
      </c>
      <c r="E23" s="214">
        <f>+[6]Resultados!AA22</f>
        <v>423.87411335871798</v>
      </c>
      <c r="F23" s="214">
        <f>+[6]Resultados!AB22</f>
        <v>961.70873696435774</v>
      </c>
      <c r="G23" s="214">
        <f>+[6]Resultados!AC22</f>
        <v>1702.9004840780269</v>
      </c>
      <c r="H23" s="214">
        <f>+[6]Resultados!AD22</f>
        <v>2564.7790456510188</v>
      </c>
      <c r="I23" s="214">
        <f>+[6]Resultados!AE22</f>
        <v>3515.532646250188</v>
      </c>
      <c r="J23" s="214">
        <f>+[6]Resultados!AF22</f>
        <v>4541.8696504618083</v>
      </c>
      <c r="K23" s="214">
        <f>+[6]Resultados!AG22</f>
        <v>5658.1180635782821</v>
      </c>
      <c r="L23" s="214">
        <f>+[6]Resultados!AH22</f>
        <v>6837.417836220714</v>
      </c>
      <c r="M23" s="214">
        <f>+[6]Resultados!AI22</f>
        <v>8108.4207731528786</v>
      </c>
      <c r="N23" s="214">
        <f>+[6]Resultados!AJ22</f>
        <v>9403.679900674133</v>
      </c>
      <c r="O23" s="214">
        <f>+[6]Resultados!AK22</f>
        <v>10771.582618253437</v>
      </c>
      <c r="P23" s="214">
        <f>+[6]Resultados!AL22</f>
        <v>12138.800332455699</v>
      </c>
      <c r="Q23" s="214">
        <f>+[6]Resultados!AM22</f>
        <v>13625.680529402909</v>
      </c>
      <c r="R23" s="214">
        <f>+[6]Resultados!AN22</f>
        <v>15137.681931402854</v>
      </c>
      <c r="S23" s="214">
        <f>+[6]Resultados!AO22</f>
        <v>16434.509721549461</v>
      </c>
      <c r="T23" s="214">
        <f>+[6]Resultados!AP22</f>
        <v>17735.384442385792</v>
      </c>
      <c r="U23" s="214">
        <f>+[6]Resultados!AQ22</f>
        <v>19082.666490095569</v>
      </c>
      <c r="V23" s="214">
        <f>+[6]Resultados!AR22</f>
        <v>20710.633368661463</v>
      </c>
      <c r="W23" s="214">
        <f>+[6]Resultados!AS22</f>
        <v>22446.899778829582</v>
      </c>
      <c r="X23" s="214">
        <f>+[6]Resultados!AT22</f>
        <v>24187.247923411538</v>
      </c>
    </row>
    <row r="24" spans="2:24" x14ac:dyDescent="0.2">
      <c r="B24" s="92">
        <v>35</v>
      </c>
      <c r="C24" s="3" t="s">
        <v>69</v>
      </c>
      <c r="D24" s="214">
        <f>+[6]Resultados!Z23</f>
        <v>142.18365963017112</v>
      </c>
      <c r="E24" s="214">
        <f>+[6]Resultados!AA23</f>
        <v>458.33011584760794</v>
      </c>
      <c r="F24" s="214">
        <f>+[6]Resultados!AB23</f>
        <v>1039.884397119353</v>
      </c>
      <c r="G24" s="214">
        <f>+[6]Resultados!AC23</f>
        <v>1841.3263550348327</v>
      </c>
      <c r="H24" s="214">
        <f>+[6]Resultados!AD23</f>
        <v>2773.2655523644316</v>
      </c>
      <c r="I24" s="214">
        <f>+[6]Resultados!AE23</f>
        <v>3801.3042888002456</v>
      </c>
      <c r="J24" s="214">
        <f>+[6]Resultados!AF23</f>
        <v>4911.0704745944367</v>
      </c>
      <c r="K24" s="214">
        <f>+[6]Resultados!AG23</f>
        <v>6118.0568141103249</v>
      </c>
      <c r="L24" s="214">
        <f>+[6]Resultados!AH23</f>
        <v>7393.2198504452199</v>
      </c>
      <c r="M24" s="214">
        <f>+[6]Resultados!AI23</f>
        <v>8767.5404446207231</v>
      </c>
      <c r="N24" s="214">
        <f>+[6]Resultados!AJ23</f>
        <v>10168.088973676768</v>
      </c>
      <c r="O24" s="214">
        <f>+[6]Resultados!AK23</f>
        <v>11647.186166115602</v>
      </c>
      <c r="P24" s="214">
        <f>+[6]Resultados!AL23</f>
        <v>13125.542672423198</v>
      </c>
      <c r="Q24" s="214">
        <f>+[6]Resultados!AM23</f>
        <v>14733.288820255544</v>
      </c>
      <c r="R24" s="214">
        <f>+[6]Resultados!AN23</f>
        <v>16368.19823297995</v>
      </c>
      <c r="S24" s="214">
        <f>+[6]Resultados!AO23</f>
        <v>17770.442938566117</v>
      </c>
      <c r="T24" s="214">
        <f>+[6]Resultados!AP23</f>
        <v>19177.063542923614</v>
      </c>
      <c r="U24" s="214">
        <f>+[6]Resultados!AQ23</f>
        <v>20633.863846469507</v>
      </c>
      <c r="V24" s="214">
        <f>+[6]Resultados!AR23</f>
        <v>22394.165371223677</v>
      </c>
      <c r="W24" s="214">
        <f>+[6]Resultados!AS23</f>
        <v>24271.569911475006</v>
      </c>
      <c r="X24" s="214">
        <f>+[6]Resultados!AT23</f>
        <v>26153.387983357057</v>
      </c>
    </row>
    <row r="25" spans="2:24" x14ac:dyDescent="0.2">
      <c r="B25" s="92">
        <v>36</v>
      </c>
      <c r="C25" s="13" t="s">
        <v>70</v>
      </c>
      <c r="D25" s="214">
        <f>+[6]Resultados!Z24</f>
        <v>153.2211901698127</v>
      </c>
      <c r="E25" s="214">
        <f>+[6]Resultados!AA24</f>
        <v>493.90968008209006</v>
      </c>
      <c r="F25" s="214">
        <f>+[6]Resultados!AB24</f>
        <v>1120.6092555226041</v>
      </c>
      <c r="G25" s="214">
        <f>+[6]Resultados!AC24</f>
        <v>1984.2660988141606</v>
      </c>
      <c r="H25" s="214">
        <f>+[6]Resultados!AD24</f>
        <v>2988.5505106245923</v>
      </c>
      <c r="I25" s="214">
        <f>+[6]Resultados!AE24</f>
        <v>4096.394542400667</v>
      </c>
      <c r="J25" s="214">
        <f>+[6]Resultados!AF24</f>
        <v>5292.3104179652955</v>
      </c>
      <c r="K25" s="214">
        <f>+[6]Resultados!AG24</f>
        <v>6592.9935199501533</v>
      </c>
      <c r="L25" s="214">
        <f>+[6]Resultados!AH24</f>
        <v>7967.1457860824621</v>
      </c>
      <c r="M25" s="214">
        <f>+[6]Resultados!AI24</f>
        <v>9448.1530808881653</v>
      </c>
      <c r="N25" s="214">
        <f>+[6]Resultados!AJ24</f>
        <v>10957.424350672049</v>
      </c>
      <c r="O25" s="214">
        <f>+[6]Resultados!AK24</f>
        <v>12551.341913293403</v>
      </c>
      <c r="P25" s="214">
        <f>+[6]Resultados!AL24</f>
        <v>14144.461291293081</v>
      </c>
      <c r="Q25" s="214">
        <f>+[6]Resultados!AM24</f>
        <v>15877.014658554497</v>
      </c>
      <c r="R25" s="214">
        <f>+[6]Resultados!AN24</f>
        <v>17638.839939244528</v>
      </c>
      <c r="S25" s="214">
        <f>+[6]Resultados!AO24</f>
        <v>19149.939057512263</v>
      </c>
      <c r="T25" s="214">
        <f>+[6]Resultados!AP24</f>
        <v>20665.753769819068</v>
      </c>
      <c r="U25" s="214">
        <f>+[6]Resultados!AQ24</f>
        <v>22235.643565380928</v>
      </c>
      <c r="V25" s="214">
        <f>+[6]Resultados!AR24</f>
        <v>24132.594982879375</v>
      </c>
      <c r="W25" s="214">
        <f>+[6]Resultados!AS24</f>
        <v>26155.739968989146</v>
      </c>
      <c r="X25" s="214">
        <f>+[6]Resultados!AT24</f>
        <v>28183.641103386773</v>
      </c>
    </row>
    <row r="26" spans="2:24" x14ac:dyDescent="0.2">
      <c r="B26" s="92">
        <v>39</v>
      </c>
      <c r="C26" s="13" t="s">
        <v>71</v>
      </c>
      <c r="D26" s="214">
        <f>+[6]Resultados!Z25</f>
        <v>501.67804835859033</v>
      </c>
      <c r="E26" s="214">
        <f>+[6]Resultados!AA25</f>
        <v>1617.1630313952257</v>
      </c>
      <c r="F26" s="214">
        <f>+[6]Resultados!AB25</f>
        <v>3669.1078019958718</v>
      </c>
      <c r="G26" s="214">
        <f>+[6]Resultados!AC25</f>
        <v>6496.899957335836</v>
      </c>
      <c r="H26" s="214">
        <f>+[6]Resultados!AD25</f>
        <v>9785.1360241333059</v>
      </c>
      <c r="I26" s="214">
        <f>+[6]Resultados!AE25</f>
        <v>13412.447828271948</v>
      </c>
      <c r="J26" s="214">
        <f>+[6]Resultados!AF25</f>
        <v>17328.125168915143</v>
      </c>
      <c r="K26" s="214">
        <f>+[6]Resultados!AG25</f>
        <v>21586.832201627643</v>
      </c>
      <c r="L26" s="214">
        <f>+[6]Resultados!AH25</f>
        <v>26086.092560177007</v>
      </c>
      <c r="M26" s="214">
        <f>+[6]Resultados!AI25</f>
        <v>30935.218509659047</v>
      </c>
      <c r="N26" s="214">
        <f>+[6]Resultados!AJ25</f>
        <v>35876.886592446506</v>
      </c>
      <c r="O26" s="214">
        <f>+[6]Resultados!AK25</f>
        <v>41095.704245371271</v>
      </c>
      <c r="P26" s="214">
        <f>+[6]Resultados!AL25</f>
        <v>46311.908475813238</v>
      </c>
      <c r="Q26" s="214">
        <f>+[6]Resultados!AM25</f>
        <v>51984.648590946839</v>
      </c>
      <c r="R26" s="214">
        <f>+[6]Resultados!AN25</f>
        <v>57753.231039535203</v>
      </c>
      <c r="S26" s="214">
        <f>+[6]Resultados!AO25</f>
        <v>62700.883878471963</v>
      </c>
      <c r="T26" s="214">
        <f>+[6]Resultados!AP25</f>
        <v>67663.976553189597</v>
      </c>
      <c r="U26" s="214">
        <f>+[6]Resultados!AQ25</f>
        <v>72804.122298713963</v>
      </c>
      <c r="V26" s="214">
        <f>+[6]Resultados!AR25</f>
        <v>79015.135826979691</v>
      </c>
      <c r="W26" s="214">
        <f>+[6]Resultados!AS25</f>
        <v>85639.333348570173</v>
      </c>
      <c r="X26" s="214">
        <f>+[6]Resultados!AT25</f>
        <v>92279.103488987792</v>
      </c>
    </row>
    <row r="27" spans="2:24" x14ac:dyDescent="0.2">
      <c r="B27" s="92">
        <v>40</v>
      </c>
      <c r="C27" s="13" t="s">
        <v>72</v>
      </c>
      <c r="D27" s="214">
        <f>+[6]Resultados!Z26</f>
        <v>412.03632984290181</v>
      </c>
      <c r="E27" s="214">
        <f>+[6]Resultados!AA26</f>
        <v>1328.2022651655464</v>
      </c>
      <c r="F27" s="214">
        <f>+[6]Resultados!AB26</f>
        <v>3013.4978348738196</v>
      </c>
      <c r="G27" s="214">
        <f>+[6]Resultados!AC26</f>
        <v>5336.0094637103221</v>
      </c>
      <c r="H27" s="214">
        <f>+[6]Resultados!AD26</f>
        <v>8036.6911559892924</v>
      </c>
      <c r="I27" s="214">
        <f>+[6]Resultados!AE26</f>
        <v>11015.861258933121</v>
      </c>
      <c r="J27" s="214">
        <f>+[6]Resultados!AF26</f>
        <v>14231.870660911991</v>
      </c>
      <c r="K27" s="214">
        <f>+[6]Resultados!AG26</f>
        <v>17729.615920797776</v>
      </c>
      <c r="L27" s="214">
        <f>+[6]Resultados!AH26</f>
        <v>21424.931534486408</v>
      </c>
      <c r="M27" s="214">
        <f>+[6]Resultados!AI26</f>
        <v>25407.597440853537</v>
      </c>
      <c r="N27" s="214">
        <f>+[6]Resultados!AJ26</f>
        <v>29466.269704460636</v>
      </c>
      <c r="O27" s="214">
        <f>+[6]Resultados!AK26</f>
        <v>33752.569411745098</v>
      </c>
      <c r="P27" s="214">
        <f>+[6]Resultados!AL26</f>
        <v>38036.722672694785</v>
      </c>
      <c r="Q27" s="214">
        <f>+[6]Resultados!AM26</f>
        <v>42695.836271226275</v>
      </c>
      <c r="R27" s="214">
        <f>+[6]Resultados!AN26</f>
        <v>47433.66673498536</v>
      </c>
      <c r="S27" s="214">
        <f>+[6]Resultados!AO26</f>
        <v>51497.254376027908</v>
      </c>
      <c r="T27" s="214">
        <f>+[6]Resultados!AP26</f>
        <v>55573.523004985611</v>
      </c>
      <c r="U27" s="214">
        <f>+[6]Resultados!AQ26</f>
        <v>59795.208196859116</v>
      </c>
      <c r="V27" s="214">
        <f>+[6]Resultados!AR26</f>
        <v>64896.414492738309</v>
      </c>
      <c r="W27" s="214">
        <f>+[6]Resultados!AS26</f>
        <v>70336.97551365754</v>
      </c>
      <c r="X27" s="214">
        <f>+[6]Resultados!AT26</f>
        <v>75790.326579364628</v>
      </c>
    </row>
    <row r="28" spans="2:24" x14ac:dyDescent="0.2">
      <c r="B28" s="92">
        <v>45</v>
      </c>
      <c r="C28" s="13" t="s">
        <v>73</v>
      </c>
      <c r="D28" s="214">
        <f>+[6]Resultados!Z27</f>
        <v>1.3619072357396228E-2</v>
      </c>
      <c r="E28" s="214">
        <f>+[6]Resultados!AA27</f>
        <v>4.3901184056862039E-2</v>
      </c>
      <c r="F28" s="214">
        <f>+[6]Resultados!AB27</f>
        <v>9.9605403915842189E-2</v>
      </c>
      <c r="G28" s="214">
        <f>+[6]Resultados!AC27</f>
        <v>0.17637158115093776</v>
      </c>
      <c r="H28" s="214">
        <f>+[6]Resultados!AD27</f>
        <v>0.26563744611839363</v>
      </c>
      <c r="I28" s="214">
        <f>+[6]Resultados!AE27</f>
        <v>0.36410821254924008</v>
      </c>
      <c r="J28" s="214">
        <f>+[6]Resultados!AF27</f>
        <v>0.4704072487636346</v>
      </c>
      <c r="K28" s="214">
        <f>+[6]Resultados!AG27</f>
        <v>0.58601852459527437</v>
      </c>
      <c r="L28" s="214">
        <f>+[6]Resultados!AH27</f>
        <v>0.7081601103759011</v>
      </c>
      <c r="M28" s="214">
        <f>+[6]Resultados!AI27</f>
        <v>0.8397995101706458</v>
      </c>
      <c r="N28" s="214">
        <f>+[6]Resultados!AJ27</f>
        <v>0.97395115464844495</v>
      </c>
      <c r="O28" s="214">
        <f>+[6]Resultados!AK27</f>
        <v>1.1156265886599324</v>
      </c>
      <c r="P28" s="214">
        <f>+[6]Resultados!AL27</f>
        <v>1.2572310759955381</v>
      </c>
      <c r="Q28" s="214">
        <f>+[6]Resultados!AM27</f>
        <v>1.4112291597177231</v>
      </c>
      <c r="R28" s="214">
        <f>+[6]Resultados!AN27</f>
        <v>1.5678290787773184</v>
      </c>
      <c r="S28" s="214">
        <f>+[6]Resultados!AO27</f>
        <v>1.7021431916495502</v>
      </c>
      <c r="T28" s="214">
        <f>+[6]Resultados!AP27</f>
        <v>1.8368764503093524</v>
      </c>
      <c r="U28" s="214">
        <f>+[6]Resultados!AQ27</f>
        <v>1.9764161751685532</v>
      </c>
      <c r="V28" s="214">
        <f>+[6]Resultados!AR27</f>
        <v>2.145026786956286</v>
      </c>
      <c r="W28" s="214">
        <f>+[6]Resultados!AS27</f>
        <v>2.3248541197474974</v>
      </c>
      <c r="X28" s="214">
        <f>+[6]Resultados!AT27</f>
        <v>2.5051042029925004</v>
      </c>
    </row>
    <row r="29" spans="2:24" ht="13.5" thickBot="1" x14ac:dyDescent="0.25">
      <c r="B29" s="92">
        <v>46</v>
      </c>
      <c r="C29" s="21" t="s">
        <v>74</v>
      </c>
      <c r="D29" s="214">
        <f>+[6]Resultados!Z28</f>
        <v>0.42544143558666608</v>
      </c>
      <c r="E29" s="214">
        <f>+[6]Resultados!AA28</f>
        <v>1.3714137262045276</v>
      </c>
      <c r="F29" s="214">
        <f>+[6]Resultados!AB28</f>
        <v>3.111538357539601</v>
      </c>
      <c r="G29" s="214">
        <f>+[6]Resultados!AC28</f>
        <v>5.5096101050373525</v>
      </c>
      <c r="H29" s="214">
        <f>+[6]Resultados!AD28</f>
        <v>8.2981552235317988</v>
      </c>
      <c r="I29" s="214">
        <f>+[6]Resultados!AE28</f>
        <v>11.374249037726647</v>
      </c>
      <c r="J29" s="214">
        <f>+[6]Resultados!AF28</f>
        <v>14.694887432306498</v>
      </c>
      <c r="K29" s="214">
        <f>+[6]Resultados!AG28</f>
        <v>18.306427621613668</v>
      </c>
      <c r="L29" s="214">
        <f>+[6]Resultados!AH28</f>
        <v>22.121965878235176</v>
      </c>
      <c r="M29" s="214">
        <f>+[6]Resultados!AI28</f>
        <v>26.234203023228993</v>
      </c>
      <c r="N29" s="214">
        <f>+[6]Resultados!AJ28</f>
        <v>30.424919300755143</v>
      </c>
      <c r="O29" s="214">
        <f>+[6]Resultados!AK28</f>
        <v>34.85066860668914</v>
      </c>
      <c r="P29" s="214">
        <f>+[6]Resultados!AL28</f>
        <v>39.274201634241962</v>
      </c>
      <c r="Q29" s="214">
        <f>+[6]Resultados!AM28</f>
        <v>44.084893882365684</v>
      </c>
      <c r="R29" s="214">
        <f>+[6]Resultados!AN28</f>
        <v>48.97686395412228</v>
      </c>
      <c r="S29" s="214">
        <f>+[6]Resultados!AO28</f>
        <v>53.172655524968789</v>
      </c>
      <c r="T29" s="214">
        <f>+[6]Resultados!AP28</f>
        <v>57.381540644399564</v>
      </c>
      <c r="U29" s="214">
        <f>+[6]Resultados!AQ28</f>
        <v>61.740573279484011</v>
      </c>
      <c r="V29" s="214">
        <f>+[6]Resultados!AR28</f>
        <v>67.007741178416723</v>
      </c>
      <c r="W29" s="214">
        <f>+[6]Resultados!AS28</f>
        <v>72.625304299657159</v>
      </c>
      <c r="X29" s="214">
        <f>+[6]Resultados!AT28</f>
        <v>78.256073574388537</v>
      </c>
    </row>
    <row r="30" spans="2:24" ht="13.5" thickBot="1" x14ac:dyDescent="0.25">
      <c r="B30" s="22"/>
      <c r="C30" s="23" t="s">
        <v>176</v>
      </c>
      <c r="D30" s="24">
        <f t="shared" ref="D30:X30" si="20">+SUM(D6:D29)</f>
        <v>73096.830534795823</v>
      </c>
      <c r="E30" s="24">
        <f t="shared" si="20"/>
        <v>235628.19310072644</v>
      </c>
      <c r="F30" s="24">
        <f t="shared" si="20"/>
        <v>534606.1126132526</v>
      </c>
      <c r="G30" s="24">
        <f t="shared" si="20"/>
        <v>946628.61318470084</v>
      </c>
      <c r="H30" s="24">
        <f t="shared" si="20"/>
        <v>1425739.9383054948</v>
      </c>
      <c r="I30" s="24">
        <f t="shared" si="20"/>
        <v>1954256.1791725177</v>
      </c>
      <c r="J30" s="24">
        <f t="shared" si="20"/>
        <v>2524788.6231062594</v>
      </c>
      <c r="K30" s="24">
        <f t="shared" si="20"/>
        <v>3145302.0924239731</v>
      </c>
      <c r="L30" s="24">
        <f t="shared" si="20"/>
        <v>3800865.3028073139</v>
      </c>
      <c r="M30" s="24">
        <f t="shared" si="20"/>
        <v>4507405.5609088819</v>
      </c>
      <c r="N30" s="24">
        <f t="shared" si="20"/>
        <v>5227429.6392766293</v>
      </c>
      <c r="O30" s="24">
        <f t="shared" si="20"/>
        <v>5987835.702121078</v>
      </c>
      <c r="P30" s="24">
        <f t="shared" si="20"/>
        <v>6747860.9771256624</v>
      </c>
      <c r="Q30" s="24">
        <f t="shared" si="20"/>
        <v>7574405.6589600714</v>
      </c>
      <c r="R30" s="24">
        <f t="shared" si="20"/>
        <v>8414915.0156083871</v>
      </c>
      <c r="S30" s="24">
        <f t="shared" si="20"/>
        <v>9135811.1008488107</v>
      </c>
      <c r="T30" s="24">
        <f t="shared" si="20"/>
        <v>9858956.8421450481</v>
      </c>
      <c r="U30" s="24">
        <f t="shared" si="20"/>
        <v>10607900.041302487</v>
      </c>
      <c r="V30" s="24">
        <f t="shared" si="20"/>
        <v>11512873.668931594</v>
      </c>
      <c r="W30" s="24">
        <f t="shared" si="20"/>
        <v>12478050.130706161</v>
      </c>
      <c r="X30" s="201">
        <f t="shared" si="20"/>
        <v>13445495.595645437</v>
      </c>
    </row>
  </sheetData>
  <hyperlinks>
    <hyperlink ref="A1" location="Indice!A1" display="Índice" xr:uid="{00000000-0004-0000-0E00-000000000000}"/>
  </hyperlinks>
  <pageMargins left="0.7" right="0.7" top="0.75" bottom="0.75" header="0.3" footer="0.3"/>
  <pageSetup orientation="portrait" verticalDpi="1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AO62"/>
  <sheetViews>
    <sheetView showGridLines="0" zoomScale="85" zoomScaleNormal="85" workbookViewId="0"/>
  </sheetViews>
  <sheetFormatPr baseColWidth="10" defaultColWidth="11.42578125" defaultRowHeight="12.75" x14ac:dyDescent="0.2"/>
  <cols>
    <col min="1" max="2" width="11.42578125" style="10"/>
    <col min="3" max="3" width="19.85546875" style="10" customWidth="1"/>
    <col min="4" max="13" width="11.42578125" style="10"/>
    <col min="14" max="15" width="14.140625" style="10" bestFit="1" customWidth="1"/>
    <col min="16" max="35" width="14.28515625" style="10" bestFit="1" customWidth="1"/>
    <col min="36" max="36" width="14.140625" style="10" bestFit="1" customWidth="1"/>
    <col min="37" max="16384" width="11.42578125" style="10"/>
  </cols>
  <sheetData>
    <row r="1" spans="1:41" ht="13.5" thickBot="1" x14ac:dyDescent="0.25">
      <c r="A1" s="120" t="s">
        <v>36</v>
      </c>
    </row>
    <row r="3" spans="1:41" x14ac:dyDescent="0.2">
      <c r="B3" s="12" t="s">
        <v>178</v>
      </c>
    </row>
    <row r="4" spans="1:41" ht="13.5" thickBot="1" x14ac:dyDescent="0.25"/>
    <row r="5" spans="1:41" ht="13.5" thickBot="1" x14ac:dyDescent="0.25">
      <c r="C5" s="62" t="s">
        <v>40</v>
      </c>
      <c r="D5" s="36">
        <v>2007</v>
      </c>
      <c r="E5" s="36">
        <f t="shared" ref="E5" si="0">+D5+1</f>
        <v>2008</v>
      </c>
      <c r="F5" s="36">
        <f t="shared" ref="F5" si="1">+E5+1</f>
        <v>2009</v>
      </c>
      <c r="G5" s="36">
        <f t="shared" ref="G5" si="2">+F5+1</f>
        <v>2010</v>
      </c>
      <c r="H5" s="36">
        <f t="shared" ref="H5" si="3">+G5+1</f>
        <v>2011</v>
      </c>
      <c r="I5" s="36">
        <f t="shared" ref="I5" si="4">+H5+1</f>
        <v>2012</v>
      </c>
      <c r="J5" s="36">
        <f t="shared" ref="J5" si="5">+I5+1</f>
        <v>2013</v>
      </c>
      <c r="K5" s="36">
        <f t="shared" ref="K5" si="6">+J5+1</f>
        <v>2014</v>
      </c>
      <c r="L5" s="36">
        <f t="shared" ref="L5" si="7">+K5+1</f>
        <v>2015</v>
      </c>
      <c r="M5" s="36">
        <f t="shared" ref="M5" si="8">+L5+1</f>
        <v>2016</v>
      </c>
      <c r="N5" s="36">
        <f t="shared" ref="N5" si="9">+M5+1</f>
        <v>2017</v>
      </c>
      <c r="O5" s="36">
        <f t="shared" ref="O5" si="10">+N5+1</f>
        <v>2018</v>
      </c>
      <c r="P5" s="36">
        <f t="shared" ref="P5" si="11">+O5+1</f>
        <v>2019</v>
      </c>
      <c r="Q5" s="36">
        <v>2020</v>
      </c>
      <c r="R5" s="36">
        <f>+Q5+1</f>
        <v>2021</v>
      </c>
      <c r="S5" s="36">
        <f t="shared" ref="S5" si="12">+R5+1</f>
        <v>2022</v>
      </c>
      <c r="T5" s="36">
        <f t="shared" ref="T5" si="13">+S5+1</f>
        <v>2023</v>
      </c>
      <c r="U5" s="36">
        <f t="shared" ref="U5" si="14">+T5+1</f>
        <v>2024</v>
      </c>
      <c r="V5" s="36">
        <f t="shared" ref="V5" si="15">+U5+1</f>
        <v>2025</v>
      </c>
      <c r="W5" s="36">
        <f t="shared" ref="W5" si="16">+V5+1</f>
        <v>2026</v>
      </c>
      <c r="X5" s="36">
        <f t="shared" ref="X5" si="17">+W5+1</f>
        <v>2027</v>
      </c>
      <c r="Y5" s="36">
        <f t="shared" ref="Y5" si="18">+X5+1</f>
        <v>2028</v>
      </c>
      <c r="Z5" s="36">
        <f t="shared" ref="Z5" si="19">+Y5+1</f>
        <v>2029</v>
      </c>
      <c r="AA5" s="36">
        <f t="shared" ref="AA5" si="20">+Z5+1</f>
        <v>2030</v>
      </c>
      <c r="AB5" s="36">
        <f t="shared" ref="AB5" si="21">+AA5+1</f>
        <v>2031</v>
      </c>
      <c r="AC5" s="36">
        <f t="shared" ref="AC5" si="22">+AB5+1</f>
        <v>2032</v>
      </c>
      <c r="AD5" s="36">
        <f t="shared" ref="AD5" si="23">+AC5+1</f>
        <v>2033</v>
      </c>
      <c r="AE5" s="36">
        <f t="shared" ref="AE5" si="24">+AD5+1</f>
        <v>2034</v>
      </c>
      <c r="AF5" s="36">
        <f t="shared" ref="AF5" si="25">+AE5+1</f>
        <v>2035</v>
      </c>
      <c r="AG5" s="36">
        <f t="shared" ref="AG5" si="26">+AF5+1</f>
        <v>2036</v>
      </c>
      <c r="AH5" s="36">
        <f t="shared" ref="AH5" si="27">+AG5+1</f>
        <v>2037</v>
      </c>
      <c r="AI5" s="36">
        <f t="shared" ref="AI5" si="28">+AH5+1</f>
        <v>2038</v>
      </c>
      <c r="AJ5" s="36">
        <f t="shared" ref="AJ5" si="29">+AI5+1</f>
        <v>2039</v>
      </c>
      <c r="AK5" s="36">
        <f t="shared" ref="AK5" si="30">+AJ5+1</f>
        <v>2040</v>
      </c>
      <c r="AL5" s="36">
        <f t="shared" ref="AL5" si="31">+AK5+1</f>
        <v>2041</v>
      </c>
      <c r="AM5" s="36">
        <f t="shared" ref="AM5" si="32">+AL5+1</f>
        <v>2042</v>
      </c>
      <c r="AN5" s="36">
        <v>2043</v>
      </c>
      <c r="AO5" s="124">
        <v>2044</v>
      </c>
    </row>
    <row r="6" spans="1:41" x14ac:dyDescent="0.2">
      <c r="C6" s="204" t="s">
        <v>48</v>
      </c>
      <c r="D6" s="142">
        <f>+VLOOKUP($C6,'1.1 Demanda Histórica'!$C$5:$N$38,MATCH(D$5,'1.1 Demanda Histórica'!$C$5:$N$5,0),0)</f>
        <v>1879304.7755511585</v>
      </c>
      <c r="E6" s="142">
        <f>+VLOOKUP($C6,'1.1 Demanda Histórica'!$C$5:$N$38,MATCH(E$5,'1.1 Demanda Histórica'!$C$5:$N$5,0),0)</f>
        <v>1861209.3472289841</v>
      </c>
      <c r="F6" s="143">
        <f>+VLOOKUP($C6,'1.1 Demanda Histórica'!$C$5:$N$38,MATCH(F$5,'1.1 Demanda Histórica'!$C$5:$N$5,0),0)</f>
        <v>1951745.8692820349</v>
      </c>
      <c r="G6" s="142">
        <f>+VLOOKUP($C6,'1.1 Demanda Histórica'!$C$5:$N$38,MATCH(G$5,'1.1 Demanda Histórica'!$C$5:$N$5,0),0)</f>
        <v>2043682.7221758729</v>
      </c>
      <c r="H6" s="142">
        <f>+VLOOKUP($C6,'1.1 Demanda Histórica'!$C$5:$N$38,MATCH(H$5,'1.1 Demanda Histórica'!$C$5:$N$5,0),0)</f>
        <v>2160386.9520878685</v>
      </c>
      <c r="I6" s="142">
        <f>+VLOOKUP($C6,'1.1 Demanda Histórica'!$C$5:$N$38,MATCH(I$5,'1.1 Demanda Histórica'!$C$5:$N$5,0),0)</f>
        <v>2287519.5968512688</v>
      </c>
      <c r="J6" s="142">
        <f>+VLOOKUP($C6,'1.1 Demanda Histórica'!$C$5:$N$38,MATCH(J$5,'1.1 Demanda Histórica'!$C$5:$N$5,0),0)</f>
        <v>2418313</v>
      </c>
      <c r="K6" s="142">
        <f>+VLOOKUP($C6,'1.1 Demanda Histórica'!$C$5:$N$38,MATCH(K$5,'1.1 Demanda Histórica'!$C$5:$N$5,0),0)</f>
        <v>2525762</v>
      </c>
      <c r="L6" s="142">
        <f>+VLOOKUP($C6,'1.1 Demanda Histórica'!$C$5:$N$38,MATCH(L$5,'1.1 Demanda Histórica'!$C$5:$N$5,0),0)</f>
        <v>2572861</v>
      </c>
      <c r="M6" s="142">
        <f>+VLOOKUP($C6,'1.1 Demanda Histórica'!$C$5:$N$38,MATCH(M$5,'1.1 Demanda Histórica'!$C$5:$N$5,0),0)</f>
        <v>2598865</v>
      </c>
      <c r="N6" s="142">
        <f>+VLOOKUP($C6,'1.1 Demanda Histórica'!$C$5:$O$38,MATCH(N$5,'1.1 Demanda Histórica'!$C$5:$O$5,0),0)</f>
        <v>2479410.13</v>
      </c>
      <c r="O6" s="142">
        <f>+VLOOKUP($C6,'1.1 Demanda Histórica'!$C$5:$P$38,MATCH(O$5,'1.1 Demanda Histórica'!$C$5:$P$5,0),0)</f>
        <v>2372513.9935601754</v>
      </c>
      <c r="P6" s="142">
        <f>+VLOOKUP($C6,'1.1 Demanda Histórica'!$C$5:$Q$38,MATCH(P$5,'1.1 Demanda Histórica'!$C$5:$Q$5,0),0)</f>
        <v>2305178.1828611214</v>
      </c>
      <c r="Q6" s="142">
        <f>+VLOOKUP($C6,'1.1 Demanda Histórica'!$C$5:$R$38,MATCH(Q$5,'1.1 Demanda Histórica'!$C$5:$R$5,0),0)</f>
        <v>2263329.2414471931</v>
      </c>
      <c r="R6" s="142">
        <f>+VLOOKUP($C6,'1.1 Demanda Histórica'!$C$5:$S$38,MATCH(R$5,'1.1 Demanda Histórica'!$C$5:$S$5,0),0)</f>
        <v>2355100.5937513215</v>
      </c>
      <c r="S6" s="142">
        <f>+VLOOKUP($C6,'1.1 Demanda Histórica'!$C$5:$T$38,MATCH(S$5,'1.1 Demanda Histórica'!$C$5:$T$5,0),0)</f>
        <v>2434811.9912218847</v>
      </c>
      <c r="T6" s="142">
        <f>+VLOOKUP(C6,'2.1 Previsión BAU'!$C$7:$T$32,18,FALSE)</f>
        <v>2396615.3359902422</v>
      </c>
      <c r="U6" s="144">
        <f>+'2.1 Previsión BAU'!U7-'2.2 Previsión Ef. Energética'!D99+'2.3Previsión Traspasos CL-&gt;CR'!D6-'2.4 Previsión Traspasos CR-&gt; CL'!D105-'2.5Previsión Gen. Residencial'!D36+'2.6 Previsión Electromovilidad'!D6</f>
        <v>2464537.9125858238</v>
      </c>
      <c r="V6" s="144">
        <f>+'2.1 Previsión BAU'!V7-'2.2 Previsión Ef. Energética'!E99+'2.3Previsión Traspasos CL-&gt;CR'!E6-'2.4 Previsión Traspasos CR-&gt; CL'!E105-'2.5Previsión Gen. Residencial'!E36+'2.6 Previsión Electromovilidad'!E6</f>
        <v>2474073.7098659351</v>
      </c>
      <c r="W6" s="144">
        <f>+'2.1 Previsión BAU'!W7-'2.2 Previsión Ef. Energética'!F99+'2.3Previsión Traspasos CL-&gt;CR'!F6-'2.4 Previsión Traspasos CR-&gt; CL'!F105-'2.5Previsión Gen. Residencial'!F36+'2.6 Previsión Electromovilidad'!F6</f>
        <v>2504170.8518987298</v>
      </c>
      <c r="X6" s="144">
        <f>+'2.1 Previsión BAU'!X7-'2.2 Previsión Ef. Energética'!G99+'2.3Previsión Traspasos CL-&gt;CR'!G6-'2.4 Previsión Traspasos CR-&gt; CL'!G105-'2.5Previsión Gen. Residencial'!G36+'2.6 Previsión Electromovilidad'!G6</f>
        <v>2547679.3646988468</v>
      </c>
      <c r="Y6" s="144">
        <f>+'2.1 Previsión BAU'!Y7-'2.2 Previsión Ef. Energética'!H99+'2.3Previsión Traspasos CL-&gt;CR'!H6-'2.4 Previsión Traspasos CR-&gt; CL'!H105-'2.5Previsión Gen. Residencial'!H36+'2.6 Previsión Electromovilidad'!H6</f>
        <v>2598681.4213266931</v>
      </c>
      <c r="Z6" s="144">
        <f>+'2.1 Previsión BAU'!Z7-'2.2 Previsión Ef. Energética'!I99+'2.3Previsión Traspasos CL-&gt;CR'!I6-'2.4 Previsión Traspasos CR-&gt; CL'!I105-'2.5Previsión Gen. Residencial'!I36+'2.6 Previsión Electromovilidad'!I6</f>
        <v>2650786.6647379217</v>
      </c>
      <c r="AA6" s="144">
        <f>+'2.1 Previsión BAU'!AA7-'2.2 Previsión Ef. Energética'!J99+'2.3Previsión Traspasos CL-&gt;CR'!J6-'2.4 Previsión Traspasos CR-&gt; CL'!J105-'2.5Previsión Gen. Residencial'!J36+'2.6 Previsión Electromovilidad'!J6</f>
        <v>2702491.6444559121</v>
      </c>
      <c r="AB6" s="144">
        <f>+'2.1 Previsión BAU'!AB7-'2.2 Previsión Ef. Energética'!K99+'2.3Previsión Traspasos CL-&gt;CR'!K6-'2.4 Previsión Traspasos CR-&gt; CL'!K105-'2.5Previsión Gen. Residencial'!K36+'2.6 Previsión Electromovilidad'!K6</f>
        <v>2774318.415577217</v>
      </c>
      <c r="AC6" s="144">
        <f>+'2.1 Previsión BAU'!AC7-'2.2 Previsión Ef. Energética'!L99+'2.3Previsión Traspasos CL-&gt;CR'!L6-'2.4 Previsión Traspasos CR-&gt; CL'!L105-'2.5Previsión Gen. Residencial'!L36+'2.6 Previsión Electromovilidad'!L6</f>
        <v>2847493.03774714</v>
      </c>
      <c r="AD6" s="144">
        <f>+'2.1 Previsión BAU'!AD7-'2.2 Previsión Ef. Energética'!M99+'2.3Previsión Traspasos CL-&gt;CR'!M6-'2.4 Previsión Traspasos CR-&gt; CL'!M105-'2.5Previsión Gen. Residencial'!M36+'2.6 Previsión Electromovilidad'!M6</f>
        <v>2928877.9704115689</v>
      </c>
      <c r="AE6" s="144">
        <f>+'2.1 Previsión BAU'!AE7-'2.2 Previsión Ef. Energética'!N99+'2.3Previsión Traspasos CL-&gt;CR'!N6-'2.4 Previsión Traspasos CR-&gt; CL'!N105-'2.5Previsión Gen. Residencial'!N36+'2.6 Previsión Electromovilidad'!N6</f>
        <v>3005732.1801968846</v>
      </c>
      <c r="AF6" s="144">
        <f>+'2.1 Previsión BAU'!AF7-'2.2 Previsión Ef. Energética'!O99+'2.3Previsión Traspasos CL-&gt;CR'!O6-'2.4 Previsión Traspasos CR-&gt; CL'!O105-'2.5Previsión Gen. Residencial'!O36+'2.6 Previsión Electromovilidad'!O6</f>
        <v>3084237.6315179719</v>
      </c>
      <c r="AG6" s="144">
        <f>+'2.1 Previsión BAU'!AG7-'2.2 Previsión Ef. Energética'!P99+'2.3Previsión Traspasos CL-&gt;CR'!P6-'2.4 Previsión Traspasos CR-&gt; CL'!P105-'2.5Previsión Gen. Residencial'!P36+'2.6 Previsión Electromovilidad'!P6</f>
        <v>3160098.4578376543</v>
      </c>
      <c r="AH6" s="144">
        <f>+'2.1 Previsión BAU'!AH7-'2.2 Previsión Ef. Energética'!Q99+'2.3Previsión Traspasos CL-&gt;CR'!Q6-'2.4 Previsión Traspasos CR-&gt; CL'!Q105-'2.5Previsión Gen. Residencial'!Q36+'2.6 Previsión Electromovilidad'!Q6</f>
        <v>3242092.4156924393</v>
      </c>
      <c r="AI6" s="144">
        <f>+'2.1 Previsión BAU'!AI7-'2.2 Previsión Ef. Energética'!R99+'2.3Previsión Traspasos CL-&gt;CR'!R6-'2.4 Previsión Traspasos CR-&gt; CL'!R105-'2.5Previsión Gen. Residencial'!R36+'2.6 Previsión Electromovilidad'!R6</f>
        <v>3323812.763970776</v>
      </c>
      <c r="AJ6" s="144">
        <f>+'2.1 Previsión BAU'!AJ7-'2.2 Previsión Ef. Energética'!S99+'2.3Previsión Traspasos CL-&gt;CR'!S6-'2.4 Previsión Traspasos CR-&gt; CL'!S105-'2.5Previsión Gen. Residencial'!S36+'2.6 Previsión Electromovilidad'!S6</f>
        <v>3398684.3083506431</v>
      </c>
      <c r="AK6" s="144">
        <f>+'2.1 Previsión BAU'!AK7-'2.2 Previsión Ef. Energética'!T99+'2.3Previsión Traspasos CL-&gt;CR'!T6-'2.4 Previsión Traspasos CR-&gt; CL'!T105-'2.5Previsión Gen. Residencial'!T36+'2.6 Previsión Electromovilidad'!T6</f>
        <v>3474392.5067881928</v>
      </c>
      <c r="AL6" s="144">
        <f>+'2.1 Previsión BAU'!AL7-'2.2 Previsión Ef. Energética'!U99+'2.3Previsión Traspasos CL-&gt;CR'!U6-'2.4 Previsión Traspasos CR-&gt; CL'!U105-'2.5Previsión Gen. Residencial'!U36+'2.6 Previsión Electromovilidad'!U6</f>
        <v>3555039.7741803443</v>
      </c>
      <c r="AM6" s="144">
        <f>+'2.1 Previsión BAU'!AM7-'2.2 Previsión Ef. Energética'!V99+'2.3Previsión Traspasos CL-&gt;CR'!V6-'2.4 Previsión Traspasos CR-&gt; CL'!V105-'2.5Previsión Gen. Residencial'!V36+'2.6 Previsión Electromovilidad'!V6</f>
        <v>3648885.0287668575</v>
      </c>
      <c r="AN6" s="144">
        <f>+'2.1 Previsión BAU'!AN7-'2.2 Previsión Ef. Energética'!W99+'2.3Previsión Traspasos CL-&gt;CR'!W6-'2.4 Previsión Traspasos CR-&gt; CL'!W105-'2.5Previsión Gen. Residencial'!W36+'2.6 Previsión Electromovilidad'!W6</f>
        <v>3747909.7695120322</v>
      </c>
      <c r="AO6" s="145">
        <f>+'2.1 Previsión BAU'!AO7-'2.2 Previsión Ef. Energética'!X99+'2.3Previsión Traspasos CL-&gt;CR'!X6-'2.4 Previsión Traspasos CR-&gt; CL'!X105-'2.5Previsión Gen. Residencial'!X36+'2.6 Previsión Electromovilidad'!X6</f>
        <v>3844856.9807682792</v>
      </c>
    </row>
    <row r="7" spans="1:41" x14ac:dyDescent="0.2">
      <c r="C7" s="3" t="s">
        <v>50</v>
      </c>
      <c r="D7" s="37">
        <f>+VLOOKUP($C7,'1.1 Demanda Histórica'!$C$5:$N$38,MATCH(D$5,'1.1 Demanda Histórica'!$C$5:$N$5,0),0)</f>
        <v>13033.403772</v>
      </c>
      <c r="E7" s="37">
        <f>+VLOOKUP($C7,'1.1 Demanda Histórica'!$C$5:$N$38,MATCH(E$5,'1.1 Demanda Histórica'!$C$5:$N$5,0),0)</f>
        <v>12936.895218999998</v>
      </c>
      <c r="F7" s="40">
        <f>+VLOOKUP($C7,'1.1 Demanda Histórica'!$C$5:$N$38,MATCH(F$5,'1.1 Demanda Histórica'!$C$5:$N$5,0),0)</f>
        <v>11810.949000000001</v>
      </c>
      <c r="G7" s="37">
        <f>+VLOOKUP($C7,'1.1 Demanda Histórica'!$C$5:$N$38,MATCH(G$5,'1.1 Demanda Histórica'!$C$5:$N$5,0),0)</f>
        <v>14343.705206189072</v>
      </c>
      <c r="H7" s="37">
        <f>+VLOOKUP($C7,'1.1 Demanda Histórica'!$C$5:$N$38,MATCH(H$5,'1.1 Demanda Histórica'!$C$5:$N$5,0),0)</f>
        <v>14685.896567471291</v>
      </c>
      <c r="I7" s="37">
        <f>+VLOOKUP($C7,'1.1 Demanda Histórica'!$C$5:$N$38,MATCH(I$5,'1.1 Demanda Histórica'!$C$5:$N$5,0),0)</f>
        <v>14752.92426177521</v>
      </c>
      <c r="J7" s="37">
        <f>+VLOOKUP($C7,'1.1 Demanda Histórica'!$C$5:$N$38,MATCH(J$5,'1.1 Demanda Histórica'!$C$5:$N$5,0),0)</f>
        <v>15114.010229964239</v>
      </c>
      <c r="K7" s="37">
        <f>+VLOOKUP($C7,'1.1 Demanda Histórica'!$C$5:$N$38,MATCH(K$5,'1.1 Demanda Histórica'!$C$5:$N$5,0),0)</f>
        <v>15460.543490311777</v>
      </c>
      <c r="L7" s="37">
        <f>+VLOOKUP($C7,'1.1 Demanda Histórica'!$C$5:$N$38,MATCH(L$5,'1.1 Demanda Histórica'!$C$5:$N$5,0),0)</f>
        <v>16020.807736287934</v>
      </c>
      <c r="M7" s="37">
        <f>+VLOOKUP($C7,'1.1 Demanda Histórica'!$C$5:$N$38,MATCH(M$5,'1.1 Demanda Histórica'!$C$5:$N$5,0),0)</f>
        <v>16681.270419556447</v>
      </c>
      <c r="N7" s="37">
        <f>+VLOOKUP($C7,'1.1 Demanda Histórica'!$C$5:$O$38,MATCH(N$5,'1.1 Demanda Histórica'!$C$5:$O$5,0),0)</f>
        <v>17128.280076828651</v>
      </c>
      <c r="O7" s="37">
        <f>+VLOOKUP($C7,'1.1 Demanda Histórica'!$C$5:$P$38,MATCH(O$5,'1.1 Demanda Histórica'!$C$5:$P$5,0),0)</f>
        <v>18191.930369152524</v>
      </c>
      <c r="P7" s="37">
        <f>+VLOOKUP($C7,'1.1 Demanda Histórica'!$C$5:$Q$38,MATCH(P$5,'1.1 Demanda Histórica'!$C$5:$Q$5,0),0)</f>
        <v>17107.740000000002</v>
      </c>
      <c r="Q7" s="37">
        <f>+VLOOKUP($C7,'1.1 Demanda Histórica'!$C$5:$R$38,MATCH(Q$5,'1.1 Demanda Histórica'!$C$5:$R$5,0),0)</f>
        <v>15338.906999999999</v>
      </c>
      <c r="R7" s="37">
        <f>+VLOOKUP($C7,'1.1 Demanda Histórica'!$C$5:$S$38,MATCH(R$5,'1.1 Demanda Histórica'!$C$5:$S$5,0),0)</f>
        <v>16689</v>
      </c>
      <c r="S7" s="37">
        <f>+VLOOKUP($C7,'1.1 Demanda Histórica'!$C$5:$T$38,MATCH(S$5,'1.1 Demanda Histórica'!$C$5:$T$5,0),0)</f>
        <v>18300</v>
      </c>
      <c r="T7" s="37">
        <f>+VLOOKUP(C7,'2.1 Previsión BAU'!$C$7:$T$32,18,FALSE)</f>
        <v>23716</v>
      </c>
      <c r="U7" s="38">
        <f>+'2.1 Previsión BAU'!U8-'2.2 Previsión Ef. Energética'!D100+'2.3Previsión Traspasos CL-&gt;CR'!D7-'2.4 Previsión Traspasos CR-&gt; CL'!D106-'2.5Previsión Gen. Residencial'!D37+'2.6 Previsión Electromovilidad'!D7</f>
        <v>24412.317779848661</v>
      </c>
      <c r="V7" s="38">
        <f>+'2.1 Previsión BAU'!V8-'2.2 Previsión Ef. Energética'!E100+'2.3Previsión Traspasos CL-&gt;CR'!E7-'2.4 Previsión Traspasos CR-&gt; CL'!E106-'2.5Previsión Gen. Residencial'!E37+'2.6 Previsión Electromovilidad'!E7</f>
        <v>25485.417532572392</v>
      </c>
      <c r="W7" s="38">
        <f>+'2.1 Previsión BAU'!W8-'2.2 Previsión Ef. Energética'!F100+'2.3Previsión Traspasos CL-&gt;CR'!F7-'2.4 Previsión Traspasos CR-&gt; CL'!F106-'2.5Previsión Gen. Residencial'!F37+'2.6 Previsión Electromovilidad'!F7</f>
        <v>26681.815643042824</v>
      </c>
      <c r="X7" s="38">
        <f>+'2.1 Previsión BAU'!X8-'2.2 Previsión Ef. Energética'!G100+'2.3Previsión Traspasos CL-&gt;CR'!G7-'2.4 Previsión Traspasos CR-&gt; CL'!G106-'2.5Previsión Gen. Residencial'!G37+'2.6 Previsión Electromovilidad'!G7</f>
        <v>27873.016535849656</v>
      </c>
      <c r="Y7" s="38">
        <f>+'2.1 Previsión BAU'!Y8-'2.2 Previsión Ef. Energética'!H100+'2.3Previsión Traspasos CL-&gt;CR'!H7-'2.4 Previsión Traspasos CR-&gt; CL'!H106-'2.5Previsión Gen. Residencial'!H37+'2.6 Previsión Electromovilidad'!H7</f>
        <v>29109.462378761651</v>
      </c>
      <c r="Z7" s="38">
        <f>+'2.1 Previsión BAU'!Z8-'2.2 Previsión Ef. Energética'!I100+'2.3Previsión Traspasos CL-&gt;CR'!I7-'2.4 Previsión Traspasos CR-&gt; CL'!I106-'2.5Previsión Gen. Residencial'!I37+'2.6 Previsión Electromovilidad'!I7</f>
        <v>30352.11194255908</v>
      </c>
      <c r="AA7" s="38">
        <f>+'2.1 Previsión BAU'!AA8-'2.2 Previsión Ef. Energética'!J100+'2.3Previsión Traspasos CL-&gt;CR'!J7-'2.4 Previsión Traspasos CR-&gt; CL'!J106-'2.5Previsión Gen. Residencial'!J37+'2.6 Previsión Electromovilidad'!J7</f>
        <v>31594.734786727917</v>
      </c>
      <c r="AB7" s="38">
        <f>+'2.1 Previsión BAU'!AB8-'2.2 Previsión Ef. Energética'!K100+'2.3Previsión Traspasos CL-&gt;CR'!K7-'2.4 Previsión Traspasos CR-&gt; CL'!K106-'2.5Previsión Gen. Residencial'!K37+'2.6 Previsión Electromovilidad'!K7</f>
        <v>32994.629198780618</v>
      </c>
      <c r="AC7" s="38">
        <f>+'2.1 Previsión BAU'!AC8-'2.2 Previsión Ef. Energética'!L100+'2.3Previsión Traspasos CL-&gt;CR'!L7-'2.4 Previsión Traspasos CR-&gt; CL'!L106-'2.5Previsión Gen. Residencial'!L37+'2.6 Previsión Electromovilidad'!L7</f>
        <v>34397.814010680901</v>
      </c>
      <c r="AD7" s="38">
        <f>+'2.1 Previsión BAU'!AD8-'2.2 Previsión Ef. Energética'!M100+'2.3Previsión Traspasos CL-&gt;CR'!M7-'2.4 Previsión Traspasos CR-&gt; CL'!M106-'2.5Previsión Gen. Residencial'!M37+'2.6 Previsión Electromovilidad'!M7</f>
        <v>35866.771822542898</v>
      </c>
      <c r="AE7" s="38">
        <f>+'2.1 Previsión BAU'!AE8-'2.2 Previsión Ef. Energética'!N100+'2.3Previsión Traspasos CL-&gt;CR'!N7-'2.4 Previsión Traspasos CR-&gt; CL'!N106-'2.5Previsión Gen. Residencial'!N37+'2.6 Previsión Electromovilidad'!N7</f>
        <v>37264.839788385965</v>
      </c>
      <c r="AF7" s="38">
        <f>+'2.1 Previsión BAU'!AF8-'2.2 Previsión Ef. Energética'!O100+'2.3Previsión Traspasos CL-&gt;CR'!O7-'2.4 Previsión Traspasos CR-&gt; CL'!O106-'2.5Previsión Gen. Residencial'!O37+'2.6 Previsión Electromovilidad'!O7</f>
        <v>38667.226456185999</v>
      </c>
      <c r="AG7" s="38">
        <f>+'2.1 Previsión BAU'!AG8-'2.2 Previsión Ef. Energética'!P100+'2.3Previsión Traspasos CL-&gt;CR'!P7-'2.4 Previsión Traspasos CR-&gt; CL'!P106-'2.5Previsión Gen. Residencial'!P37+'2.6 Previsión Electromovilidad'!P7</f>
        <v>40037.883255680237</v>
      </c>
      <c r="AH7" s="38">
        <f>+'2.1 Previsión BAU'!AH8-'2.2 Previsión Ef. Energética'!Q100+'2.3Previsión Traspasos CL-&gt;CR'!Q7-'2.4 Previsión Traspasos CR-&gt; CL'!Q106-'2.5Previsión Gen. Residencial'!Q37+'2.6 Previsión Electromovilidad'!Q7</f>
        <v>41453.299335029362</v>
      </c>
      <c r="AI7" s="38">
        <f>+'2.1 Previsión BAU'!AI8-'2.2 Previsión Ef. Energética'!R100+'2.3Previsión Traspasos CL-&gt;CR'!R7-'2.4 Previsión Traspasos CR-&gt; CL'!R106-'2.5Previsión Gen. Residencial'!R37+'2.6 Previsión Electromovilidad'!R7</f>
        <v>42854.105769278809</v>
      </c>
      <c r="AJ7" s="38">
        <f>+'2.1 Previsión BAU'!AJ8-'2.2 Previsión Ef. Energética'!S100+'2.3Previsión Traspasos CL-&gt;CR'!S7-'2.4 Previsión Traspasos CR-&gt; CL'!S106-'2.5Previsión Gen. Residencial'!S37+'2.6 Previsión Electromovilidad'!S7</f>
        <v>44185.329671344465</v>
      </c>
      <c r="AK7" s="38">
        <f>+'2.1 Previsión BAU'!AK8-'2.2 Previsión Ef. Energética'!T100+'2.3Previsión Traspasos CL-&gt;CR'!T7-'2.4 Previsión Traspasos CR-&gt; CL'!T106-'2.5Previsión Gen. Residencial'!T37+'2.6 Previsión Electromovilidad'!T7</f>
        <v>45510.338552659661</v>
      </c>
      <c r="AL7" s="38">
        <f>+'2.1 Previsión BAU'!AL8-'2.2 Previsión Ef. Energética'!U100+'2.3Previsión Traspasos CL-&gt;CR'!U7-'2.4 Previsión Traspasos CR-&gt; CL'!U106-'2.5Previsión Gen. Residencial'!U37+'2.6 Previsión Electromovilidad'!U7</f>
        <v>46867.561335883322</v>
      </c>
      <c r="AM7" s="38">
        <f>+'2.1 Previsión BAU'!AM8-'2.2 Previsión Ef. Energética'!V100+'2.3Previsión Traspasos CL-&gt;CR'!V7-'2.4 Previsión Traspasos CR-&gt; CL'!V106-'2.5Previsión Gen. Residencial'!V37+'2.6 Previsión Electromovilidad'!V7</f>
        <v>48327.213150551375</v>
      </c>
      <c r="AN7" s="38">
        <f>+'2.1 Previsión BAU'!AN8-'2.2 Previsión Ef. Energética'!W100+'2.3Previsión Traspasos CL-&gt;CR'!W7-'2.4 Previsión Traspasos CR-&gt; CL'!W106-'2.5Previsión Gen. Residencial'!W37+'2.6 Previsión Electromovilidad'!W7</f>
        <v>49822.836993661498</v>
      </c>
      <c r="AO7" s="125">
        <f>+'2.1 Previsión BAU'!AO8-'2.2 Previsión Ef. Energética'!X100+'2.3Previsión Traspasos CL-&gt;CR'!X7-'2.4 Previsión Traspasos CR-&gt; CL'!X106-'2.5Previsión Gen. Residencial'!X37+'2.6 Previsión Electromovilidad'!X7</f>
        <v>51285.550171685361</v>
      </c>
    </row>
    <row r="8" spans="1:41" x14ac:dyDescent="0.2">
      <c r="C8" s="3" t="s">
        <v>51</v>
      </c>
      <c r="D8" s="37">
        <f>+VLOOKUP($C8,'1.1 Demanda Histórica'!$C$5:$N$38,MATCH(D$5,'1.1 Demanda Histórica'!$C$5:$N$5,0),0)</f>
        <v>71442.771999999997</v>
      </c>
      <c r="E8" s="37">
        <f>+VLOOKUP($C8,'1.1 Demanda Histórica'!$C$5:$N$38,MATCH(E$5,'1.1 Demanda Histórica'!$C$5:$N$5,0),0)</f>
        <v>69922.180000000008</v>
      </c>
      <c r="F8" s="40">
        <f>+VLOOKUP($C8,'1.1 Demanda Histórica'!$C$5:$N$38,MATCH(F$5,'1.1 Demanda Histórica'!$C$5:$N$5,0),0)</f>
        <v>68778.963240934987</v>
      </c>
      <c r="G8" s="37">
        <f>+VLOOKUP($C8,'1.1 Demanda Histórica'!$C$5:$N$38,MATCH(G$5,'1.1 Demanda Histórica'!$C$5:$N$5,0),0)</f>
        <v>70584.039999999994</v>
      </c>
      <c r="H8" s="37">
        <f>+VLOOKUP($C8,'1.1 Demanda Histórica'!$C$5:$N$38,MATCH(H$5,'1.1 Demanda Histórica'!$C$5:$N$5,0),0)</f>
        <v>72190.829999999987</v>
      </c>
      <c r="I8" s="37">
        <f>+VLOOKUP($C8,'1.1 Demanda Histórica'!$C$5:$N$38,MATCH(I$5,'1.1 Demanda Histórica'!$C$5:$N$5,0),0)</f>
        <v>79519.87999999999</v>
      </c>
      <c r="J8" s="37">
        <f>+VLOOKUP($C8,'1.1 Demanda Histórica'!$C$5:$N$38,MATCH(J$5,'1.1 Demanda Histórica'!$C$5:$N$5,0),0)</f>
        <v>84966.311648192073</v>
      </c>
      <c r="K8" s="37">
        <f>+VLOOKUP($C8,'1.1 Demanda Histórica'!$C$5:$N$38,MATCH(K$5,'1.1 Demanda Histórica'!$C$5:$N$5,0),0)</f>
        <v>90882.105571454944</v>
      </c>
      <c r="L8" s="37">
        <f>+VLOOKUP($C8,'1.1 Demanda Histórica'!$C$5:$N$38,MATCH(L$5,'1.1 Demanda Histórica'!$C$5:$N$5,0),0)</f>
        <v>95498</v>
      </c>
      <c r="M8" s="37">
        <f>+VLOOKUP($C8,'1.1 Demanda Histórica'!$C$5:$N$38,MATCH(M$5,'1.1 Demanda Histórica'!$C$5:$N$5,0),0)</f>
        <v>102126</v>
      </c>
      <c r="N8" s="37">
        <f>+VLOOKUP($C8,'1.1 Demanda Histórica'!$C$5:$O$38,MATCH(N$5,'1.1 Demanda Histórica'!$C$5:$O$5,0),0)</f>
        <v>107810.95129760004</v>
      </c>
      <c r="O8" s="37">
        <f>+VLOOKUP($C8,'1.1 Demanda Histórica'!$C$5:$P$38,MATCH(O$5,'1.1 Demanda Histórica'!$C$5:$P$5,0),0)</f>
        <v>114797.33448789622</v>
      </c>
      <c r="P8" s="37">
        <f>+VLOOKUP($C8,'1.1 Demanda Histórica'!$C$5:$Q$38,MATCH(P$5,'1.1 Demanda Histórica'!$C$5:$Q$5,0),0)</f>
        <v>120725.33757698303</v>
      </c>
      <c r="Q8" s="37">
        <f>+VLOOKUP($C8,'1.1 Demanda Histórica'!$C$5:$R$38,MATCH(Q$5,'1.1 Demanda Histórica'!$C$5:$R$5,0),0)</f>
        <v>123317.81593747438</v>
      </c>
      <c r="R8" s="37">
        <f>+VLOOKUP($C8,'1.1 Demanda Histórica'!$C$5:$S$38,MATCH(R$5,'1.1 Demanda Histórica'!$C$5:$S$5,0),0)</f>
        <v>138931.95852362277</v>
      </c>
      <c r="S8" s="37">
        <f>+VLOOKUP($C8,'1.1 Demanda Histórica'!$C$5:$T$38,MATCH(S$5,'1.1 Demanda Histórica'!$C$5:$T$5,0),0)</f>
        <v>149314.27179383786</v>
      </c>
      <c r="T8" s="37">
        <f>+VLOOKUP(C8,'2.1 Previsión BAU'!$C$7:$T$32,18,FALSE)</f>
        <v>151002.19414074771</v>
      </c>
      <c r="U8" s="38">
        <f>+'2.1 Previsión BAU'!U9-'2.2 Previsión Ef. Energética'!D101+'2.3Previsión Traspasos CL-&gt;CR'!D8-'2.4 Previsión Traspasos CR-&gt; CL'!D107-'2.5Previsión Gen. Residencial'!D38+'2.6 Previsión Electromovilidad'!D8</f>
        <v>154532.51010447205</v>
      </c>
      <c r="V8" s="38">
        <f>+'2.1 Previsión BAU'!V9-'2.2 Previsión Ef. Energética'!E101+'2.3Previsión Traspasos CL-&gt;CR'!E8-'2.4 Previsión Traspasos CR-&gt; CL'!E107-'2.5Previsión Gen. Residencial'!E38+'2.6 Previsión Electromovilidad'!E8</f>
        <v>157795.32665361068</v>
      </c>
      <c r="W8" s="38">
        <f>+'2.1 Previsión BAU'!W9-'2.2 Previsión Ef. Energética'!F101+'2.3Previsión Traspasos CL-&gt;CR'!F8-'2.4 Previsión Traspasos CR-&gt; CL'!F107-'2.5Previsión Gen. Residencial'!F38+'2.6 Previsión Electromovilidad'!F8</f>
        <v>162497.82529625433</v>
      </c>
      <c r="X8" s="38">
        <f>+'2.1 Previsión BAU'!X9-'2.2 Previsión Ef. Energética'!G101+'2.3Previsión Traspasos CL-&gt;CR'!G8-'2.4 Previsión Traspasos CR-&gt; CL'!G107-'2.5Previsión Gen. Residencial'!G38+'2.6 Previsión Electromovilidad'!G8</f>
        <v>167623.22764266736</v>
      </c>
      <c r="Y8" s="38">
        <f>+'2.1 Previsión BAU'!Y9-'2.2 Previsión Ef. Energética'!H101+'2.3Previsión Traspasos CL-&gt;CR'!H8-'2.4 Previsión Traspasos CR-&gt; CL'!H107-'2.5Previsión Gen. Residencial'!H38+'2.6 Previsión Electromovilidad'!H8</f>
        <v>173104.18880852018</v>
      </c>
      <c r="Z8" s="38">
        <f>+'2.1 Previsión BAU'!Z9-'2.2 Previsión Ef. Energética'!I101+'2.3Previsión Traspasos CL-&gt;CR'!I8-'2.4 Previsión Traspasos CR-&gt; CL'!I107-'2.5Previsión Gen. Residencial'!I38+'2.6 Previsión Electromovilidad'!I8</f>
        <v>178706.06270266778</v>
      </c>
      <c r="AA8" s="38">
        <f>+'2.1 Previsión BAU'!AA9-'2.2 Previsión Ef. Energética'!J101+'2.3Previsión Traspasos CL-&gt;CR'!J8-'2.4 Previsión Traspasos CR-&gt; CL'!J107-'2.5Previsión Gen. Residencial'!J38+'2.6 Previsión Electromovilidad'!J8</f>
        <v>184394.68420572238</v>
      </c>
      <c r="AB8" s="38">
        <f>+'2.1 Previsión BAU'!AB9-'2.2 Previsión Ef. Energética'!K101+'2.3Previsión Traspasos CL-&gt;CR'!K8-'2.4 Previsión Traspasos CR-&gt; CL'!K107-'2.5Previsión Gen. Residencial'!K38+'2.6 Previsión Electromovilidad'!K8</f>
        <v>191159.51330978729</v>
      </c>
      <c r="AC8" s="38">
        <f>+'2.1 Previsión BAU'!AC9-'2.2 Previsión Ef. Energética'!L101+'2.3Previsión Traspasos CL-&gt;CR'!L8-'2.4 Previsión Traspasos CR-&gt; CL'!L107-'2.5Previsión Gen. Residencial'!L38+'2.6 Previsión Electromovilidad'!L8</f>
        <v>198039.86284222448</v>
      </c>
      <c r="AD8" s="38">
        <f>+'2.1 Previsión BAU'!AD9-'2.2 Previsión Ef. Energética'!M101+'2.3Previsión Traspasos CL-&gt;CR'!M8-'2.4 Previsión Traspasos CR-&gt; CL'!M107-'2.5Previsión Gen. Residencial'!M38+'2.6 Previsión Electromovilidad'!M8</f>
        <v>205428.60932686069</v>
      </c>
      <c r="AE8" s="38">
        <f>+'2.1 Previsión BAU'!AE9-'2.2 Previsión Ef. Energética'!N101+'2.3Previsión Traspasos CL-&gt;CR'!N8-'2.4 Previsión Traspasos CR-&gt; CL'!N107-'2.5Previsión Gen. Residencial'!N38+'2.6 Previsión Electromovilidad'!N8</f>
        <v>212518.15988046344</v>
      </c>
      <c r="AF8" s="38">
        <f>+'2.1 Previsión BAU'!AF9-'2.2 Previsión Ef. Energética'!O101+'2.3Previsión Traspasos CL-&gt;CR'!O8-'2.4 Previsión Traspasos CR-&gt; CL'!O107-'2.5Previsión Gen. Residencial'!O38+'2.6 Previsión Electromovilidad'!O8</f>
        <v>219740.47707504994</v>
      </c>
      <c r="AG8" s="38">
        <f>+'2.1 Previsión BAU'!AG9-'2.2 Previsión Ef. Energética'!P101+'2.3Previsión Traspasos CL-&gt;CR'!P8-'2.4 Previsión Traspasos CR-&gt; CL'!P107-'2.5Previsión Gen. Residencial'!P38+'2.6 Previsión Electromovilidad'!P8</f>
        <v>226871.32418929355</v>
      </c>
      <c r="AH8" s="38">
        <f>+'2.1 Previsión BAU'!AH9-'2.2 Previsión Ef. Energética'!Q101+'2.3Previsión Traspasos CL-&gt;CR'!Q8-'2.4 Previsión Traspasos CR-&gt; CL'!Q107-'2.5Previsión Gen. Residencial'!Q38+'2.6 Previsión Electromovilidad'!Q8</f>
        <v>234392.56908274419</v>
      </c>
      <c r="AI8" s="38">
        <f>+'2.1 Previsión BAU'!AI9-'2.2 Previsión Ef. Energética'!R101+'2.3Previsión Traspasos CL-&gt;CR'!R8-'2.4 Previsión Traspasos CR-&gt; CL'!R107-'2.5Previsión Gen. Residencial'!R38+'2.6 Previsión Electromovilidad'!R8</f>
        <v>241935.64576853524</v>
      </c>
      <c r="AJ8" s="38">
        <f>+'2.1 Previsión BAU'!AJ9-'2.2 Previsión Ef. Energética'!S101+'2.3Previsión Traspasos CL-&gt;CR'!S8-'2.4 Previsión Traspasos CR-&gt; CL'!S107-'2.5Previsión Gen. Residencial'!S38+'2.6 Previsión Electromovilidad'!S8</f>
        <v>249159.1179375941</v>
      </c>
      <c r="AK8" s="38">
        <f>+'2.1 Previsión BAU'!AK9-'2.2 Previsión Ef. Energética'!T101+'2.3Previsión Traspasos CL-&gt;CR'!T8-'2.4 Previsión Traspasos CR-&gt; CL'!T107-'2.5Previsión Gen. Residencial'!T38+'2.6 Previsión Electromovilidad'!T8</f>
        <v>256461.71712038293</v>
      </c>
      <c r="AL8" s="38">
        <f>+'2.1 Previsión BAU'!AL9-'2.2 Previsión Ef. Energética'!U101+'2.3Previsión Traspasos CL-&gt;CR'!U8-'2.4 Previsión Traspasos CR-&gt; CL'!U107-'2.5Previsión Gen. Residencial'!U38+'2.6 Previsión Electromovilidad'!U8</f>
        <v>264086.41233441583</v>
      </c>
      <c r="AM8" s="38">
        <f>+'2.1 Previsión BAU'!AM9-'2.2 Previsión Ef. Energética'!V101+'2.3Previsión Traspasos CL-&gt;CR'!V8-'2.4 Previsión Traspasos CR-&gt; CL'!V107-'2.5Previsión Gen. Residencial'!V38+'2.6 Previsión Electromovilidad'!V8</f>
        <v>272473.01183003117</v>
      </c>
      <c r="AN8" s="38">
        <f>+'2.1 Previsión BAU'!AN9-'2.2 Previsión Ef. Energética'!W101+'2.3Previsión Traspasos CL-&gt;CR'!W8-'2.4 Previsión Traspasos CR-&gt; CL'!W107-'2.5Previsión Gen. Residencial'!W38+'2.6 Previsión Electromovilidad'!W8</f>
        <v>281204.6495204856</v>
      </c>
      <c r="AO8" s="125">
        <f>+'2.1 Previsión BAU'!AO9-'2.2 Previsión Ef. Energética'!X101+'2.3Previsión Traspasos CL-&gt;CR'!X8-'2.4 Previsión Traspasos CR-&gt; CL'!X107-'2.5Previsión Gen. Residencial'!X38+'2.6 Previsión Electromovilidad'!X8</f>
        <v>289857.7015506922</v>
      </c>
    </row>
    <row r="9" spans="1:41" x14ac:dyDescent="0.2">
      <c r="C9" s="13" t="s">
        <v>52</v>
      </c>
      <c r="D9" s="37">
        <f>+VLOOKUP($C9,'1.1 Demanda Histórica'!$C$5:$R$38,MATCH(D$5,'1.1 Demanda Histórica'!$C$5:$R$5,0),0)+'1.1 Demanda Histórica'!D16+'1.1 Demanda Histórica'!D19</f>
        <v>9136773.3879999984</v>
      </c>
      <c r="E9" s="37">
        <f>+VLOOKUP($C9,'1.1 Demanda Histórica'!$C$5:$R$38,MATCH(E$5,'1.1 Demanda Histórica'!$C$5:$R$5,0),0)+'1.1 Demanda Histórica'!E16+'1.1 Demanda Histórica'!E19</f>
        <v>8834733.1862000022</v>
      </c>
      <c r="F9" s="37">
        <f>+VLOOKUP($C9,'1.1 Demanda Histórica'!$C$5:$R$38,MATCH(F$5,'1.1 Demanda Histórica'!$C$5:$R$5,0),0)+'1.1 Demanda Histórica'!F16+'1.1 Demanda Histórica'!F19</f>
        <v>9065580.6816951297</v>
      </c>
      <c r="G9" s="37">
        <f>+VLOOKUP($C9,'1.1 Demanda Histórica'!$C$5:$R$38,MATCH(G$5,'1.1 Demanda Histórica'!$C$5:$R$5,0),0)+'1.1 Demanda Histórica'!G16+'1.1 Demanda Histórica'!G19</f>
        <v>9515655.1837960761</v>
      </c>
      <c r="H9" s="37">
        <f>+VLOOKUP($C9,'1.1 Demanda Histórica'!$C$5:$R$38,MATCH(H$5,'1.1 Demanda Histórica'!$C$5:$R$5,0),0)+'1.1 Demanda Histórica'!H16+'1.1 Demanda Histórica'!H19</f>
        <v>10010043.375369363</v>
      </c>
      <c r="I9" s="37">
        <f>+VLOOKUP($C9,'1.1 Demanda Histórica'!$C$5:$R$38,MATCH(I$5,'1.1 Demanda Histórica'!$C$5:$R$5,0),0)+'1.1 Demanda Histórica'!I16+'1.1 Demanda Histórica'!I19</f>
        <v>10671683.44054867</v>
      </c>
      <c r="J9" s="37">
        <f>+VLOOKUP($C9,'1.1 Demanda Histórica'!$C$5:$R$38,MATCH(J$5,'1.1 Demanda Histórica'!$C$5:$R$5,0),0)+'1.1 Demanda Histórica'!J16+'1.1 Demanda Histórica'!J19</f>
        <v>11308509.768609259</v>
      </c>
      <c r="K9" s="37">
        <f>+VLOOKUP($C9,'1.1 Demanda Histórica'!$C$5:$R$38,MATCH(K$5,'1.1 Demanda Histórica'!$C$5:$R$5,0),0)+'1.1 Demanda Histórica'!K16+'1.1 Demanda Histórica'!K19</f>
        <v>11682580.92673571</v>
      </c>
      <c r="L9" s="37">
        <f>+VLOOKUP($C9,'1.1 Demanda Histórica'!$C$5:$R$38,MATCH(L$5,'1.1 Demanda Histórica'!$C$5:$R$5,0),0)+'1.1 Demanda Histórica'!L16+'1.1 Demanda Histórica'!L19</f>
        <v>11963661.492894441</v>
      </c>
      <c r="M9" s="37">
        <f>+VLOOKUP($C9,'1.1 Demanda Histórica'!$C$5:$R$38,MATCH(M$5,'1.1 Demanda Histórica'!$C$5:$R$5,0),0)+'1.1 Demanda Histórica'!M16+'1.1 Demanda Histórica'!M19</f>
        <v>12060036.020621393</v>
      </c>
      <c r="N9" s="37">
        <f>+VLOOKUP($C9,'1.1 Demanda Histórica'!$C$5:$R$38,MATCH(N$5,'1.1 Demanda Histórica'!$C$5:$R$5,0),0)+'1.1 Demanda Histórica'!N16+'1.1 Demanda Histórica'!N19</f>
        <v>11778233.933197854</v>
      </c>
      <c r="O9" s="37">
        <f>+VLOOKUP($C9,'1.1 Demanda Histórica'!$C$5:$R$38,MATCH(O$5,'1.1 Demanda Histórica'!$C$5:$R$5,0),0)+'1.1 Demanda Histórica'!O16+'1.1 Demanda Histórica'!O19</f>
        <v>10987443.608502965</v>
      </c>
      <c r="P9" s="37">
        <f>+VLOOKUP($C9,'1.1 Demanda Histórica'!$C$5:$R$38,MATCH(P$5,'1.1 Demanda Histórica'!$C$5:$R$5,0),0)+'1.1 Demanda Histórica'!P16+'1.1 Demanda Histórica'!P19</f>
        <v>10274734.812368305</v>
      </c>
      <c r="Q9" s="37">
        <f>+VLOOKUP($C9,'1.1 Demanda Histórica'!$C$5:$R$38,MATCH(Q$5,'1.1 Demanda Histórica'!$C$5:$R$5,0),0)+'1.1 Demanda Histórica'!Q16+'1.1 Demanda Histórica'!Q19</f>
        <v>9406092.6078681163</v>
      </c>
      <c r="R9" s="37">
        <f>+VLOOKUP($C9,'1.1 Demanda Histórica'!$C$5:$S$38,MATCH(R$5,'1.1 Demanda Histórica'!$C$5:$S$5,0),0)+'1.1 Demanda Histórica'!R16+'1.1 Demanda Histórica'!R19</f>
        <v>9467709.3480473645</v>
      </c>
      <c r="S9" s="37">
        <f>+VLOOKUP($C9,'1.1 Demanda Histórica'!$C$5:$T$38,MATCH(S$5,'1.1 Demanda Histórica'!$C$5:$T$5,0),0)+'1.1 Demanda Histórica'!S16+'1.1 Demanda Histórica'!S19</f>
        <v>9016104.3127163034</v>
      </c>
      <c r="T9" s="37">
        <f>+VLOOKUP(C9,'2.1 Previsión BAU'!$C$7:$T$32,18,FALSE)</f>
        <v>9663576.9577066898</v>
      </c>
      <c r="U9" s="38">
        <f>+'2.1 Previsión BAU'!U10-'2.2 Previsión Ef. Energética'!D102+'2.3Previsión Traspasos CL-&gt;CR'!D9-'2.4 Previsión Traspasos CR-&gt; CL'!D108-'2.5Previsión Gen. Residencial'!D39+'2.6 Previsión Electromovilidad'!D9</f>
        <v>9513689.5836725403</v>
      </c>
      <c r="V9" s="38">
        <f>+'2.1 Previsión BAU'!V10-'2.2 Previsión Ef. Energética'!E102+'2.3Previsión Traspasos CL-&gt;CR'!E9-'2.4 Previsión Traspasos CR-&gt; CL'!E108-'2.5Previsión Gen. Residencial'!E39+'2.6 Previsión Electromovilidad'!E9</f>
        <v>9341220.5875045564</v>
      </c>
      <c r="W9" s="38">
        <f>+'2.1 Previsión BAU'!W10-'2.2 Previsión Ef. Energética'!F102+'2.3Previsión Traspasos CL-&gt;CR'!F9-'2.4 Previsión Traspasos CR-&gt; CL'!F108-'2.5Previsión Gen. Residencial'!F39+'2.6 Previsión Electromovilidad'!F9</f>
        <v>9398479.3472078387</v>
      </c>
      <c r="X9" s="38">
        <f>+'2.1 Previsión BAU'!X10-'2.2 Previsión Ef. Energética'!G102+'2.3Previsión Traspasos CL-&gt;CR'!G9-'2.4 Previsión Traspasos CR-&gt; CL'!G108-'2.5Previsión Gen. Residencial'!G39+'2.6 Previsión Electromovilidad'!G9</f>
        <v>9569606.8590672929</v>
      </c>
      <c r="Y9" s="38">
        <f>+'2.1 Previsión BAU'!Y10-'2.2 Previsión Ef. Energética'!H102+'2.3Previsión Traspasos CL-&gt;CR'!H9-'2.4 Previsión Traspasos CR-&gt; CL'!H108-'2.5Previsión Gen. Residencial'!H39+'2.6 Previsión Electromovilidad'!H9</f>
        <v>9718377.4471723121</v>
      </c>
      <c r="Z9" s="38">
        <f>+'2.1 Previsión BAU'!Z10-'2.2 Previsión Ef. Energética'!I102+'2.3Previsión Traspasos CL-&gt;CR'!I9-'2.4 Previsión Traspasos CR-&gt; CL'!I108-'2.5Previsión Gen. Residencial'!I39+'2.6 Previsión Electromovilidad'!I9</f>
        <v>9894289.3482208028</v>
      </c>
      <c r="AA9" s="38">
        <f>+'2.1 Previsión BAU'!AA10-'2.2 Previsión Ef. Energética'!J102+'2.3Previsión Traspasos CL-&gt;CR'!J9-'2.4 Previsión Traspasos CR-&gt; CL'!J108-'2.5Previsión Gen. Residencial'!J39+'2.6 Previsión Electromovilidad'!J9</f>
        <v>9954325.5834165234</v>
      </c>
      <c r="AB9" s="38">
        <f>+'2.1 Previsión BAU'!AB10-'2.2 Previsión Ef. Energética'!K102+'2.3Previsión Traspasos CL-&gt;CR'!K9-'2.4 Previsión Traspasos CR-&gt; CL'!K108-'2.5Previsión Gen. Residencial'!K39+'2.6 Previsión Electromovilidad'!K9</f>
        <v>10162879.783583984</v>
      </c>
      <c r="AC9" s="38">
        <f>+'2.1 Previsión BAU'!AC10-'2.2 Previsión Ef. Energética'!L102+'2.3Previsión Traspasos CL-&gt;CR'!L9-'2.4 Previsión Traspasos CR-&gt; CL'!L108-'2.5Previsión Gen. Residencial'!L39+'2.6 Previsión Electromovilidad'!L9</f>
        <v>10306425.503195774</v>
      </c>
      <c r="AD9" s="38">
        <f>+'2.1 Previsión BAU'!AD10-'2.2 Previsión Ef. Energética'!M102+'2.3Previsión Traspasos CL-&gt;CR'!M9-'2.4 Previsión Traspasos CR-&gt; CL'!M108-'2.5Previsión Gen. Residencial'!M39+'2.6 Previsión Electromovilidad'!M9</f>
        <v>10506735.750692522</v>
      </c>
      <c r="AE9" s="38">
        <f>+'2.1 Previsión BAU'!AE10-'2.2 Previsión Ef. Energética'!N102+'2.3Previsión Traspasos CL-&gt;CR'!N9-'2.4 Previsión Traspasos CR-&gt; CL'!N108-'2.5Previsión Gen. Residencial'!N39+'2.6 Previsión Electromovilidad'!N9</f>
        <v>10689133.591726497</v>
      </c>
      <c r="AF9" s="38">
        <f>+'2.1 Previsión BAU'!AF10-'2.2 Previsión Ef. Energética'!O102+'2.3Previsión Traspasos CL-&gt;CR'!O9-'2.4 Previsión Traspasos CR-&gt; CL'!O108-'2.5Previsión Gen. Residencial'!O39+'2.6 Previsión Electromovilidad'!O9</f>
        <v>10804900.0901371</v>
      </c>
      <c r="AG9" s="38">
        <f>+'2.1 Previsión BAU'!AG10-'2.2 Previsión Ef. Energética'!P102+'2.3Previsión Traspasos CL-&gt;CR'!P9-'2.4 Previsión Traspasos CR-&gt; CL'!P108-'2.5Previsión Gen. Residencial'!P39+'2.6 Previsión Electromovilidad'!P9</f>
        <v>10909233.869320074</v>
      </c>
      <c r="AH9" s="38">
        <f>+'2.1 Previsión BAU'!AH10-'2.2 Previsión Ef. Energética'!Q102+'2.3Previsión Traspasos CL-&gt;CR'!Q9-'2.4 Previsión Traspasos CR-&gt; CL'!Q108-'2.5Previsión Gen. Residencial'!Q39+'2.6 Previsión Electromovilidad'!Q9</f>
        <v>11060873.797324395</v>
      </c>
      <c r="AI9" s="38">
        <f>+'2.1 Previsión BAU'!AI10-'2.2 Previsión Ef. Energética'!R102+'2.3Previsión Traspasos CL-&gt;CR'!R9-'2.4 Previsión Traspasos CR-&gt; CL'!R108-'2.5Previsión Gen. Residencial'!R39+'2.6 Previsión Electromovilidad'!R9</f>
        <v>11217265.56344866</v>
      </c>
      <c r="AJ9" s="38">
        <f>+'2.1 Previsión BAU'!AJ10-'2.2 Previsión Ef. Energética'!S102+'2.3Previsión Traspasos CL-&gt;CR'!S9-'2.4 Previsión Traspasos CR-&gt; CL'!S108-'2.5Previsión Gen. Residencial'!S39+'2.6 Previsión Electromovilidad'!S9</f>
        <v>11324682.700927552</v>
      </c>
      <c r="AK9" s="38">
        <f>+'2.1 Previsión BAU'!AK10-'2.2 Previsión Ef. Energética'!T102+'2.3Previsión Traspasos CL-&gt;CR'!T9-'2.4 Previsión Traspasos CR-&gt; CL'!T108-'2.5Previsión Gen. Residencial'!T39+'2.6 Previsión Electromovilidad'!T9</f>
        <v>11426518.732243575</v>
      </c>
      <c r="AL9" s="38">
        <f>+'2.1 Previsión BAU'!AL10-'2.2 Previsión Ef. Energética'!U102+'2.3Previsión Traspasos CL-&gt;CR'!U9-'2.4 Previsión Traspasos CR-&gt; CL'!U108-'2.5Previsión Gen. Residencial'!U39+'2.6 Previsión Electromovilidad'!U9</f>
        <v>11523052.377241392</v>
      </c>
      <c r="AM9" s="38">
        <f>+'2.1 Previsión BAU'!AM10-'2.2 Previsión Ef. Energética'!V102+'2.3Previsión Traspasos CL-&gt;CR'!V9-'2.4 Previsión Traspasos CR-&gt; CL'!V108-'2.5Previsión Gen. Residencial'!V39+'2.6 Previsión Electromovilidad'!V9</f>
        <v>11659453.904178288</v>
      </c>
      <c r="AN9" s="38">
        <f>+'2.1 Previsión BAU'!AN10-'2.2 Previsión Ef. Energética'!W102+'2.3Previsión Traspasos CL-&gt;CR'!W9-'2.4 Previsión Traspasos CR-&gt; CL'!W108-'2.5Previsión Gen. Residencial'!W39+'2.6 Previsión Electromovilidad'!W9</f>
        <v>11818294.170222051</v>
      </c>
      <c r="AO9" s="125">
        <f>+'2.1 Previsión BAU'!AO10-'2.2 Previsión Ef. Energética'!X102+'2.3Previsión Traspasos CL-&gt;CR'!X9-'2.4 Previsión Traspasos CR-&gt; CL'!X108-'2.5Previsión Gen. Residencial'!X39+'2.6 Previsión Electromovilidad'!X9</f>
        <v>11977985.70607206</v>
      </c>
    </row>
    <row r="10" spans="1:41" x14ac:dyDescent="0.2">
      <c r="C10" s="3" t="s">
        <v>54</v>
      </c>
      <c r="D10" s="37">
        <f>+VLOOKUP($C10,'1.1 Demanda Histórica'!$C$5:$N$38,MATCH(D$5,'1.1 Demanda Histórica'!$C$5:$N$5,0),0)</f>
        <v>11616.394</v>
      </c>
      <c r="E10" s="37">
        <f>+VLOOKUP($C10,'1.1 Demanda Histórica'!$C$5:$N$38,MATCH(E$5,'1.1 Demanda Histórica'!$C$5:$N$5,0),0)</f>
        <v>11702.054</v>
      </c>
      <c r="F10" s="40">
        <f>+VLOOKUP($C10,'1.1 Demanda Histórica'!$C$5:$N$38,MATCH(F$5,'1.1 Demanda Histórica'!$C$5:$N$5,0),0)</f>
        <v>11491.879000000001</v>
      </c>
      <c r="G10" s="37">
        <f>+VLOOKUP($C10,'1.1 Demanda Histórica'!$C$5:$N$38,MATCH(G$5,'1.1 Demanda Histórica'!$C$5:$N$5,0),0)</f>
        <v>12416.039999999999</v>
      </c>
      <c r="H10" s="37">
        <f>+VLOOKUP($C10,'1.1 Demanda Histórica'!$C$5:$N$38,MATCH(H$5,'1.1 Demanda Histórica'!$C$5:$N$5,0),0)</f>
        <v>16133.058000000001</v>
      </c>
      <c r="I10" s="37">
        <f>+VLOOKUP($C10,'1.1 Demanda Histórica'!$C$5:$N$38,MATCH(I$5,'1.1 Demanda Histórica'!$C$5:$N$5,0),0)</f>
        <v>15209.261999999997</v>
      </c>
      <c r="J10" s="37">
        <f>+VLOOKUP($C10,'1.1 Demanda Histórica'!$C$5:$N$38,MATCH(J$5,'1.1 Demanda Histórica'!$C$5:$N$5,0),0)</f>
        <v>14128.723999999998</v>
      </c>
      <c r="K10" s="37">
        <f>+VLOOKUP($C10,'1.1 Demanda Histórica'!$C$5:$N$38,MATCH(K$5,'1.1 Demanda Histórica'!$C$5:$N$5,0),0)</f>
        <v>14575.874</v>
      </c>
      <c r="L10" s="37">
        <f>+VLOOKUP($C10,'1.1 Demanda Histórica'!$C$5:$N$38,MATCH(L$5,'1.1 Demanda Histórica'!$C$5:$N$5,0),0)</f>
        <v>14627.731999999998</v>
      </c>
      <c r="M10" s="37">
        <f>+VLOOKUP($C10,'1.1 Demanda Histórica'!$C$5:$N$38,MATCH(M$5,'1.1 Demanda Histórica'!$C$5:$N$5,0),0)</f>
        <v>14470.695000000002</v>
      </c>
      <c r="N10" s="37">
        <f>+VLOOKUP($C10,'1.1 Demanda Histórica'!$C$5:$O$38,MATCH(N$5,'1.1 Demanda Histórica'!$C$5:$O$5,0),0)</f>
        <v>16167.144999999999</v>
      </c>
      <c r="O10" s="37">
        <f>+VLOOKUP($C10,'1.1 Demanda Histórica'!$C$5:$P$38,MATCH(O$5,'1.1 Demanda Histórica'!$C$5:$P$5,0),0)</f>
        <v>16316.371999999999</v>
      </c>
      <c r="P10" s="37">
        <f>+VLOOKUP($C10,'1.1 Demanda Histórica'!$C$5:$Q$38,MATCH(P$5,'1.1 Demanda Histórica'!$C$5:$Q$5,0),0)</f>
        <v>15662.402</v>
      </c>
      <c r="Q10" s="37">
        <f>+VLOOKUP($C10,'1.1 Demanda Histórica'!$C$5:$R$38,MATCH(Q$5,'1.1 Demanda Histórica'!$C$5:$R$5,0),0)</f>
        <v>17965.792000000001</v>
      </c>
      <c r="R10" s="37">
        <f>+VLOOKUP($C10,'1.1 Demanda Histórica'!$C$5:$S$38,MATCH(R$5,'1.1 Demanda Histórica'!$C$5:$S$5,0),0)</f>
        <v>17463.791750000004</v>
      </c>
      <c r="S10" s="37">
        <f>+VLOOKUP($C10,'1.1 Demanda Histórica'!$C$5:$T$38,MATCH(S$5,'1.1 Demanda Histórica'!$C$5:$T$5,0),0)</f>
        <v>16524.931</v>
      </c>
      <c r="T10" s="37">
        <f>+VLOOKUP(C10,'2.1 Previsión BAU'!$C$7:$T$32,18,FALSE)</f>
        <v>17744.645000000008</v>
      </c>
      <c r="U10" s="38">
        <f>+'2.1 Previsión BAU'!U11-'2.2 Previsión Ef. Energética'!D103+'2.3Previsión Traspasos CL-&gt;CR'!D10-'2.4 Previsión Traspasos CR-&gt; CL'!D109-'2.5Previsión Gen. Residencial'!D40+'2.6 Previsión Electromovilidad'!D10</f>
        <v>17226.058286076684</v>
      </c>
      <c r="V10" s="38">
        <f>+'2.1 Previsión BAU'!V11-'2.2 Previsión Ef. Energética'!E103+'2.3Previsión Traspasos CL-&gt;CR'!E10-'2.4 Previsión Traspasos CR-&gt; CL'!E109-'2.5Previsión Gen. Residencial'!E40+'2.6 Previsión Electromovilidad'!E10</f>
        <v>17738.025230877542</v>
      </c>
      <c r="W10" s="38">
        <f>+'2.1 Previsión BAU'!W11-'2.2 Previsión Ef. Energética'!F103+'2.3Previsión Traspasos CL-&gt;CR'!F10-'2.4 Previsión Traspasos CR-&gt; CL'!F109-'2.5Previsión Gen. Residencial'!F40+'2.6 Previsión Electromovilidad'!F10</f>
        <v>18292.100653529629</v>
      </c>
      <c r="X10" s="38">
        <f>+'2.1 Previsión BAU'!X11-'2.2 Previsión Ef. Energética'!G103+'2.3Previsión Traspasos CL-&gt;CR'!G10-'2.4 Previsión Traspasos CR-&gt; CL'!G109-'2.5Previsión Gen. Residencial'!G40+'2.6 Previsión Electromovilidad'!G10</f>
        <v>18889.611981776681</v>
      </c>
      <c r="Y10" s="38">
        <f>+'2.1 Previsión BAU'!Y11-'2.2 Previsión Ef. Energética'!H103+'2.3Previsión Traspasos CL-&gt;CR'!H10-'2.4 Previsión Traspasos CR-&gt; CL'!H109-'2.5Previsión Gen. Residencial'!H40+'2.6 Previsión Electromovilidad'!H10</f>
        <v>19416.268835343293</v>
      </c>
      <c r="Z10" s="38">
        <f>+'2.1 Previsión BAU'!Z11-'2.2 Previsión Ef. Energética'!I103+'2.3Previsión Traspasos CL-&gt;CR'!I10-'2.4 Previsión Traspasos CR-&gt; CL'!I109-'2.5Previsión Gen. Residencial'!I40+'2.6 Previsión Electromovilidad'!I10</f>
        <v>19983.257612454236</v>
      </c>
      <c r="AA10" s="38">
        <f>+'2.1 Previsión BAU'!AA11-'2.2 Previsión Ef. Energética'!J103+'2.3Previsión Traspasos CL-&gt;CR'!J10-'2.4 Previsión Traspasos CR-&gt; CL'!J109-'2.5Previsión Gen. Residencial'!J40+'2.6 Previsión Electromovilidad'!J10</f>
        <v>20348.543409993013</v>
      </c>
      <c r="AB10" s="38">
        <f>+'2.1 Previsión BAU'!AB11-'2.2 Previsión Ef. Energética'!K103+'2.3Previsión Traspasos CL-&gt;CR'!K10-'2.4 Previsión Traspasos CR-&gt; CL'!K109-'2.5Previsión Gen. Residencial'!K40+'2.6 Previsión Electromovilidad'!K10</f>
        <v>20942.62498809207</v>
      </c>
      <c r="AC10" s="38">
        <f>+'2.1 Previsión BAU'!AC11-'2.2 Previsión Ef. Energética'!L103+'2.3Previsión Traspasos CL-&gt;CR'!L10-'2.4 Previsión Traspasos CR-&gt; CL'!L109-'2.5Previsión Gen. Residencial'!L40+'2.6 Previsión Electromovilidad'!L10</f>
        <v>21403.593489912528</v>
      </c>
      <c r="AD10" s="38">
        <f>+'2.1 Previsión BAU'!AD11-'2.2 Previsión Ef. Energética'!M103+'2.3Previsión Traspasos CL-&gt;CR'!M10-'2.4 Previsión Traspasos CR-&gt; CL'!M109-'2.5Previsión Gen. Residencial'!M40+'2.6 Previsión Electromovilidad'!M10</f>
        <v>21942.819173617241</v>
      </c>
      <c r="AE10" s="38">
        <f>+'2.1 Previsión BAU'!AE11-'2.2 Previsión Ef. Energética'!N103+'2.3Previsión Traspasos CL-&gt;CR'!N10-'2.4 Previsión Traspasos CR-&gt; CL'!N109-'2.5Previsión Gen. Residencial'!N40+'2.6 Previsión Electromovilidad'!N10</f>
        <v>22425.762238262985</v>
      </c>
      <c r="AF10" s="38">
        <f>+'2.1 Previsión BAU'!AF11-'2.2 Previsión Ef. Energética'!O103+'2.3Previsión Traspasos CL-&gt;CR'!O10-'2.4 Previsión Traspasos CR-&gt; CL'!O109-'2.5Previsión Gen. Residencial'!O40+'2.6 Previsión Electromovilidad'!O10</f>
        <v>22776.434110707341</v>
      </c>
      <c r="AG10" s="38">
        <f>+'2.1 Previsión BAU'!AG11-'2.2 Previsión Ef. Energética'!P103+'2.3Previsión Traspasos CL-&gt;CR'!P10-'2.4 Previsión Traspasos CR-&gt; CL'!P109-'2.5Previsión Gen. Residencial'!P40+'2.6 Previsión Electromovilidad'!P10</f>
        <v>23089.546324657502</v>
      </c>
      <c r="AH10" s="38">
        <f>+'2.1 Previsión BAU'!AH11-'2.2 Previsión Ef. Energética'!Q103+'2.3Previsión Traspasos CL-&gt;CR'!Q10-'2.4 Previsión Traspasos CR-&gt; CL'!Q109-'2.5Previsión Gen. Residencial'!Q40+'2.6 Previsión Electromovilidad'!Q10</f>
        <v>23469.130972346524</v>
      </c>
      <c r="AI10" s="38">
        <f>+'2.1 Previsión BAU'!AI11-'2.2 Previsión Ef. Energética'!R103+'2.3Previsión Traspasos CL-&gt;CR'!R10-'2.4 Previsión Traspasos CR-&gt; CL'!R109-'2.5Previsión Gen. Residencial'!R40+'2.6 Previsión Electromovilidad'!R10</f>
        <v>23844.172080141729</v>
      </c>
      <c r="AJ10" s="38">
        <f>+'2.1 Previsión BAU'!AJ11-'2.2 Previsión Ef. Energética'!S103+'2.3Previsión Traspasos CL-&gt;CR'!S10-'2.4 Previsión Traspasos CR-&gt; CL'!S109-'2.5Previsión Gen. Residencial'!S40+'2.6 Previsión Electromovilidad'!S10</f>
        <v>24118.027469353347</v>
      </c>
      <c r="AK10" s="38">
        <f>+'2.1 Previsión BAU'!AK11-'2.2 Previsión Ef. Energética'!T103+'2.3Previsión Traspasos CL-&gt;CR'!T10-'2.4 Previsión Traspasos CR-&gt; CL'!T109-'2.5Previsión Gen. Residencial'!T40+'2.6 Previsión Electromovilidad'!T10</f>
        <v>24371.303206319873</v>
      </c>
      <c r="AL10" s="38">
        <f>+'2.1 Previsión BAU'!AL11-'2.2 Previsión Ef. Energética'!U103+'2.3Previsión Traspasos CL-&gt;CR'!U10-'2.4 Previsión Traspasos CR-&gt; CL'!U109-'2.5Previsión Gen. Residencial'!U40+'2.6 Previsión Electromovilidad'!U10</f>
        <v>24604.048634453506</v>
      </c>
      <c r="AM10" s="38">
        <f>+'2.1 Previsión BAU'!AM11-'2.2 Previsión Ef. Energética'!V103+'2.3Previsión Traspasos CL-&gt;CR'!V10-'2.4 Previsión Traspasos CR-&gt; CL'!V109-'2.5Previsión Gen. Residencial'!V40+'2.6 Previsión Electromovilidad'!V10</f>
        <v>24900.700495059031</v>
      </c>
      <c r="AN10" s="38">
        <f>+'2.1 Previsión BAU'!AN11-'2.2 Previsión Ef. Energética'!W103+'2.3Previsión Traspasos CL-&gt;CR'!W10-'2.4 Previsión Traspasos CR-&gt; CL'!W109-'2.5Previsión Gen. Residencial'!W40+'2.6 Previsión Electromovilidad'!W10</f>
        <v>25229.040571550075</v>
      </c>
      <c r="AO10" s="125">
        <f>+'2.1 Previsión BAU'!AO11-'2.2 Previsión Ef. Energética'!X103+'2.3Previsión Traspasos CL-&gt;CR'!X10-'2.4 Previsión Traspasos CR-&gt; CL'!X109-'2.5Previsión Gen. Residencial'!X40+'2.6 Previsión Electromovilidad'!X10</f>
        <v>25551.046375936199</v>
      </c>
    </row>
    <row r="11" spans="1:41" x14ac:dyDescent="0.2">
      <c r="C11" s="3" t="s">
        <v>55</v>
      </c>
      <c r="D11" s="37">
        <f>+VLOOKUP($C11,'1.1 Demanda Histórica'!$C$5:$N$38,MATCH(D$5,'1.1 Demanda Histórica'!$C$5:$N$5,0),0)</f>
        <v>198714</v>
      </c>
      <c r="E11" s="37">
        <f>+VLOOKUP($C11,'1.1 Demanda Histórica'!$C$5:$N$38,MATCH(E$5,'1.1 Demanda Histórica'!$C$5:$N$5,0),0)</f>
        <v>201051</v>
      </c>
      <c r="F11" s="40">
        <f>+VLOOKUP($C11,'1.1 Demanda Histórica'!$C$5:$N$38,MATCH(F$5,'1.1 Demanda Histórica'!$C$5:$N$5,0),0)</f>
        <v>201253.38409506725</v>
      </c>
      <c r="G11" s="37">
        <f>+VLOOKUP($C11,'1.1 Demanda Histórica'!$C$5:$N$38,MATCH(G$5,'1.1 Demanda Histórica'!$C$5:$N$5,0),0)</f>
        <v>221699.68611779017</v>
      </c>
      <c r="H11" s="37">
        <f>+VLOOKUP($C11,'1.1 Demanda Histórica'!$C$5:$N$38,MATCH(H$5,'1.1 Demanda Histórica'!$C$5:$N$5,0),0)</f>
        <v>226922.02476913831</v>
      </c>
      <c r="I11" s="37">
        <f>+VLOOKUP($C11,'1.1 Demanda Histórica'!$C$5:$N$38,MATCH(I$5,'1.1 Demanda Histórica'!$C$5:$N$5,0),0)</f>
        <v>245850.47574423297</v>
      </c>
      <c r="J11" s="37">
        <f>+VLOOKUP($C11,'1.1 Demanda Histórica'!$C$5:$N$38,MATCH(J$5,'1.1 Demanda Histórica'!$C$5:$N$5,0),0)</f>
        <v>248478.11499999999</v>
      </c>
      <c r="K11" s="37">
        <f>+VLOOKUP($C11,'1.1 Demanda Histórica'!$C$5:$N$38,MATCH(K$5,'1.1 Demanda Histórica'!$C$5:$N$5,0),0)</f>
        <v>266619.48599999992</v>
      </c>
      <c r="L11" s="37">
        <f>+VLOOKUP($C11,'1.1 Demanda Histórica'!$C$5:$N$38,MATCH(L$5,'1.1 Demanda Histórica'!$C$5:$N$5,0),0)</f>
        <v>273313.49799999996</v>
      </c>
      <c r="M11" s="37">
        <f>+VLOOKUP($C11,'1.1 Demanda Histórica'!$C$5:$N$38,MATCH(M$5,'1.1 Demanda Histórica'!$C$5:$N$5,0),0)</f>
        <v>291186.85000000003</v>
      </c>
      <c r="N11" s="37">
        <f>+VLOOKUP($C11,'1.1 Demanda Histórica'!$C$5:$O$38,MATCH(N$5,'1.1 Demanda Histórica'!$C$5:$O$5,0),0)</f>
        <v>256271.83600000001</v>
      </c>
      <c r="O11" s="37">
        <f>+VLOOKUP($C11,'1.1 Demanda Histórica'!$C$5:$P$38,MATCH(O$5,'1.1 Demanda Histórica'!$C$5:$P$5,0),0)</f>
        <v>219541.3909916899</v>
      </c>
      <c r="P11" s="37">
        <f>+VLOOKUP($C11,'1.1 Demanda Histórica'!$C$5:$Q$38,MATCH(P$5,'1.1 Demanda Histórica'!$C$5:$Q$5,0),0)</f>
        <v>214509.66030783139</v>
      </c>
      <c r="Q11" s="37">
        <f>+VLOOKUP($C11,'1.1 Demanda Histórica'!$C$5:$R$38,MATCH(Q$5,'1.1 Demanda Histórica'!$C$5:$R$5,0),0)</f>
        <v>205161.98393843533</v>
      </c>
      <c r="R11" s="37">
        <f>+VLOOKUP($C11,'1.1 Demanda Histórica'!$C$5:$S$38,MATCH(R$5,'1.1 Demanda Histórica'!$C$5:$S$5,0),0)</f>
        <v>209526.10213721544</v>
      </c>
      <c r="S11" s="37">
        <f>+VLOOKUP($C11,'1.1 Demanda Histórica'!$C$5:$T$38,MATCH(S$5,'1.1 Demanda Histórica'!$C$5:$T$5,0),0)</f>
        <v>217719.41858857858</v>
      </c>
      <c r="T11" s="37">
        <f>+VLOOKUP(C11,'2.1 Previsión BAU'!$C$7:$T$32,18,FALSE)</f>
        <v>219867.20500071591</v>
      </c>
      <c r="U11" s="38">
        <f>+'2.1 Previsión BAU'!U12-'2.2 Previsión Ef. Energética'!D104+'2.3Previsión Traspasos CL-&gt;CR'!D11-'2.4 Previsión Traspasos CR-&gt; CL'!D110-'2.5Previsión Gen. Residencial'!D41+'2.6 Previsión Electromovilidad'!D11</f>
        <v>219350.10948843299</v>
      </c>
      <c r="V11" s="38">
        <f>+'2.1 Previsión BAU'!V12-'2.2 Previsión Ef. Energética'!E104+'2.3Previsión Traspasos CL-&gt;CR'!E11-'2.4 Previsión Traspasos CR-&gt; CL'!E110-'2.5Previsión Gen. Residencial'!E41+'2.6 Previsión Electromovilidad'!E11</f>
        <v>216075.39325619195</v>
      </c>
      <c r="W11" s="38">
        <f>+'2.1 Previsión BAU'!W12-'2.2 Previsión Ef. Energética'!F104+'2.3Previsión Traspasos CL-&gt;CR'!F11-'2.4 Previsión Traspasos CR-&gt; CL'!F110-'2.5Previsión Gen. Residencial'!F41+'2.6 Previsión Electromovilidad'!F11</f>
        <v>217639.02306031395</v>
      </c>
      <c r="X11" s="38">
        <f>+'2.1 Previsión BAU'!X12-'2.2 Previsión Ef. Energética'!G104+'2.3Previsión Traspasos CL-&gt;CR'!G11-'2.4 Previsión Traspasos CR-&gt; CL'!G110-'2.5Previsión Gen. Residencial'!G41+'2.6 Previsión Electromovilidad'!G11</f>
        <v>221463.47218883771</v>
      </c>
      <c r="Y11" s="38">
        <f>+'2.1 Previsión BAU'!Y12-'2.2 Previsión Ef. Energética'!H104+'2.3Previsión Traspasos CL-&gt;CR'!H11-'2.4 Previsión Traspasos CR-&gt; CL'!H110-'2.5Previsión Gen. Residencial'!H41+'2.6 Previsión Electromovilidad'!H11</f>
        <v>224532.21011437743</v>
      </c>
      <c r="Z11" s="38">
        <f>+'2.1 Previsión BAU'!Z12-'2.2 Previsión Ef. Energética'!I104+'2.3Previsión Traspasos CL-&gt;CR'!I11-'2.4 Previsión Traspasos CR-&gt; CL'!I110-'2.5Previsión Gen. Residencial'!I41+'2.6 Previsión Electromovilidad'!I11</f>
        <v>228322.06535046484</v>
      </c>
      <c r="AA11" s="38">
        <f>+'2.1 Previsión BAU'!AA12-'2.2 Previsión Ef. Energética'!J104+'2.3Previsión Traspasos CL-&gt;CR'!J11-'2.4 Previsión Traspasos CR-&gt; CL'!J110-'2.5Previsión Gen. Residencial'!J41+'2.6 Previsión Electromovilidad'!J11</f>
        <v>229313.03197888855</v>
      </c>
      <c r="AB11" s="38">
        <f>+'2.1 Previsión BAU'!AB12-'2.2 Previsión Ef. Energética'!K104+'2.3Previsión Traspasos CL-&gt;CR'!K11-'2.4 Previsión Traspasos CR-&gt; CL'!K110-'2.5Previsión Gen. Residencial'!K41+'2.6 Previsión Electromovilidad'!K11</f>
        <v>234086.0455617432</v>
      </c>
      <c r="AC11" s="38">
        <f>+'2.1 Previsión BAU'!AC12-'2.2 Previsión Ef. Energética'!L104+'2.3Previsión Traspasos CL-&gt;CR'!L11-'2.4 Previsión Traspasos CR-&gt; CL'!L110-'2.5Previsión Gen. Residencial'!L41+'2.6 Previsión Electromovilidad'!L11</f>
        <v>237316.32545321697</v>
      </c>
      <c r="AD11" s="38">
        <f>+'2.1 Previsión BAU'!AD12-'2.2 Previsión Ef. Energética'!M104+'2.3Previsión Traspasos CL-&gt;CR'!M11-'2.4 Previsión Traspasos CR-&gt; CL'!M110-'2.5Previsión Gen. Residencial'!M41+'2.6 Previsión Electromovilidad'!M11</f>
        <v>242070.21351514265</v>
      </c>
      <c r="AE11" s="38">
        <f>+'2.1 Previsión BAU'!AE12-'2.2 Previsión Ef. Energética'!N104+'2.3Previsión Traspasos CL-&gt;CR'!N11-'2.4 Previsión Traspasos CR-&gt; CL'!N110-'2.5Previsión Gen. Residencial'!N41+'2.6 Previsión Electromovilidad'!N11</f>
        <v>246477.74170303621</v>
      </c>
      <c r="AF11" s="38">
        <f>+'2.1 Previsión BAU'!AF12-'2.2 Previsión Ef. Energética'!O104+'2.3Previsión Traspasos CL-&gt;CR'!O11-'2.4 Previsión Traspasos CR-&gt; CL'!O110-'2.5Previsión Gen. Residencial'!O41+'2.6 Previsión Electromovilidad'!O11</f>
        <v>249266.02629250172</v>
      </c>
      <c r="AG11" s="38">
        <f>+'2.1 Previsión BAU'!AG12-'2.2 Previsión Ef. Energética'!P104+'2.3Previsión Traspasos CL-&gt;CR'!P11-'2.4 Previsión Traspasos CR-&gt; CL'!P110-'2.5Previsión Gen. Residencial'!P41+'2.6 Previsión Electromovilidad'!P11</f>
        <v>251816.93882007489</v>
      </c>
      <c r="AH11" s="38">
        <f>+'2.1 Previsión BAU'!AH12-'2.2 Previsión Ef. Energética'!Q104+'2.3Previsión Traspasos CL-&gt;CR'!Q11-'2.4 Previsión Traspasos CR-&gt; CL'!Q110-'2.5Previsión Gen. Residencial'!Q41+'2.6 Previsión Electromovilidad'!Q11</f>
        <v>255593.49820126069</v>
      </c>
      <c r="AI11" s="38">
        <f>+'2.1 Previsión BAU'!AI12-'2.2 Previsión Ef. Energética'!R104+'2.3Previsión Traspasos CL-&gt;CR'!R11-'2.4 Previsión Traspasos CR-&gt; CL'!R110-'2.5Previsión Gen. Residencial'!R41+'2.6 Previsión Electromovilidad'!R11</f>
        <v>259527.95826898384</v>
      </c>
      <c r="AJ11" s="38">
        <f>+'2.1 Previsión BAU'!AJ12-'2.2 Previsión Ef. Energética'!S104+'2.3Previsión Traspasos CL-&gt;CR'!S11-'2.4 Previsión Traspasos CR-&gt; CL'!S110-'2.5Previsión Gen. Residencial'!S41+'2.6 Previsión Electromovilidad'!S11</f>
        <v>262240.12444158277</v>
      </c>
      <c r="AK11" s="38">
        <f>+'2.1 Previsión BAU'!AK12-'2.2 Previsión Ef. Energética'!T104+'2.3Previsión Traspasos CL-&gt;CR'!T11-'2.4 Previsión Traspasos CR-&gt; CL'!T110-'2.5Previsión Gen. Residencial'!T41+'2.6 Previsión Electromovilidad'!T11</f>
        <v>264828.48652773874</v>
      </c>
      <c r="AL11" s="38">
        <f>+'2.1 Previsión BAU'!AL12-'2.2 Previsión Ef. Energética'!U104+'2.3Previsión Traspasos CL-&gt;CR'!U11-'2.4 Previsión Traspasos CR-&gt; CL'!U110-'2.5Previsión Gen. Residencial'!U41+'2.6 Previsión Electromovilidad'!U11</f>
        <v>267314.4039980236</v>
      </c>
      <c r="AM11" s="38">
        <f>+'2.1 Previsión BAU'!AM12-'2.2 Previsión Ef. Energética'!V104+'2.3Previsión Traspasos CL-&gt;CR'!V11-'2.4 Previsión Traspasos CR-&gt; CL'!V110-'2.5Previsión Gen. Residencial'!V41+'2.6 Previsión Electromovilidad'!V11</f>
        <v>270811.33172786294</v>
      </c>
      <c r="AN11" s="38">
        <f>+'2.1 Previsión BAU'!AN12-'2.2 Previsión Ef. Energética'!W104+'2.3Previsión Traspasos CL-&gt;CR'!W11-'2.4 Previsión Traspasos CR-&gt; CL'!W110-'2.5Previsión Gen. Residencial'!W41+'2.6 Previsión Electromovilidad'!W11</f>
        <v>274870.85229239764</v>
      </c>
      <c r="AO11" s="125">
        <f>+'2.1 Previsión BAU'!AO12-'2.2 Previsión Ef. Energética'!X104+'2.3Previsión Traspasos CL-&gt;CR'!X11-'2.4 Previsión Traspasos CR-&gt; CL'!X110-'2.5Previsión Gen. Residencial'!X41+'2.6 Previsión Electromovilidad'!X11</f>
        <v>278949.32123851002</v>
      </c>
    </row>
    <row r="12" spans="1:41" x14ac:dyDescent="0.2">
      <c r="C12" s="3" t="s">
        <v>57</v>
      </c>
      <c r="D12" s="37">
        <f>+'1.1 Demanda Histórica'!D6+'1.1 Demanda Histórica'!D7+'1.1 Demanda Histórica'!D8+'1.1 Demanda Histórica'!D9+'1.1 Demanda Histórica'!D10+'1.1 Demanda Histórica'!D12+'1.1 Demanda Histórica'!D20</f>
        <v>9152494.5777252614</v>
      </c>
      <c r="E12" s="37">
        <f>+'1.1 Demanda Histórica'!E6+'1.1 Demanda Histórica'!E7+'1.1 Demanda Histórica'!E8+'1.1 Demanda Histórica'!E9+'1.1 Demanda Histórica'!E10+'1.1 Demanda Histórica'!E12+'1.1 Demanda Histórica'!E20</f>
        <v>9694172.1356862672</v>
      </c>
      <c r="F12" s="40">
        <f>+'1.1 Demanda Histórica'!F6+'1.1 Demanda Histórica'!F7+'1.1 Demanda Histórica'!F8+'1.1 Demanda Histórica'!F9+'1.1 Demanda Histórica'!F10+'1.1 Demanda Histórica'!F12+'1.1 Demanda Histórica'!F20</f>
        <v>10024489.849257804</v>
      </c>
      <c r="G12" s="37">
        <f>+'1.1 Demanda Histórica'!G6+'1.1 Demanda Histórica'!G7+'1.1 Demanda Histórica'!G8+'1.1 Demanda Histórica'!G9+'1.1 Demanda Histórica'!G10+'1.1 Demanda Histórica'!G12+'1.1 Demanda Histórica'!G20</f>
        <v>10157664.463858629</v>
      </c>
      <c r="H12" s="37">
        <f>+'1.1 Demanda Histórica'!H6+'1.1 Demanda Histórica'!H7+'1.1 Demanda Histórica'!H8+'1.1 Demanda Histórica'!H9+'1.1 Demanda Histórica'!H10+'1.1 Demanda Histórica'!H12+'1.1 Demanda Histórica'!H20</f>
        <v>10626556.755903583</v>
      </c>
      <c r="I12" s="37">
        <f>+'1.1 Demanda Histórica'!I6+'1.1 Demanda Histórica'!I7+'1.1 Demanda Histórica'!I8+'1.1 Demanda Histórica'!I9+'1.1 Demanda Histórica'!I10+'1.1 Demanda Histórica'!I12+'1.1 Demanda Histórica'!I20</f>
        <v>11287919.878759405</v>
      </c>
      <c r="J12" s="37">
        <f>+'1.1 Demanda Histórica'!J6+'1.1 Demanda Histórica'!J7+'1.1 Demanda Histórica'!J8+'1.1 Demanda Histórica'!J9+'1.1 Demanda Histórica'!J10+'1.1 Demanda Histórica'!J12+'1.1 Demanda Histórica'!J20</f>
        <v>12002585.040900866</v>
      </c>
      <c r="K12" s="37">
        <f>+'1.1 Demanda Histórica'!K6+'1.1 Demanda Histórica'!K7+'1.1 Demanda Histórica'!K8+'1.1 Demanda Histórica'!K9+'1.1 Demanda Histórica'!K10+'1.1 Demanda Histórica'!K12+'1.1 Demanda Histórica'!K20</f>
        <v>12832053.65712237</v>
      </c>
      <c r="L12" s="37">
        <f>+'1.1 Demanda Histórica'!L6+'1.1 Demanda Histórica'!L7+'1.1 Demanda Histórica'!L8+'1.1 Demanda Histórica'!L9+'1.1 Demanda Histórica'!L10+'1.1 Demanda Histórica'!L12+'1.1 Demanda Histórica'!L20</f>
        <v>13434953.222954659</v>
      </c>
      <c r="M12" s="37">
        <f>+'1.1 Demanda Histórica'!M6+'1.1 Demanda Histórica'!M7+'1.1 Demanda Histórica'!M8+'1.1 Demanda Histórica'!M9+'1.1 Demanda Histórica'!M10+'1.1 Demanda Histórica'!M12+'1.1 Demanda Histórica'!M20</f>
        <v>13809510.025565846</v>
      </c>
      <c r="N12" s="37">
        <f>+'1.1 Demanda Histórica'!N6+'1.1 Demanda Histórica'!N7+'1.1 Demanda Histórica'!N8+'1.1 Demanda Histórica'!N9+'1.1 Demanda Histórica'!N10+'1.1 Demanda Histórica'!N12+'1.1 Demanda Histórica'!N20</f>
        <v>14265390.701532211</v>
      </c>
      <c r="O12" s="37">
        <f>+'1.1 Demanda Histórica'!O6+'1.1 Demanda Histórica'!O7+'1.1 Demanda Histórica'!O8+'1.1 Demanda Histórica'!O9+'1.1 Demanda Histórica'!O10+'1.1 Demanda Histórica'!O12+'1.1 Demanda Histórica'!O20</f>
        <v>14038269.319768395</v>
      </c>
      <c r="P12" s="37">
        <f>+'1.1 Demanda Histórica'!P6+'1.1 Demanda Histórica'!P7+'1.1 Demanda Histórica'!P8+'1.1 Demanda Histórica'!P9+'1.1 Demanda Histórica'!P10+'1.1 Demanda Histórica'!P12+'1.1 Demanda Histórica'!P20</f>
        <v>12991217.605468869</v>
      </c>
      <c r="Q12" s="37">
        <f>+'1.1 Demanda Histórica'!Q6+'1.1 Demanda Histórica'!Q7+'1.1 Demanda Histórica'!Q8+'1.1 Demanda Histórica'!Q9+'1.1 Demanda Histórica'!Q10+'1.1 Demanda Histórica'!Q12+'1.1 Demanda Histórica'!Q20</f>
        <v>12250008.720584234</v>
      </c>
      <c r="R12" s="37">
        <f>+'1.1 Demanda Histórica'!R6+'1.1 Demanda Histórica'!R7+'1.1 Demanda Histórica'!R8+'1.1 Demanda Histórica'!R9+'1.1 Demanda Histórica'!R10+'1.1 Demanda Histórica'!R12+'1.1 Demanda Histórica'!R20</f>
        <v>11795700.732351184</v>
      </c>
      <c r="S12" s="37">
        <f>+'1.1 Demanda Histórica'!S6+'1.1 Demanda Histórica'!S7+'1.1 Demanda Histórica'!S8+'1.1 Demanda Histórica'!S9+'1.1 Demanda Histórica'!S10+'1.1 Demanda Histórica'!S12+'1.1 Demanda Histórica'!S20</f>
        <v>12291003.887157222</v>
      </c>
      <c r="T12" s="37">
        <f>+VLOOKUP(C12,'2.1 Previsión BAU'!$C$7:$T$32,18,FALSE)</f>
        <v>12945828.210138228</v>
      </c>
      <c r="U12" s="38">
        <f>+'2.1 Previsión BAU'!U13-'2.2 Previsión Ef. Energética'!D105+'2.3Previsión Traspasos CL-&gt;CR'!D12-'2.4 Previsión Traspasos CR-&gt; CL'!D111-'2.5Previsión Gen. Residencial'!D42+'2.6 Previsión Electromovilidad'!D12</f>
        <v>12969027.073627887</v>
      </c>
      <c r="V12" s="38">
        <f>+'2.1 Previsión BAU'!V13-'2.2 Previsión Ef. Energética'!E105+'2.3Previsión Traspasos CL-&gt;CR'!E12-'2.4 Previsión Traspasos CR-&gt; CL'!E111-'2.5Previsión Gen. Residencial'!E42+'2.6 Previsión Electromovilidad'!E12</f>
        <v>13019575.890422761</v>
      </c>
      <c r="W12" s="38">
        <f>+'2.1 Previsión BAU'!W13-'2.2 Previsión Ef. Energética'!F105+'2.3Previsión Traspasos CL-&gt;CR'!F12-'2.4 Previsión Traspasos CR-&gt; CL'!F111-'2.5Previsión Gen. Residencial'!F42+'2.6 Previsión Electromovilidad'!F12</f>
        <v>13226914.623615852</v>
      </c>
      <c r="X12" s="38">
        <f>+'2.1 Previsión BAU'!X13-'2.2 Previsión Ef. Energética'!G105+'2.3Previsión Traspasos CL-&gt;CR'!G12-'2.4 Previsión Traspasos CR-&gt; CL'!G111-'2.5Previsión Gen. Residencial'!G42+'2.6 Previsión Electromovilidad'!G12</f>
        <v>13584246.436553262</v>
      </c>
      <c r="Y12" s="38">
        <f>+'2.1 Previsión BAU'!Y13-'2.2 Previsión Ef. Energética'!H105+'2.3Previsión Traspasos CL-&gt;CR'!H12-'2.4 Previsión Traspasos CR-&gt; CL'!H111-'2.5Previsión Gen. Residencial'!H42+'2.6 Previsión Electromovilidad'!H12</f>
        <v>13936059.55572284</v>
      </c>
      <c r="Z12" s="38">
        <f>+'2.1 Previsión BAU'!Z13-'2.2 Previsión Ef. Energética'!I105+'2.3Previsión Traspasos CL-&gt;CR'!I12-'2.4 Previsión Traspasos CR-&gt; CL'!I111-'2.5Previsión Gen. Residencial'!I42+'2.6 Previsión Electromovilidad'!I12</f>
        <v>14389448.284279808</v>
      </c>
      <c r="AA12" s="38">
        <f>+'2.1 Previsión BAU'!AA13-'2.2 Previsión Ef. Energética'!J105+'2.3Previsión Traspasos CL-&gt;CR'!J12-'2.4 Previsión Traspasos CR-&gt; CL'!J111-'2.5Previsión Gen. Residencial'!J42+'2.6 Previsión Electromovilidad'!J12</f>
        <v>14790860.955136454</v>
      </c>
      <c r="AB12" s="38">
        <f>+'2.1 Previsión BAU'!AB13-'2.2 Previsión Ef. Energética'!K105+'2.3Previsión Traspasos CL-&gt;CR'!K12-'2.4 Previsión Traspasos CR-&gt; CL'!K111-'2.5Previsión Gen. Residencial'!K42+'2.6 Previsión Electromovilidad'!K12</f>
        <v>15384347.903831569</v>
      </c>
      <c r="AC12" s="38">
        <f>+'2.1 Previsión BAU'!AC13-'2.2 Previsión Ef. Energética'!L105+'2.3Previsión Traspasos CL-&gt;CR'!L12-'2.4 Previsión Traspasos CR-&gt; CL'!L111-'2.5Previsión Gen. Residencial'!L42+'2.6 Previsión Electromovilidad'!L12</f>
        <v>16021107.734493259</v>
      </c>
      <c r="AD12" s="38">
        <f>+'2.1 Previsión BAU'!AD13-'2.2 Previsión Ef. Energética'!M105+'2.3Previsión Traspasos CL-&gt;CR'!M12-'2.4 Previsión Traspasos CR-&gt; CL'!M111-'2.5Previsión Gen. Residencial'!M42+'2.6 Previsión Electromovilidad'!M12</f>
        <v>16716700.243790867</v>
      </c>
      <c r="AE12" s="38">
        <f>+'2.1 Previsión BAU'!AE13-'2.2 Previsión Ef. Energética'!N105+'2.3Previsión Traspasos CL-&gt;CR'!N12-'2.4 Previsión Traspasos CR-&gt; CL'!N111-'2.5Previsión Gen. Residencial'!N42+'2.6 Previsión Electromovilidad'!N12</f>
        <v>17387717.864861701</v>
      </c>
      <c r="AF12" s="38">
        <f>+'2.1 Previsión BAU'!AF13-'2.2 Previsión Ef. Energética'!O105+'2.3Previsión Traspasos CL-&gt;CR'!O12-'2.4 Previsión Traspasos CR-&gt; CL'!O111-'2.5Previsión Gen. Residencial'!O42+'2.6 Previsión Electromovilidad'!O12</f>
        <v>18067162.182917342</v>
      </c>
      <c r="AG12" s="38">
        <f>+'2.1 Previsión BAU'!AG13-'2.2 Previsión Ef. Energética'!P105+'2.3Previsión Traspasos CL-&gt;CR'!P12-'2.4 Previsión Traspasos CR-&gt; CL'!P111-'2.5Previsión Gen. Residencial'!P42+'2.6 Previsión Electromovilidad'!P12</f>
        <v>18728419.583444156</v>
      </c>
      <c r="AH12" s="38">
        <f>+'2.1 Previsión BAU'!AH13-'2.2 Previsión Ef. Energética'!Q105+'2.3Previsión Traspasos CL-&gt;CR'!Q12-'2.4 Previsión Traspasos CR-&gt; CL'!Q111-'2.5Previsión Gen. Residencial'!Q42+'2.6 Previsión Electromovilidad'!Q12</f>
        <v>19431266.556047216</v>
      </c>
      <c r="AI12" s="38">
        <f>+'2.1 Previsión BAU'!AI13-'2.2 Previsión Ef. Energética'!R105+'2.3Previsión Traspasos CL-&gt;CR'!R12-'2.4 Previsión Traspasos CR-&gt; CL'!R111-'2.5Previsión Gen. Residencial'!R42+'2.6 Previsión Electromovilidad'!R12</f>
        <v>20135449.936712857</v>
      </c>
      <c r="AJ12" s="38">
        <f>+'2.1 Previsión BAU'!AJ13-'2.2 Previsión Ef. Energética'!S105+'2.3Previsión Traspasos CL-&gt;CR'!S12-'2.4 Previsión Traspasos CR-&gt; CL'!S111-'2.5Previsión Gen. Residencial'!S42+'2.6 Previsión Electromovilidad'!S12</f>
        <v>20772623.046468846</v>
      </c>
      <c r="AK12" s="38">
        <f>+'2.1 Previsión BAU'!AK13-'2.2 Previsión Ef. Energética'!T105+'2.3Previsión Traspasos CL-&gt;CR'!T12-'2.4 Previsión Traspasos CR-&gt; CL'!T111-'2.5Previsión Gen. Residencial'!T42+'2.6 Previsión Electromovilidad'!T12</f>
        <v>21397739.507491007</v>
      </c>
      <c r="AL12" s="38">
        <f>+'2.1 Previsión BAU'!AL13-'2.2 Previsión Ef. Energética'!U105+'2.3Previsión Traspasos CL-&gt;CR'!U12-'2.4 Previsión Traspasos CR-&gt; CL'!U111-'2.5Previsión Gen. Residencial'!U42+'2.6 Previsión Electromovilidad'!U12</f>
        <v>22017969.84330529</v>
      </c>
      <c r="AM12" s="38">
        <f>+'2.1 Previsión BAU'!AM13-'2.2 Previsión Ef. Energética'!V105+'2.3Previsión Traspasos CL-&gt;CR'!V12-'2.4 Previsión Traspasos CR-&gt; CL'!V111-'2.5Previsión Gen. Residencial'!V42+'2.6 Previsión Electromovilidad'!V12</f>
        <v>22681475.698540598</v>
      </c>
      <c r="AN12" s="38">
        <f>+'2.1 Previsión BAU'!AN13-'2.2 Previsión Ef. Energética'!W105+'2.3Previsión Traspasos CL-&gt;CR'!W12-'2.4 Previsión Traspasos CR-&gt; CL'!W111-'2.5Previsión Gen. Residencial'!W42+'2.6 Previsión Electromovilidad'!W12</f>
        <v>23390407.856050406</v>
      </c>
      <c r="AO12" s="125">
        <f>+'2.1 Previsión BAU'!AO13-'2.2 Previsión Ef. Energética'!X105+'2.3Previsión Traspasos CL-&gt;CR'!X12-'2.4 Previsión Traspasos CR-&gt; CL'!X111-'2.5Previsión Gen. Residencial'!X42+'2.6 Previsión Electromovilidad'!X12</f>
        <v>24098030.601453159</v>
      </c>
    </row>
    <row r="13" spans="1:41" x14ac:dyDescent="0.2">
      <c r="C13" s="3" t="s">
        <v>58</v>
      </c>
      <c r="D13" s="37">
        <f>+VLOOKUP($C13,'1.1 Demanda Histórica'!$C$5:$N$38,MATCH(D$5,'1.1 Demanda Histórica'!$C$5:$N$5,0),0)</f>
        <v>0</v>
      </c>
      <c r="E13" s="37">
        <f>+VLOOKUP($C13,'1.1 Demanda Histórica'!$C$5:$N$38,MATCH(E$5,'1.1 Demanda Histórica'!$C$5:$N$5,0),0)</f>
        <v>0</v>
      </c>
      <c r="F13" s="40">
        <f>+VLOOKUP($C13,'1.1 Demanda Histórica'!$C$5:$N$38,MATCH(F$5,'1.1 Demanda Histórica'!$C$5:$N$5,0),0)</f>
        <v>258.01799999999997</v>
      </c>
      <c r="G13" s="37">
        <f>+VLOOKUP($C13,'1.1 Demanda Histórica'!$C$5:$N$38,MATCH(G$5,'1.1 Demanda Histórica'!$C$5:$N$5,0),0)</f>
        <v>385.05</v>
      </c>
      <c r="H13" s="37">
        <f>+VLOOKUP($C13,'1.1 Demanda Histórica'!$C$5:$N$38,MATCH(H$5,'1.1 Demanda Histórica'!$C$5:$N$5,0),0)</f>
        <v>1446.729</v>
      </c>
      <c r="I13" s="37">
        <f>+VLOOKUP($C13,'1.1 Demanda Histórica'!$C$5:$N$38,MATCH(I$5,'1.1 Demanda Histórica'!$C$5:$N$5,0),0)</f>
        <v>1481.0760000000002</v>
      </c>
      <c r="J13" s="37">
        <f>+VLOOKUP($C13,'1.1 Demanda Histórica'!$C$5:$N$38,MATCH(J$5,'1.1 Demanda Histórica'!$C$5:$N$5,0),0)</f>
        <v>1271.9490000000001</v>
      </c>
      <c r="K13" s="37">
        <f>+VLOOKUP($C13,'1.1 Demanda Histórica'!$C$5:$N$38,MATCH(K$5,'1.1 Demanda Histórica'!$C$5:$N$5,0),0)</f>
        <v>1373.9239999999998</v>
      </c>
      <c r="L13" s="37">
        <f>+VLOOKUP($C13,'1.1 Demanda Histórica'!$C$5:$N$38,MATCH(L$5,'1.1 Demanda Histórica'!$C$5:$N$5,0),0)</f>
        <v>2302.056</v>
      </c>
      <c r="M13" s="37">
        <f>+VLOOKUP($C13,'1.1 Demanda Histórica'!$C$5:$N$38,MATCH(M$5,'1.1 Demanda Histórica'!$C$5:$N$5,0),0)</f>
        <v>1600.3440000000001</v>
      </c>
      <c r="N13" s="37">
        <f>+VLOOKUP($C13,'1.1 Demanda Histórica'!$C$5:$O$38,MATCH(N$5,'1.1 Demanda Histórica'!$C$5:$O$5,0),0)</f>
        <v>2125.8649999999998</v>
      </c>
      <c r="O13" s="37">
        <f>+VLOOKUP($C13,'1.1 Demanda Histórica'!$C$5:$P$38,MATCH(O$5,'1.1 Demanda Histórica'!$C$5:$P$5,0),0)</f>
        <v>1887.2929999999997</v>
      </c>
      <c r="P13" s="37">
        <f>+VLOOKUP($C13,'1.1 Demanda Histórica'!$C$5:$Q$38,MATCH(P$5,'1.1 Demanda Histórica'!$C$5:$Q$5,0),0)</f>
        <v>1412</v>
      </c>
      <c r="Q13" s="37">
        <f>+VLOOKUP($C13,'1.1 Demanda Histórica'!$C$5:$R$38,MATCH(Q$5,'1.1 Demanda Histórica'!$C$5:$R$5,0),0)</f>
        <v>1417</v>
      </c>
      <c r="R13" s="37">
        <f>+VLOOKUP($C13,'1.1 Demanda Histórica'!$C$5:$S$38,MATCH(R$5,'1.1 Demanda Histórica'!$C$5:$S$5,0),0)</f>
        <v>1733</v>
      </c>
      <c r="S13" s="37">
        <f>+VLOOKUP($C13,'1.1 Demanda Histórica'!$C$5:$T$38,MATCH(S$5,'1.1 Demanda Histórica'!$C$5:$T$5,0),0)</f>
        <v>1699</v>
      </c>
      <c r="T13" s="37">
        <f>+VLOOKUP(C13,'2.1 Previsión BAU'!$C$7:$T$32,18,FALSE)</f>
        <v>1742</v>
      </c>
      <c r="U13" s="38">
        <f>+'2.1 Previsión BAU'!U14-'2.2 Previsión Ef. Energética'!D106+'2.3Previsión Traspasos CL-&gt;CR'!D13-'2.4 Previsión Traspasos CR-&gt; CL'!D112-'2.5Previsión Gen. Residencial'!D43+'2.6 Previsión Electromovilidad'!D13</f>
        <v>1775.6205673261479</v>
      </c>
      <c r="V13" s="38">
        <f>+'2.1 Previsión BAU'!V14-'2.2 Previsión Ef. Energética'!E106+'2.3Previsión Traspasos CL-&gt;CR'!E13-'2.4 Previsión Traspasos CR-&gt; CL'!E112-'2.5Previsión Gen. Residencial'!E43+'2.6 Previsión Electromovilidad'!E13</f>
        <v>1844.6108454220132</v>
      </c>
      <c r="W13" s="38">
        <f>+'2.1 Previsión BAU'!W14-'2.2 Previsión Ef. Energética'!F106+'2.3Previsión Traspasos CL-&gt;CR'!F13-'2.4 Previsión Traspasos CR-&gt; CL'!F112-'2.5Previsión Gen. Residencial'!F43+'2.6 Previsión Electromovilidad'!F13</f>
        <v>1927.84029154823</v>
      </c>
      <c r="X13" s="38">
        <f>+'2.1 Previsión BAU'!X14-'2.2 Previsión Ef. Energética'!G106+'2.3Previsión Traspasos CL-&gt;CR'!G13-'2.4 Previsión Traspasos CR-&gt; CL'!G112-'2.5Previsión Gen. Residencial'!G43+'2.6 Previsión Electromovilidad'!G13</f>
        <v>2019.4302157673626</v>
      </c>
      <c r="Y13" s="38">
        <f>+'2.1 Previsión BAU'!Y14-'2.2 Previsión Ef. Energética'!H106+'2.3Previsión Traspasos CL-&gt;CR'!H13-'2.4 Previsión Traspasos CR-&gt; CL'!H112-'2.5Previsión Gen. Residencial'!H43+'2.6 Previsión Electromovilidad'!H13</f>
        <v>2109.5249131476121</v>
      </c>
      <c r="Z13" s="38">
        <f>+'2.1 Previsión BAU'!Z14-'2.2 Previsión Ef. Energética'!I106+'2.3Previsión Traspasos CL-&gt;CR'!I13-'2.4 Previsión Traspasos CR-&gt; CL'!I112-'2.5Previsión Gen. Residencial'!I43+'2.6 Previsión Electromovilidad'!I13</f>
        <v>2215.8660123692352</v>
      </c>
      <c r="AA13" s="38">
        <f>+'2.1 Previsión BAU'!AA14-'2.2 Previsión Ef. Energética'!J106+'2.3Previsión Traspasos CL-&gt;CR'!J13-'2.4 Previsión Traspasos CR-&gt; CL'!J112-'2.5Previsión Gen. Residencial'!J43+'2.6 Previsión Electromovilidad'!J13</f>
        <v>2327.0308565384034</v>
      </c>
      <c r="AB13" s="38">
        <f>+'2.1 Previsión BAU'!AB14-'2.2 Previsión Ef. Energética'!K106+'2.3Previsión Traspasos CL-&gt;CR'!K13-'2.4 Previsión Traspasos CR-&gt; CL'!K112-'2.5Previsión Gen. Residencial'!K43+'2.6 Previsión Electromovilidad'!K13</f>
        <v>2467.8905423007623</v>
      </c>
      <c r="AC13" s="38">
        <f>+'2.1 Previsión BAU'!AC14-'2.2 Previsión Ef. Energética'!L106+'2.3Previsión Traspasos CL-&gt;CR'!L13-'2.4 Previsión Traspasos CR-&gt; CL'!L112-'2.5Previsión Gen. Residencial'!L43+'2.6 Previsión Electromovilidad'!L13</f>
        <v>2615.7483756707238</v>
      </c>
      <c r="AD13" s="38">
        <f>+'2.1 Previsión BAU'!AD14-'2.2 Previsión Ef. Energética'!M106+'2.3Previsión Traspasos CL-&gt;CR'!M13-'2.4 Previsión Traspasos CR-&gt; CL'!M112-'2.5Previsión Gen. Residencial'!M43+'2.6 Previsión Electromovilidad'!M13</f>
        <v>2769.413594094834</v>
      </c>
      <c r="AE13" s="38">
        <f>+'2.1 Previsión BAU'!AE14-'2.2 Previsión Ef. Energética'!N106+'2.3Previsión Traspasos CL-&gt;CR'!N13-'2.4 Previsión Traspasos CR-&gt; CL'!N112-'2.5Previsión Gen. Residencial'!N43+'2.6 Previsión Electromovilidad'!N13</f>
        <v>2921.5175195385236</v>
      </c>
      <c r="AF13" s="38">
        <f>+'2.1 Previsión BAU'!AF14-'2.2 Previsión Ef. Energética'!O106+'2.3Previsión Traspasos CL-&gt;CR'!O13-'2.4 Previsión Traspasos CR-&gt; CL'!O112-'2.5Previsión Gen. Residencial'!O43+'2.6 Previsión Electromovilidad'!O13</f>
        <v>3086.0247707922426</v>
      </c>
      <c r="AG13" s="38">
        <f>+'2.1 Previsión BAU'!AG14-'2.2 Previsión Ef. Energética'!P106+'2.3Previsión Traspasos CL-&gt;CR'!P13-'2.4 Previsión Traspasos CR-&gt; CL'!P112-'2.5Previsión Gen. Residencial'!P43+'2.6 Previsión Electromovilidad'!P13</f>
        <v>3249.5810354621094</v>
      </c>
      <c r="AH13" s="38">
        <f>+'2.1 Previsión BAU'!AH14-'2.2 Previsión Ef. Energética'!Q106+'2.3Previsión Traspasos CL-&gt;CR'!Q13-'2.4 Previsión Traspasos CR-&gt; CL'!Q112-'2.5Previsión Gen. Residencial'!Q43+'2.6 Previsión Electromovilidad'!Q13</f>
        <v>3415.2370411159445</v>
      </c>
      <c r="AI13" s="38">
        <f>+'2.1 Previsión BAU'!AI14-'2.2 Previsión Ef. Energética'!R106+'2.3Previsión Traspasos CL-&gt;CR'!R13-'2.4 Previsión Traspasos CR-&gt; CL'!R112-'2.5Previsión Gen. Residencial'!R43+'2.6 Previsión Electromovilidad'!R13</f>
        <v>3586.6890602566532</v>
      </c>
      <c r="AJ13" s="38">
        <f>+'2.1 Previsión BAU'!AJ14-'2.2 Previsión Ef. Energética'!S106+'2.3Previsión Traspasos CL-&gt;CR'!S13-'2.4 Previsión Traspasos CR-&gt; CL'!S112-'2.5Previsión Gen. Residencial'!S43+'2.6 Previsión Electromovilidad'!S13</f>
        <v>3757.6429192639193</v>
      </c>
      <c r="AK13" s="38">
        <f>+'2.1 Previsión BAU'!AK14-'2.2 Previsión Ef. Energética'!T106+'2.3Previsión Traspasos CL-&gt;CR'!T13-'2.4 Previsión Traspasos CR-&gt; CL'!T112-'2.5Previsión Gen. Residencial'!T43+'2.6 Previsión Electromovilidad'!T13</f>
        <v>3930.844041038984</v>
      </c>
      <c r="AL13" s="38">
        <f>+'2.1 Previsión BAU'!AL14-'2.2 Previsión Ef. Energética'!U106+'2.3Previsión Traspasos CL-&gt;CR'!U13-'2.4 Previsión Traspasos CR-&gt; CL'!U112-'2.5Previsión Gen. Residencial'!U43+'2.6 Previsión Electromovilidad'!U13</f>
        <v>4109.105847163305</v>
      </c>
      <c r="AM13" s="38">
        <f>+'2.1 Previsión BAU'!AM14-'2.2 Previsión Ef. Energética'!V106+'2.3Previsión Traspasos CL-&gt;CR'!V13-'2.4 Previsión Traspasos CR-&gt; CL'!V112-'2.5Previsión Gen. Residencial'!V43+'2.6 Previsión Electromovilidad'!V13</f>
        <v>4304.5042713525245</v>
      </c>
      <c r="AN13" s="38">
        <f>+'2.1 Previsión BAU'!AN14-'2.2 Previsión Ef. Energética'!W106+'2.3Previsión Traspasos CL-&gt;CR'!W13-'2.4 Previsión Traspasos CR-&gt; CL'!W112-'2.5Previsión Gen. Residencial'!W43+'2.6 Previsión Electromovilidad'!W13</f>
        <v>4503.3222041777426</v>
      </c>
      <c r="AO13" s="125">
        <f>+'2.1 Previsión BAU'!AO14-'2.2 Previsión Ef. Energética'!X106+'2.3Previsión Traspasos CL-&gt;CR'!X13-'2.4 Previsión Traspasos CR-&gt; CL'!X112-'2.5Previsión Gen. Residencial'!X43+'2.6 Previsión Electromovilidad'!X13</f>
        <v>4702.1945138779693</v>
      </c>
    </row>
    <row r="14" spans="1:41" x14ac:dyDescent="0.2">
      <c r="C14" s="3" t="s">
        <v>59</v>
      </c>
      <c r="D14" s="37">
        <f>+VLOOKUP($C14,'1.1 Demanda Histórica'!$C$5:$N$38,MATCH(D$5,'1.1 Demanda Histórica'!$C$5:$N$5,0),0)</f>
        <v>61142.568634999989</v>
      </c>
      <c r="E14" s="37">
        <f>+VLOOKUP($C14,'1.1 Demanda Histórica'!$C$5:$N$38,MATCH(E$5,'1.1 Demanda Histórica'!$C$5:$N$5,0),0)</f>
        <v>62486.468690000023</v>
      </c>
      <c r="F14" s="40">
        <f>+VLOOKUP($C14,'1.1 Demanda Histórica'!$C$5:$N$38,MATCH(F$5,'1.1 Demanda Histórica'!$C$5:$N$5,0),0)</f>
        <v>63702.54321999997</v>
      </c>
      <c r="G14" s="37">
        <f>+VLOOKUP($C14,'1.1 Demanda Histórica'!$C$5:$N$38,MATCH(G$5,'1.1 Demanda Histórica'!$C$5:$N$5,0),0)</f>
        <v>69565.550879999995</v>
      </c>
      <c r="H14" s="37">
        <f>+VLOOKUP($C14,'1.1 Demanda Histórica'!$C$5:$N$38,MATCH(H$5,'1.1 Demanda Histórica'!$C$5:$N$5,0),0)</f>
        <v>82098.365168180433</v>
      </c>
      <c r="I14" s="37">
        <f>+VLOOKUP($C14,'1.1 Demanda Histórica'!$C$5:$N$38,MATCH(I$5,'1.1 Demanda Histórica'!$C$5:$N$5,0),0)</f>
        <v>84085.237966016022</v>
      </c>
      <c r="J14" s="37">
        <f>+VLOOKUP($C14,'1.1 Demanda Histórica'!$C$5:$N$38,MATCH(J$5,'1.1 Demanda Histórica'!$C$5:$N$5,0),0)</f>
        <v>87270.984541279016</v>
      </c>
      <c r="K14" s="37">
        <f>+VLOOKUP($C14,'1.1 Demanda Histórica'!$C$5:$N$38,MATCH(K$5,'1.1 Demanda Histórica'!$C$5:$N$5,0),0)</f>
        <v>87972.695090853085</v>
      </c>
      <c r="L14" s="37">
        <f>+VLOOKUP($C14,'1.1 Demanda Histórica'!$C$5:$N$38,MATCH(L$5,'1.1 Demanda Histórica'!$C$5:$N$5,0),0)</f>
        <v>93853.244999999952</v>
      </c>
      <c r="M14" s="37">
        <f>+VLOOKUP($C14,'1.1 Demanda Histórica'!$C$5:$N$38,MATCH(M$5,'1.1 Demanda Histórica'!$C$5:$N$5,0),0)</f>
        <v>97772.364091536496</v>
      </c>
      <c r="N14" s="37">
        <f>+VLOOKUP($C14,'1.1 Demanda Histórica'!$C$5:$O$38,MATCH(N$5,'1.1 Demanda Histórica'!$C$5:$O$5,0),0)</f>
        <v>97373.990496794882</v>
      </c>
      <c r="O14" s="37">
        <f>+VLOOKUP($C14,'1.1 Demanda Histórica'!$C$5:$P$38,MATCH(O$5,'1.1 Demanda Histórica'!$C$5:$P$5,0),0)</f>
        <v>103138.80224773451</v>
      </c>
      <c r="P14" s="37">
        <f>+VLOOKUP($C14,'1.1 Demanda Histórica'!$C$5:$Q$38,MATCH(P$5,'1.1 Demanda Histórica'!$C$5:$Q$5,0),0)</f>
        <v>109499.71300135039</v>
      </c>
      <c r="Q14" s="37">
        <f>+VLOOKUP($C14,'1.1 Demanda Histórica'!$C$5:$R$38,MATCH(Q$5,'1.1 Demanda Histórica'!$C$5:$R$5,0),0)</f>
        <v>111922.63335253457</v>
      </c>
      <c r="R14" s="37">
        <f>+VLOOKUP($C14,'1.1 Demanda Histórica'!$C$5:$S$38,MATCH(R$5,'1.1 Demanda Histórica'!$C$5:$S$5,0),0)</f>
        <v>120114.06718467684</v>
      </c>
      <c r="S14" s="37">
        <f>+VLOOKUP($C14,'1.1 Demanda Histórica'!$C$5:$T$38,MATCH(S$5,'1.1 Demanda Histórica'!$C$5:$T$5,0),0)</f>
        <v>123896.71128680704</v>
      </c>
      <c r="T14" s="37">
        <f>+VLOOKUP(C14,'2.1 Previsión BAU'!$C$7:$T$32,18,FALSE)</f>
        <v>126457.69472400166</v>
      </c>
      <c r="U14" s="38">
        <f>+'2.1 Previsión BAU'!U15-'2.2 Previsión Ef. Energética'!D107+'2.3Previsión Traspasos CL-&gt;CR'!D14-'2.4 Previsión Traspasos CR-&gt; CL'!D113-'2.5Previsión Gen. Residencial'!D44+'2.6 Previsión Electromovilidad'!D14</f>
        <v>137930.97835328098</v>
      </c>
      <c r="V14" s="38">
        <f>+'2.1 Previsión BAU'!V15-'2.2 Previsión Ef. Energética'!E107+'2.3Previsión Traspasos CL-&gt;CR'!E14-'2.4 Previsión Traspasos CR-&gt; CL'!E113-'2.5Previsión Gen. Residencial'!E44+'2.6 Previsión Electromovilidad'!E14</f>
        <v>144726.52660904598</v>
      </c>
      <c r="W14" s="38">
        <f>+'2.1 Previsión BAU'!W15-'2.2 Previsión Ef. Energética'!F107+'2.3Previsión Traspasos CL-&gt;CR'!F14-'2.4 Previsión Traspasos CR-&gt; CL'!F113-'2.5Previsión Gen. Residencial'!F44+'2.6 Previsión Electromovilidad'!F14</f>
        <v>151637.44431027374</v>
      </c>
      <c r="X14" s="38">
        <f>+'2.1 Previsión BAU'!X15-'2.2 Previsión Ef. Energética'!G107+'2.3Previsión Traspasos CL-&gt;CR'!G14-'2.4 Previsión Traspasos CR-&gt; CL'!G113-'2.5Previsión Gen. Residencial'!G44+'2.6 Previsión Electromovilidad'!G14</f>
        <v>159005.39659352097</v>
      </c>
      <c r="Y14" s="38">
        <f>+'2.1 Previsión BAU'!Y15-'2.2 Previsión Ef. Energética'!H107+'2.3Previsión Traspasos CL-&gt;CR'!H14-'2.4 Previsión Traspasos CR-&gt; CL'!H113-'2.5Previsión Gen. Residencial'!H44+'2.6 Previsión Electromovilidad'!H14</f>
        <v>166454.78928189378</v>
      </c>
      <c r="Z14" s="38">
        <f>+'2.1 Previsión BAU'!Z15-'2.2 Previsión Ef. Energética'!I107+'2.3Previsión Traspasos CL-&gt;CR'!I14-'2.4 Previsión Traspasos CR-&gt; CL'!I113-'2.5Previsión Gen. Residencial'!I44+'2.6 Previsión Electromovilidad'!I14</f>
        <v>174276.79982318421</v>
      </c>
      <c r="AA14" s="38">
        <f>+'2.1 Previsión BAU'!AA15-'2.2 Previsión Ef. Energética'!J107+'2.3Previsión Traspasos CL-&gt;CR'!J14-'2.4 Previsión Traspasos CR-&gt; CL'!J113-'2.5Previsión Gen. Residencial'!J44+'2.6 Previsión Electromovilidad'!J14</f>
        <v>181224.92264185299</v>
      </c>
      <c r="AB14" s="38">
        <f>+'2.1 Previsión BAU'!AB15-'2.2 Previsión Ef. Energética'!K107+'2.3Previsión Traspasos CL-&gt;CR'!K14-'2.4 Previsión Traspasos CR-&gt; CL'!K113-'2.5Previsión Gen. Residencial'!K44+'2.6 Previsión Electromovilidad'!K14</f>
        <v>189787.98722583716</v>
      </c>
      <c r="AC14" s="38">
        <f>+'2.1 Previsión BAU'!AC15-'2.2 Previsión Ef. Energética'!L107+'2.3Previsión Traspasos CL-&gt;CR'!L14-'2.4 Previsión Traspasos CR-&gt; CL'!L113-'2.5Previsión Gen. Residencial'!L44+'2.6 Previsión Electromovilidad'!L14</f>
        <v>198399.15011670531</v>
      </c>
      <c r="AD14" s="38">
        <f>+'2.1 Previsión BAU'!AD15-'2.2 Previsión Ef. Energética'!M107+'2.3Previsión Traspasos CL-&gt;CR'!M14-'2.4 Previsión Traspasos CR-&gt; CL'!M113-'2.5Previsión Gen. Residencial'!M44+'2.6 Previsión Electromovilidad'!M14</f>
        <v>207049.2781565279</v>
      </c>
      <c r="AE14" s="38">
        <f>+'2.1 Previsión BAU'!AE15-'2.2 Previsión Ef. Energética'!N107+'2.3Previsión Traspasos CL-&gt;CR'!N14-'2.4 Previsión Traspasos CR-&gt; CL'!N113-'2.5Previsión Gen. Residencial'!N44+'2.6 Previsión Electromovilidad'!N14</f>
        <v>215030.61491447189</v>
      </c>
      <c r="AF14" s="38">
        <f>+'2.1 Previsión BAU'!AF15-'2.2 Previsión Ef. Energética'!O107+'2.3Previsión Traspasos CL-&gt;CR'!O14-'2.4 Previsión Traspasos CR-&gt; CL'!O113-'2.5Previsión Gen. Residencial'!O44+'2.6 Previsión Electromovilidad'!O14</f>
        <v>222835.17267689118</v>
      </c>
      <c r="AG14" s="38">
        <f>+'2.1 Previsión BAU'!AG15-'2.2 Previsión Ef. Energética'!P107+'2.3Previsión Traspasos CL-&gt;CR'!P14-'2.4 Previsión Traspasos CR-&gt; CL'!P113-'2.5Previsión Gen. Residencial'!P44+'2.6 Previsión Electromovilidad'!P14</f>
        <v>230426.67632471499</v>
      </c>
      <c r="AH14" s="38">
        <f>+'2.1 Previsión BAU'!AH15-'2.2 Previsión Ef. Energética'!Q107+'2.3Previsión Traspasos CL-&gt;CR'!Q14-'2.4 Previsión Traspasos CR-&gt; CL'!Q113-'2.5Previsión Gen. Residencial'!Q44+'2.6 Previsión Electromovilidad'!Q14</f>
        <v>238100.12279574916</v>
      </c>
      <c r="AI14" s="38">
        <f>+'2.1 Previsión BAU'!AI15-'2.2 Previsión Ef. Energética'!R107+'2.3Previsión Traspasos CL-&gt;CR'!R14-'2.4 Previsión Traspasos CR-&gt; CL'!R113-'2.5Previsión Gen. Residencial'!R44+'2.6 Previsión Electromovilidad'!R14</f>
        <v>245646.85130766174</v>
      </c>
      <c r="AJ14" s="38">
        <f>+'2.1 Previsión BAU'!AJ15-'2.2 Previsión Ef. Energética'!S107+'2.3Previsión Traspasos CL-&gt;CR'!S14-'2.4 Previsión Traspasos CR-&gt; CL'!S113-'2.5Previsión Gen. Residencial'!S44+'2.6 Previsión Electromovilidad'!S14</f>
        <v>252749.39990512741</v>
      </c>
      <c r="AK14" s="38">
        <f>+'2.1 Previsión BAU'!AK15-'2.2 Previsión Ef. Energética'!T107+'2.3Previsión Traspasos CL-&gt;CR'!T14-'2.4 Previsión Traspasos CR-&gt; CL'!T113-'2.5Previsión Gen. Residencial'!T44+'2.6 Previsión Electromovilidad'!T14</f>
        <v>259696.33076317748</v>
      </c>
      <c r="AL14" s="38">
        <f>+'2.1 Previsión BAU'!AL15-'2.2 Previsión Ef. Energética'!U107+'2.3Previsión Traspasos CL-&gt;CR'!U14-'2.4 Previsión Traspasos CR-&gt; CL'!U113-'2.5Previsión Gen. Residencial'!U44+'2.6 Previsión Electromovilidad'!U14</f>
        <v>266633.89695926395</v>
      </c>
      <c r="AM14" s="38">
        <f>+'2.1 Previsión BAU'!AM15-'2.2 Previsión Ef. Energética'!V107+'2.3Previsión Traspasos CL-&gt;CR'!V14-'2.4 Previsión Traspasos CR-&gt; CL'!V113-'2.5Previsión Gen. Residencial'!V44+'2.6 Previsión Electromovilidad'!V14</f>
        <v>273976.61696824816</v>
      </c>
      <c r="AN14" s="38">
        <f>+'2.1 Previsión BAU'!AN15-'2.2 Previsión Ef. Energética'!W107+'2.3Previsión Traspasos CL-&gt;CR'!W14-'2.4 Previsión Traspasos CR-&gt; CL'!W113-'2.5Previsión Gen. Residencial'!W44+'2.6 Previsión Electromovilidad'!W14</f>
        <v>281429.08720189531</v>
      </c>
      <c r="AO14" s="125">
        <f>+'2.1 Previsión BAU'!AO15-'2.2 Previsión Ef. Energética'!X107+'2.3Previsión Traspasos CL-&gt;CR'!X14-'2.4 Previsión Traspasos CR-&gt; CL'!X113-'2.5Previsión Gen. Residencial'!X44+'2.6 Previsión Electromovilidad'!X14</f>
        <v>288806.61964623572</v>
      </c>
    </row>
    <row r="15" spans="1:41" x14ac:dyDescent="0.2">
      <c r="C15" s="3" t="s">
        <v>60</v>
      </c>
      <c r="D15" s="37">
        <f>+VLOOKUP($C15,'1.1 Demanda Histórica'!$C$5:$N$38,MATCH(D$5,'1.1 Demanda Histórica'!$C$5:$N$5,0),0)</f>
        <v>709863.75140286004</v>
      </c>
      <c r="E15" s="37">
        <f>+VLOOKUP($C15,'1.1 Demanda Histórica'!$C$5:$N$38,MATCH(E$5,'1.1 Demanda Histórica'!$C$5:$N$5,0),0)</f>
        <v>839181.33400000015</v>
      </c>
      <c r="F15" s="40">
        <f>+VLOOKUP($C15,'1.1 Demanda Histórica'!$C$5:$N$38,MATCH(F$5,'1.1 Demanda Histórica'!$C$5:$N$5,0),0)</f>
        <v>798744.34900000005</v>
      </c>
      <c r="G15" s="37">
        <f>+VLOOKUP($C15,'1.1 Demanda Histórica'!$C$5:$N$38,MATCH(G$5,'1.1 Demanda Histórica'!$C$5:$N$5,0),0)</f>
        <v>815418.85415289097</v>
      </c>
      <c r="H15" s="37">
        <f>+VLOOKUP($C15,'1.1 Demanda Histórica'!$C$5:$N$38,MATCH(H$5,'1.1 Demanda Histórica'!$C$5:$N$5,0),0)</f>
        <v>866572.09736000001</v>
      </c>
      <c r="I15" s="37">
        <f>+VLOOKUP($C15,'1.1 Demanda Histórica'!$C$5:$N$38,MATCH(I$5,'1.1 Demanda Histórica'!$C$5:$N$5,0),0)</f>
        <v>924330.07999999984</v>
      </c>
      <c r="J15" s="37">
        <f>+VLOOKUP($C15,'1.1 Demanda Histórica'!$C$5:$N$38,MATCH(J$5,'1.1 Demanda Histórica'!$C$5:$N$5,0),0)</f>
        <v>969872.92</v>
      </c>
      <c r="K15" s="37">
        <f>+VLOOKUP($C15,'1.1 Demanda Histórica'!$C$5:$N$38,MATCH(K$5,'1.1 Demanda Histórica'!$C$5:$N$5,0),0)</f>
        <v>1022130.8000000004</v>
      </c>
      <c r="L15" s="37">
        <f>+VLOOKUP($C15,'1.1 Demanda Histórica'!$C$5:$N$38,MATCH(L$5,'1.1 Demanda Histórica'!$C$5:$N$5,0),0)</f>
        <v>1060208.6779056424</v>
      </c>
      <c r="M15" s="37">
        <f>+VLOOKUP($C15,'1.1 Demanda Histórica'!$C$5:$N$38,MATCH(M$5,'1.1 Demanda Histórica'!$C$5:$N$5,0),0)</f>
        <v>1059992.2242293477</v>
      </c>
      <c r="N15" s="37">
        <f>+VLOOKUP($C15,'1.1 Demanda Histórica'!$C$5:$O$38,MATCH(N$5,'1.1 Demanda Histórica'!$C$5:$O$5,0),0)</f>
        <v>1008147.0954074919</v>
      </c>
      <c r="O15" s="37">
        <f>+VLOOKUP($C15,'1.1 Demanda Histórica'!$C$5:$P$38,MATCH(O$5,'1.1 Demanda Histórica'!$C$5:$P$5,0),0)</f>
        <v>989974.94965995138</v>
      </c>
      <c r="P15" s="37">
        <f>+VLOOKUP($C15,'1.1 Demanda Histórica'!$C$5:$Q$38,MATCH(P$5,'1.1 Demanda Histórica'!$C$5:$Q$5,0),0)</f>
        <v>965613.80432787049</v>
      </c>
      <c r="Q15" s="37">
        <f>+VLOOKUP($C15,'1.1 Demanda Histórica'!$C$5:$R$38,MATCH(Q$5,'1.1 Demanda Histórica'!$C$5:$R$5,0),0)</f>
        <v>978417.36417886906</v>
      </c>
      <c r="R15" s="37">
        <f>+VLOOKUP($C15,'1.1 Demanda Histórica'!$C$5:$S$38,MATCH(R$5,'1.1 Demanda Histórica'!$C$5:$S$5,0),0)</f>
        <v>1069111.8421696567</v>
      </c>
      <c r="S15" s="37">
        <f>+VLOOKUP($C15,'1.1 Demanda Histórica'!$C$5:$T$38,MATCH(S$5,'1.1 Demanda Histórica'!$C$5:$T$5,0),0)</f>
        <v>1152254.9090096131</v>
      </c>
      <c r="T15" s="37">
        <f>+VLOOKUP(C15,'2.1 Previsión BAU'!$C$7:$T$32,18,FALSE)</f>
        <v>1187355.4203641673</v>
      </c>
      <c r="U15" s="38">
        <f>+'2.1 Previsión BAU'!U16-'2.2 Previsión Ef. Energética'!D108+'2.3Previsión Traspasos CL-&gt;CR'!D15-'2.4 Previsión Traspasos CR-&gt; CL'!D114-'2.5Previsión Gen. Residencial'!D45+'2.6 Previsión Electromovilidad'!D15</f>
        <v>1219810.3613756765</v>
      </c>
      <c r="V15" s="38">
        <f>+'2.1 Previsión BAU'!V16-'2.2 Previsión Ef. Energética'!E108+'2.3Previsión Traspasos CL-&gt;CR'!E15-'2.4 Previsión Traspasos CR-&gt; CL'!E114-'2.5Previsión Gen. Residencial'!E45+'2.6 Previsión Electromovilidad'!E15</f>
        <v>1238290.0875365704</v>
      </c>
      <c r="W15" s="38">
        <f>+'2.1 Previsión BAU'!W16-'2.2 Previsión Ef. Energética'!F108+'2.3Previsión Traspasos CL-&gt;CR'!F15-'2.4 Previsión Traspasos CR-&gt; CL'!F114-'2.5Previsión Gen. Residencial'!F45+'2.6 Previsión Electromovilidad'!F15</f>
        <v>1266846.3658031353</v>
      </c>
      <c r="X15" s="38">
        <f>+'2.1 Previsión BAU'!X16-'2.2 Previsión Ef. Energética'!G108+'2.3Previsión Traspasos CL-&gt;CR'!G15-'2.4 Previsión Traspasos CR-&gt; CL'!G114-'2.5Previsión Gen. Residencial'!G45+'2.6 Previsión Electromovilidad'!G15</f>
        <v>1295609.1900204848</v>
      </c>
      <c r="Y15" s="38">
        <f>+'2.1 Previsión BAU'!Y16-'2.2 Previsión Ef. Energética'!H108+'2.3Previsión Traspasos CL-&gt;CR'!H15-'2.4 Previsión Traspasos CR-&gt; CL'!H114-'2.5Previsión Gen. Residencial'!H45+'2.6 Previsión Electromovilidad'!H15</f>
        <v>1312377.2858884798</v>
      </c>
      <c r="Z15" s="38">
        <f>+'2.1 Previsión BAU'!Z16-'2.2 Previsión Ef. Energética'!I108+'2.3Previsión Traspasos CL-&gt;CR'!I15-'2.4 Previsión Traspasos CR-&gt; CL'!I114-'2.5Previsión Gen. Residencial'!I45+'2.6 Previsión Electromovilidad'!I15</f>
        <v>1347647.291570538</v>
      </c>
      <c r="AA15" s="38">
        <f>+'2.1 Previsión BAU'!AA16-'2.2 Previsión Ef. Energética'!J108+'2.3Previsión Traspasos CL-&gt;CR'!J15-'2.4 Previsión Traspasos CR-&gt; CL'!J114-'2.5Previsión Gen. Residencial'!J45+'2.6 Previsión Electromovilidad'!J15</f>
        <v>1377432.8391156686</v>
      </c>
      <c r="AB15" s="38">
        <f>+'2.1 Previsión BAU'!AB16-'2.2 Previsión Ef. Energética'!K108+'2.3Previsión Traspasos CL-&gt;CR'!K15-'2.4 Previsión Traspasos CR-&gt; CL'!K114-'2.5Previsión Gen. Residencial'!K45+'2.6 Previsión Electromovilidad'!K15</f>
        <v>1422103.6557522425</v>
      </c>
      <c r="AC15" s="38">
        <f>+'2.1 Previsión BAU'!AC16-'2.2 Previsión Ef. Energética'!L108+'2.3Previsión Traspasos CL-&gt;CR'!L15-'2.4 Previsión Traspasos CR-&gt; CL'!L114-'2.5Previsión Gen. Residencial'!L45+'2.6 Previsión Electromovilidad'!L15</f>
        <v>1480353.3002163067</v>
      </c>
      <c r="AD15" s="38">
        <f>+'2.1 Previsión BAU'!AD16-'2.2 Previsión Ef. Energética'!M108+'2.3Previsión Traspasos CL-&gt;CR'!M15-'2.4 Previsión Traspasos CR-&gt; CL'!M114-'2.5Previsión Gen. Residencial'!M45+'2.6 Previsión Electromovilidad'!M15</f>
        <v>1544655.4945426842</v>
      </c>
      <c r="AE15" s="38">
        <f>+'2.1 Previsión BAU'!AE16-'2.2 Previsión Ef. Energética'!N108+'2.3Previsión Traspasos CL-&gt;CR'!N15-'2.4 Previsión Traspasos CR-&gt; CL'!N114-'2.5Previsión Gen. Residencial'!N45+'2.6 Previsión Electromovilidad'!N15</f>
        <v>1607615.6072980149</v>
      </c>
      <c r="AF15" s="38">
        <f>+'2.1 Previsión BAU'!AF16-'2.2 Previsión Ef. Energética'!O108+'2.3Previsión Traspasos CL-&gt;CR'!O15-'2.4 Previsión Traspasos CR-&gt; CL'!O114-'2.5Previsión Gen. Residencial'!O45+'2.6 Previsión Electromovilidad'!O15</f>
        <v>1672089.3257879291</v>
      </c>
      <c r="AG15" s="38">
        <f>+'2.1 Previsión BAU'!AG16-'2.2 Previsión Ef. Energética'!P108+'2.3Previsión Traspasos CL-&gt;CR'!P15-'2.4 Previsión Traspasos CR-&gt; CL'!P114-'2.5Previsión Gen. Residencial'!P45+'2.6 Previsión Electromovilidad'!P15</f>
        <v>1735553.0242886154</v>
      </c>
      <c r="AH15" s="38">
        <f>+'2.1 Previsión BAU'!AH16-'2.2 Previsión Ef. Energética'!Q108+'2.3Previsión Traspasos CL-&gt;CR'!Q15-'2.4 Previsión Traspasos CR-&gt; CL'!Q114-'2.5Previsión Gen. Residencial'!Q45+'2.6 Previsión Electromovilidad'!Q15</f>
        <v>1801870.5704116051</v>
      </c>
      <c r="AI15" s="38">
        <f>+'2.1 Previsión BAU'!AI16-'2.2 Previsión Ef. Energética'!R108+'2.3Previsión Traspasos CL-&gt;CR'!R15-'2.4 Previsión Traspasos CR-&gt; CL'!R114-'2.5Previsión Gen. Residencial'!R45+'2.6 Previsión Electromovilidad'!R15</f>
        <v>1868693.2797849451</v>
      </c>
      <c r="AJ15" s="38">
        <f>+'2.1 Previsión BAU'!AJ16-'2.2 Previsión Ef. Energética'!S108+'2.3Previsión Traspasos CL-&gt;CR'!S15-'2.4 Previsión Traspasos CR-&gt; CL'!S114-'2.5Previsión Gen. Residencial'!S45+'2.6 Previsión Electromovilidad'!S15</f>
        <v>1931700.9446552889</v>
      </c>
      <c r="AK15" s="38">
        <f>+'2.1 Previsión BAU'!AK16-'2.2 Previsión Ef. Energética'!T108+'2.3Previsión Traspasos CL-&gt;CR'!T15-'2.4 Previsión Traspasos CR-&gt; CL'!T114-'2.5Previsión Gen. Residencial'!T45+'2.6 Previsión Electromovilidad'!T15</f>
        <v>1993568.0893773537</v>
      </c>
      <c r="AL15" s="38">
        <f>+'2.1 Previsión BAU'!AL16-'2.2 Previsión Ef. Energética'!U108+'2.3Previsión Traspasos CL-&gt;CR'!U15-'2.4 Previsión Traspasos CR-&gt; CL'!U114-'2.5Previsión Gen. Residencial'!U45+'2.6 Previsión Electromovilidad'!U15</f>
        <v>2056597.9033290185</v>
      </c>
      <c r="AM15" s="38">
        <f>+'2.1 Previsión BAU'!AM16-'2.2 Previsión Ef. Energética'!V108+'2.3Previsión Traspasos CL-&gt;CR'!V15-'2.4 Previsión Traspasos CR-&gt; CL'!V114-'2.5Previsión Gen. Residencial'!V45+'2.6 Previsión Electromovilidad'!V15</f>
        <v>2124233.7723287074</v>
      </c>
      <c r="AN15" s="38">
        <f>+'2.1 Previsión BAU'!AN16-'2.2 Previsión Ef. Energética'!W108+'2.3Previsión Traspasos CL-&gt;CR'!W15-'2.4 Previsión Traspasos CR-&gt; CL'!W114-'2.5Previsión Gen. Residencial'!W45+'2.6 Previsión Electromovilidad'!W15</f>
        <v>2192742.2030714191</v>
      </c>
      <c r="AO15" s="125">
        <f>+'2.1 Previsión BAU'!AO16-'2.2 Previsión Ef. Energética'!X108+'2.3Previsión Traspasos CL-&gt;CR'!X15-'2.4 Previsión Traspasos CR-&gt; CL'!X114-'2.5Previsión Gen. Residencial'!X45+'2.6 Previsión Electromovilidad'!X15</f>
        <v>2260139.7812502803</v>
      </c>
    </row>
    <row r="16" spans="1:41" x14ac:dyDescent="0.2">
      <c r="C16" s="3" t="s">
        <v>61</v>
      </c>
      <c r="D16" s="37">
        <f>+VLOOKUP($C16,'1.1 Demanda Histórica'!$C$5:$N$38,MATCH(D$5,'1.1 Demanda Histórica'!$C$5:$N$5,0),0)</f>
        <v>1711734.3269999998</v>
      </c>
      <c r="E16" s="37">
        <f>+VLOOKUP($C16,'1.1 Demanda Histórica'!$C$5:$N$38,MATCH(E$5,'1.1 Demanda Histórica'!$C$5:$N$5,0),0)</f>
        <v>1736858.7436658847</v>
      </c>
      <c r="F16" s="40">
        <f>+VLOOKUP($C16,'1.1 Demanda Histórica'!$C$5:$N$38,MATCH(F$5,'1.1 Demanda Histórica'!$C$5:$N$5,0),0)</f>
        <v>1688898.899787552</v>
      </c>
      <c r="G16" s="37">
        <f>+VLOOKUP($C16,'1.1 Demanda Histórica'!$C$5:$N$38,MATCH(G$5,'1.1 Demanda Histórica'!$C$5:$N$5,0),0)</f>
        <v>1735241.8942223643</v>
      </c>
      <c r="H16" s="37">
        <f>+VLOOKUP($C16,'1.1 Demanda Histórica'!$C$5:$N$38,MATCH(H$5,'1.1 Demanda Histórica'!$C$5:$N$5,0),0)</f>
        <v>1853549.7514944912</v>
      </c>
      <c r="I16" s="37">
        <f>+VLOOKUP($C16,'1.1 Demanda Histórica'!$C$5:$N$38,MATCH(I$5,'1.1 Demanda Histórica'!$C$5:$N$5,0),0)</f>
        <v>1998135.0162624223</v>
      </c>
      <c r="J16" s="37">
        <f>+VLOOKUP($C16,'1.1 Demanda Histórica'!$C$5:$N$38,MATCH(J$5,'1.1 Demanda Histórica'!$C$5:$N$5,0),0)</f>
        <v>2115539.6719999998</v>
      </c>
      <c r="K16" s="37">
        <f>+VLOOKUP($C16,'1.1 Demanda Histórica'!$C$5:$N$38,MATCH(K$5,'1.1 Demanda Histórica'!$C$5:$N$5,0),0)</f>
        <v>2217052.2760000005</v>
      </c>
      <c r="L16" s="37">
        <f>+VLOOKUP($C16,'1.1 Demanda Histórica'!$C$5:$N$38,MATCH(L$5,'1.1 Demanda Histórica'!$C$5:$N$5,0),0)</f>
        <v>2267074.326567193</v>
      </c>
      <c r="M16" s="37">
        <f>+VLOOKUP($C16,'1.1 Demanda Histórica'!$C$5:$N$38,MATCH(M$5,'1.1 Demanda Histórica'!$C$5:$N$5,0),0)</f>
        <v>2241137.9461855986</v>
      </c>
      <c r="N16" s="37">
        <f>+VLOOKUP($C16,'1.1 Demanda Histórica'!$C$5:$O$38,MATCH(N$5,'1.1 Demanda Histórica'!$C$5:$O$5,0),0)</f>
        <v>2056969.9176072096</v>
      </c>
      <c r="O16" s="37">
        <f>+VLOOKUP($C16,'1.1 Demanda Histórica'!$C$5:$P$38,MATCH(O$5,'1.1 Demanda Histórica'!$C$5:$P$5,0),0)</f>
        <v>1795936.9972647943</v>
      </c>
      <c r="P16" s="37">
        <f>+VLOOKUP($C16,'1.1 Demanda Histórica'!$C$5:$Q$38,MATCH(P$5,'1.1 Demanda Histórica'!$C$5:$Q$5,0),0)</f>
        <v>1656129.5413454676</v>
      </c>
      <c r="Q16" s="37">
        <f>+VLOOKUP($C16,'1.1 Demanda Histórica'!$C$5:$R$38,MATCH(Q$5,'1.1 Demanda Histórica'!$C$5:$R$5,0),0)</f>
        <v>1584108.0455322622</v>
      </c>
      <c r="R16" s="37">
        <f>+VLOOKUP($C16,'1.1 Demanda Histórica'!$C$5:$S$38,MATCH(R$5,'1.1 Demanda Histórica'!$C$5:$S$5,0),0)</f>
        <v>1693785.8988683503</v>
      </c>
      <c r="S16" s="37">
        <f>+VLOOKUP($C16,'1.1 Demanda Histórica'!$C$5:$T$38,MATCH(S$5,'1.1 Demanda Histórica'!$C$5:$T$5,0),0)</f>
        <v>1835438.6587995971</v>
      </c>
      <c r="T16" s="37">
        <f>+VLOOKUP(C16,'2.1 Previsión BAU'!$C$7:$T$32,18,FALSE)</f>
        <v>1947125.1637122445</v>
      </c>
      <c r="U16" s="38">
        <f>+'2.1 Previsión BAU'!U17-'2.2 Previsión Ef. Energética'!D109+'2.3Previsión Traspasos CL-&gt;CR'!D16-'2.4 Previsión Traspasos CR-&gt; CL'!D115-'2.5Previsión Gen. Residencial'!D46+'2.6 Previsión Electromovilidad'!D16</f>
        <v>1990838.5180459216</v>
      </c>
      <c r="V16" s="38">
        <f>+'2.1 Previsión BAU'!V17-'2.2 Previsión Ef. Energética'!E109+'2.3Previsión Traspasos CL-&gt;CR'!E16-'2.4 Previsión Traspasos CR-&gt; CL'!E115-'2.5Previsión Gen. Residencial'!E46+'2.6 Previsión Electromovilidad'!E16</f>
        <v>1980443.8387077753</v>
      </c>
      <c r="W16" s="38">
        <f>+'2.1 Previsión BAU'!W17-'2.2 Previsión Ef. Energética'!F109+'2.3Previsión Traspasos CL-&gt;CR'!F16-'2.4 Previsión Traspasos CR-&gt; CL'!F115-'2.5Previsión Gen. Residencial'!F46+'2.6 Previsión Electromovilidad'!F16</f>
        <v>1996880.0653142994</v>
      </c>
      <c r="X16" s="38">
        <f>+'2.1 Previsión BAU'!X17-'2.2 Previsión Ef. Energética'!G109+'2.3Previsión Traspasos CL-&gt;CR'!G16-'2.4 Previsión Traspasos CR-&gt; CL'!G115-'2.5Previsión Gen. Residencial'!G46+'2.6 Previsión Electromovilidad'!G16</f>
        <v>2067077.8392657505</v>
      </c>
      <c r="Y16" s="38">
        <f>+'2.1 Previsión BAU'!Y17-'2.2 Previsión Ef. Energética'!H109+'2.3Previsión Traspasos CL-&gt;CR'!H16-'2.4 Previsión Traspasos CR-&gt; CL'!H115-'2.5Previsión Gen. Residencial'!H46+'2.6 Previsión Electromovilidad'!H16</f>
        <v>2172970.8483383502</v>
      </c>
      <c r="Z16" s="38">
        <f>+'2.1 Previsión BAU'!Z17-'2.2 Previsión Ef. Energética'!I109+'2.3Previsión Traspasos CL-&gt;CR'!I16-'2.4 Previsión Traspasos CR-&gt; CL'!I115-'2.5Previsión Gen. Residencial'!I46+'2.6 Previsión Electromovilidad'!I16</f>
        <v>2292007.1373572466</v>
      </c>
      <c r="AA16" s="38">
        <f>+'2.1 Previsión BAU'!AA17-'2.2 Previsión Ef. Energética'!J109+'2.3Previsión Traspasos CL-&gt;CR'!J16-'2.4 Previsión Traspasos CR-&gt; CL'!J115-'2.5Previsión Gen. Residencial'!J46+'2.6 Previsión Electromovilidad'!J16</f>
        <v>2409340.7974188253</v>
      </c>
      <c r="AB16" s="38">
        <f>+'2.1 Previsión BAU'!AB17-'2.2 Previsión Ef. Energética'!K109+'2.3Previsión Traspasos CL-&gt;CR'!K16-'2.4 Previsión Traspasos CR-&gt; CL'!K115-'2.5Previsión Gen. Residencial'!K46+'2.6 Previsión Electromovilidad'!K16</f>
        <v>2546145.0636636973</v>
      </c>
      <c r="AC16" s="38">
        <f>+'2.1 Previsión BAU'!AC17-'2.2 Previsión Ef. Energética'!L109+'2.3Previsión Traspasos CL-&gt;CR'!L16-'2.4 Previsión Traspasos CR-&gt; CL'!L115-'2.5Previsión Gen. Residencial'!L46+'2.6 Previsión Electromovilidad'!L16</f>
        <v>2688342.0383047839</v>
      </c>
      <c r="AD16" s="38">
        <f>+'2.1 Previsión BAU'!AD17-'2.2 Previsión Ef. Energética'!M109+'2.3Previsión Traspasos CL-&gt;CR'!M16-'2.4 Previsión Traspasos CR-&gt; CL'!M115-'2.5Previsión Gen. Residencial'!M46+'2.6 Previsión Electromovilidad'!M16</f>
        <v>2839165.3367024641</v>
      </c>
      <c r="AE16" s="38">
        <f>+'2.1 Previsión BAU'!AE17-'2.2 Previsión Ef. Energética'!N109+'2.3Previsión Traspasos CL-&gt;CR'!N16-'2.4 Previsión Traspasos CR-&gt; CL'!N115-'2.5Previsión Gen. Residencial'!N46+'2.6 Previsión Electromovilidad'!N16</f>
        <v>2988853.5481206551</v>
      </c>
      <c r="AF16" s="38">
        <f>+'2.1 Previsión BAU'!AF17-'2.2 Previsión Ef. Energética'!O109+'2.3Previsión Traspasos CL-&gt;CR'!O16-'2.4 Previsión Traspasos CR-&gt; CL'!O115-'2.5Previsión Gen. Residencial'!O46+'2.6 Previsión Electromovilidad'!O16</f>
        <v>3140830.4474891634</v>
      </c>
      <c r="AG16" s="38">
        <f>+'2.1 Previsión BAU'!AG17-'2.2 Previsión Ef. Energética'!P109+'2.3Previsión Traspasos CL-&gt;CR'!P16-'2.4 Previsión Traspasos CR-&gt; CL'!P115-'2.5Previsión Gen. Residencial'!P46+'2.6 Previsión Electromovilidad'!P16</f>
        <v>3292248.3482940928</v>
      </c>
      <c r="AH16" s="38">
        <f>+'2.1 Previsión BAU'!AH17-'2.2 Previsión Ef. Energética'!Q109+'2.3Previsión Traspasos CL-&gt;CR'!Q16-'2.4 Previsión Traspasos CR-&gt; CL'!Q115-'2.5Previsión Gen. Residencial'!Q46+'2.6 Previsión Electromovilidad'!Q16</f>
        <v>3452835.4851293536</v>
      </c>
      <c r="AI16" s="38">
        <f>+'2.1 Previsión BAU'!AI17-'2.2 Previsión Ef. Energética'!R109+'2.3Previsión Traspasos CL-&gt;CR'!R16-'2.4 Previsión Traspasos CR-&gt; CL'!R115-'2.5Previsión Gen. Residencial'!R46+'2.6 Previsión Electromovilidad'!R16</f>
        <v>3612880.3858702574</v>
      </c>
      <c r="AJ16" s="38">
        <f>+'2.1 Previsión BAU'!AJ17-'2.2 Previsión Ef. Energética'!S109+'2.3Previsión Traspasos CL-&gt;CR'!S16-'2.4 Previsión Traspasos CR-&gt; CL'!S115-'2.5Previsión Gen. Residencial'!S46+'2.6 Previsión Electromovilidad'!S16</f>
        <v>3770067.1966394726</v>
      </c>
      <c r="AK16" s="38">
        <f>+'2.1 Previsión BAU'!AK17-'2.2 Previsión Ef. Energética'!T109+'2.3Previsión Traspasos CL-&gt;CR'!T16-'2.4 Previsión Traspasos CR-&gt; CL'!T115-'2.5Previsión Gen. Residencial'!T46+'2.6 Previsión Electromovilidad'!T16</f>
        <v>3925918.9907373996</v>
      </c>
      <c r="AL16" s="38">
        <f>+'2.1 Previsión BAU'!AL17-'2.2 Previsión Ef. Energética'!U109+'2.3Previsión Traspasos CL-&gt;CR'!U16-'2.4 Previsión Traspasos CR-&gt; CL'!U115-'2.5Previsión Gen. Residencial'!U46+'2.6 Previsión Electromovilidad'!U16</f>
        <v>4078146.7509998954</v>
      </c>
      <c r="AM16" s="38">
        <f>+'2.1 Previsión BAU'!AM17-'2.2 Previsión Ef. Energética'!V109+'2.3Previsión Traspasos CL-&gt;CR'!V16-'2.4 Previsión Traspasos CR-&gt; CL'!V115-'2.5Previsión Gen. Residencial'!V46+'2.6 Previsión Electromovilidad'!V16</f>
        <v>4229160.9577375585</v>
      </c>
      <c r="AN16" s="38">
        <f>+'2.1 Previsión BAU'!AN17-'2.2 Previsión Ef. Energética'!W109+'2.3Previsión Traspasos CL-&gt;CR'!W16-'2.4 Previsión Traspasos CR-&gt; CL'!W115-'2.5Previsión Gen. Residencial'!W46+'2.6 Previsión Electromovilidad'!W16</f>
        <v>4380129.6750048734</v>
      </c>
      <c r="AO16" s="125">
        <f>+'2.1 Previsión BAU'!AO17-'2.2 Previsión Ef. Energética'!X109+'2.3Previsión Traspasos CL-&gt;CR'!X16-'2.4 Previsión Traspasos CR-&gt; CL'!X115-'2.5Previsión Gen. Residencial'!X46+'2.6 Previsión Electromovilidad'!X16</f>
        <v>4540291.2509787166</v>
      </c>
    </row>
    <row r="17" spans="3:41" x14ac:dyDescent="0.2">
      <c r="C17" s="3" t="s">
        <v>62</v>
      </c>
      <c r="D17" s="37">
        <f>+VLOOKUP($C17,'1.1 Demanda Histórica'!$C$5:$N$38,MATCH(D$5,'1.1 Demanda Histórica'!$C$5:$N$5,0),0)</f>
        <v>49814.065000000002</v>
      </c>
      <c r="E17" s="37">
        <f>+VLOOKUP($C17,'1.1 Demanda Histórica'!$C$5:$N$38,MATCH(E$5,'1.1 Demanda Histórica'!$C$5:$N$5,0),0)</f>
        <v>49467.66</v>
      </c>
      <c r="F17" s="40">
        <f>+VLOOKUP($C17,'1.1 Demanda Histórica'!$C$5:$N$38,MATCH(F$5,'1.1 Demanda Histórica'!$C$5:$N$5,0),0)</f>
        <v>47677.597999999998</v>
      </c>
      <c r="G17" s="37">
        <f>+VLOOKUP($C17,'1.1 Demanda Histórica'!$C$5:$N$38,MATCH(G$5,'1.1 Demanda Histórica'!$C$5:$N$5,0),0)</f>
        <v>50631.756816808418</v>
      </c>
      <c r="H17" s="37">
        <f>+VLOOKUP($C17,'1.1 Demanda Histórica'!$C$5:$N$38,MATCH(H$5,'1.1 Demanda Histórica'!$C$5:$N$5,0),0)</f>
        <v>54981.243755885997</v>
      </c>
      <c r="I17" s="37">
        <f>+VLOOKUP($C17,'1.1 Demanda Histórica'!$C$5:$N$38,MATCH(I$5,'1.1 Demanda Histórica'!$C$5:$N$5,0),0)</f>
        <v>60003.018305064237</v>
      </c>
      <c r="J17" s="37">
        <f>+VLOOKUP($C17,'1.1 Demanda Histórica'!$C$5:$N$38,MATCH(J$5,'1.1 Demanda Histórica'!$C$5:$N$5,0),0)</f>
        <v>66764.706184481096</v>
      </c>
      <c r="K17" s="37">
        <f>+VLOOKUP($C17,'1.1 Demanda Histórica'!$C$5:$N$38,MATCH(K$5,'1.1 Demanda Histórica'!$C$5:$N$5,0),0)</f>
        <v>70675.478748492329</v>
      </c>
      <c r="L17" s="37">
        <f>+VLOOKUP($C17,'1.1 Demanda Histórica'!$C$5:$N$38,MATCH(L$5,'1.1 Demanda Histórica'!$C$5:$N$5,0),0)</f>
        <v>76126.917000000001</v>
      </c>
      <c r="M17" s="37">
        <f>+VLOOKUP($C17,'1.1 Demanda Histórica'!$C$5:$N$38,MATCH(M$5,'1.1 Demanda Histórica'!$C$5:$N$5,0),0)</f>
        <v>84897.591</v>
      </c>
      <c r="N17" s="37">
        <f>+VLOOKUP($C17,'1.1 Demanda Histórica'!$C$5:$O$38,MATCH(N$5,'1.1 Demanda Histórica'!$C$5:$O$5,0),0)</f>
        <v>88587.948509999958</v>
      </c>
      <c r="O17" s="37">
        <f>+VLOOKUP($C17,'1.1 Demanda Histórica'!$C$5:$P$38,MATCH(O$5,'1.1 Demanda Histórica'!$C$5:$P$5,0),0)</f>
        <v>87768.543477157116</v>
      </c>
      <c r="P17" s="37">
        <f>+VLOOKUP($C17,'1.1 Demanda Histórica'!$C$5:$Q$38,MATCH(P$5,'1.1 Demanda Histórica'!$C$5:$Q$5,0),0)</f>
        <v>76356.199594861551</v>
      </c>
      <c r="Q17" s="37">
        <f>+VLOOKUP($C17,'1.1 Demanda Histórica'!$C$5:$R$38,MATCH(Q$5,'1.1 Demanda Histórica'!$C$5:$R$5,0),0)</f>
        <v>74858.963887796199</v>
      </c>
      <c r="R17" s="37">
        <f>+VLOOKUP($C17,'1.1 Demanda Histórica'!$C$5:$S$38,MATCH(R$5,'1.1 Demanda Histórica'!$C$5:$S$5,0),0)</f>
        <v>75707.787538444507</v>
      </c>
      <c r="S17" s="37">
        <f>+VLOOKUP($C17,'1.1 Demanda Histórica'!$C$5:$T$38,MATCH(S$5,'1.1 Demanda Histórica'!$C$5:$T$5,0),0)</f>
        <v>67952.481023370157</v>
      </c>
      <c r="T17" s="37">
        <f>+VLOOKUP(C17,'2.1 Previsión BAU'!$C$7:$T$32,18,FALSE)</f>
        <v>77305.615053540576</v>
      </c>
      <c r="U17" s="38">
        <f>+'2.1 Previsión BAU'!U18-'2.2 Previsión Ef. Energética'!D110+'2.3Previsión Traspasos CL-&gt;CR'!D17-'2.4 Previsión Traspasos CR-&gt; CL'!D116-'2.5Previsión Gen. Residencial'!D47+'2.6 Previsión Electromovilidad'!D17</f>
        <v>79761.075246776716</v>
      </c>
      <c r="V17" s="38">
        <f>+'2.1 Previsión BAU'!V18-'2.2 Previsión Ef. Energética'!E110+'2.3Previsión Traspasos CL-&gt;CR'!E17-'2.4 Previsión Traspasos CR-&gt; CL'!E116-'2.5Previsión Gen. Residencial'!E47+'2.6 Previsión Electromovilidad'!E17</f>
        <v>79208.873165778539</v>
      </c>
      <c r="W17" s="38">
        <f>+'2.1 Previsión BAU'!W18-'2.2 Previsión Ef. Energética'!F110+'2.3Previsión Traspasos CL-&gt;CR'!F17-'2.4 Previsión Traspasos CR-&gt; CL'!F116-'2.5Previsión Gen. Residencial'!F47+'2.6 Previsión Electromovilidad'!F17</f>
        <v>78767.32363947673</v>
      </c>
      <c r="X17" s="38">
        <f>+'2.1 Previsión BAU'!X18-'2.2 Previsión Ef. Energética'!G110+'2.3Previsión Traspasos CL-&gt;CR'!G17-'2.4 Previsión Traspasos CR-&gt; CL'!G116-'2.5Previsión Gen. Residencial'!G47+'2.6 Previsión Electromovilidad'!G17</f>
        <v>76763.525370723073</v>
      </c>
      <c r="Y17" s="38">
        <f>+'2.1 Previsión BAU'!Y18-'2.2 Previsión Ef. Energética'!H110+'2.3Previsión Traspasos CL-&gt;CR'!H17-'2.4 Previsión Traspasos CR-&gt; CL'!H116-'2.5Previsión Gen. Residencial'!H47+'2.6 Previsión Electromovilidad'!H17</f>
        <v>70969.603469803536</v>
      </c>
      <c r="Z17" s="38">
        <f>+'2.1 Previsión BAU'!Z18-'2.2 Previsión Ef. Energética'!I110+'2.3Previsión Traspasos CL-&gt;CR'!I17-'2.4 Previsión Traspasos CR-&gt; CL'!I116-'2.5Previsión Gen. Residencial'!I47+'2.6 Previsión Electromovilidad'!I17</f>
        <v>70703.554626166879</v>
      </c>
      <c r="AA17" s="38">
        <f>+'2.1 Previsión BAU'!AA18-'2.2 Previsión Ef. Energética'!J110+'2.3Previsión Traspasos CL-&gt;CR'!J17-'2.4 Previsión Traspasos CR-&gt; CL'!J116-'2.5Previsión Gen. Residencial'!J47+'2.6 Previsión Electromovilidad'!J17</f>
        <v>68740.937368085593</v>
      </c>
      <c r="AB17" s="38">
        <f>+'2.1 Previsión BAU'!AB18-'2.2 Previsión Ef. Energética'!K110+'2.3Previsión Traspasos CL-&gt;CR'!K17-'2.4 Previsión Traspasos CR-&gt; CL'!K116-'2.5Previsión Gen. Residencial'!K47+'2.6 Previsión Electromovilidad'!K17</f>
        <v>68674.187153362873</v>
      </c>
      <c r="AC17" s="38">
        <f>+'2.1 Previsión BAU'!AC18-'2.2 Previsión Ef. Energética'!L110+'2.3Previsión Traspasos CL-&gt;CR'!L17-'2.4 Previsión Traspasos CR-&gt; CL'!L116-'2.5Previsión Gen. Residencial'!L47+'2.6 Previsión Electromovilidad'!L17</f>
        <v>70527.174003587614</v>
      </c>
      <c r="AD17" s="38">
        <f>+'2.1 Previsión BAU'!AD18-'2.2 Previsión Ef. Energética'!M110+'2.3Previsión Traspasos CL-&gt;CR'!M17-'2.4 Previsión Traspasos CR-&gt; CL'!M116-'2.5Previsión Gen. Residencial'!M47+'2.6 Previsión Electromovilidad'!M17</f>
        <v>73913.812131504179</v>
      </c>
      <c r="AE17" s="38">
        <f>+'2.1 Previsión BAU'!AE18-'2.2 Previsión Ef. Energética'!N110+'2.3Previsión Traspasos CL-&gt;CR'!N17-'2.4 Previsión Traspasos CR-&gt; CL'!N116-'2.5Previsión Gen. Residencial'!N47+'2.6 Previsión Electromovilidad'!N17</f>
        <v>77501.010766219231</v>
      </c>
      <c r="AF17" s="38">
        <f>+'2.1 Previsión BAU'!AF18-'2.2 Previsión Ef. Energética'!O110+'2.3Previsión Traspasos CL-&gt;CR'!O17-'2.4 Previsión Traspasos CR-&gt; CL'!O116-'2.5Previsión Gen. Residencial'!O47+'2.6 Previsión Electromovilidad'!O17</f>
        <v>81420.966745511672</v>
      </c>
      <c r="AG17" s="38">
        <f>+'2.1 Previsión BAU'!AG18-'2.2 Previsión Ef. Energética'!P110+'2.3Previsión Traspasos CL-&gt;CR'!P17-'2.4 Previsión Traspasos CR-&gt; CL'!P116-'2.5Previsión Gen. Residencial'!P47+'2.6 Previsión Electromovilidad'!P17</f>
        <v>85387.192177988109</v>
      </c>
      <c r="AH17" s="38">
        <f>+'2.1 Previsión BAU'!AH18-'2.2 Previsión Ef. Energética'!Q110+'2.3Previsión Traspasos CL-&gt;CR'!Q17-'2.4 Previsión Traspasos CR-&gt; CL'!Q116-'2.5Previsión Gen. Residencial'!Q47+'2.6 Previsión Electromovilidad'!Q17</f>
        <v>89614.078672831485</v>
      </c>
      <c r="AI17" s="38">
        <f>+'2.1 Previsión BAU'!AI18-'2.2 Previsión Ef. Energética'!R110+'2.3Previsión Traspasos CL-&gt;CR'!R17-'2.4 Previsión Traspasos CR-&gt; CL'!R116-'2.5Previsión Gen. Residencial'!R47+'2.6 Previsión Electromovilidad'!R17</f>
        <v>94622.84677627185</v>
      </c>
      <c r="AJ17" s="38">
        <f>+'2.1 Previsión BAU'!AJ18-'2.2 Previsión Ef. Energética'!S110+'2.3Previsión Traspasos CL-&gt;CR'!S17-'2.4 Previsión Traspasos CR-&gt; CL'!S116-'2.5Previsión Gen. Residencial'!S47+'2.6 Previsión Electromovilidad'!S17</f>
        <v>99293.666455235914</v>
      </c>
      <c r="AK17" s="38">
        <f>+'2.1 Previsión BAU'!AK18-'2.2 Previsión Ef. Energética'!T110+'2.3Previsión Traspasos CL-&gt;CR'!T17-'2.4 Previsión Traspasos CR-&gt; CL'!T116-'2.5Previsión Gen. Residencial'!T47+'2.6 Previsión Electromovilidad'!T17</f>
        <v>103934.68031619518</v>
      </c>
      <c r="AL17" s="38">
        <f>+'2.1 Previsión BAU'!AL18-'2.2 Previsión Ef. Energética'!U110+'2.3Previsión Traspasos CL-&gt;CR'!U17-'2.4 Previsión Traspasos CR-&gt; CL'!U116-'2.5Previsión Gen. Residencial'!U47+'2.6 Previsión Electromovilidad'!U17</f>
        <v>108688.48939575447</v>
      </c>
      <c r="AM17" s="38">
        <f>+'2.1 Previsión BAU'!AM18-'2.2 Previsión Ef. Energética'!V110+'2.3Previsión Traspasos CL-&gt;CR'!V17-'2.4 Previsión Traspasos CR-&gt; CL'!V116-'2.5Previsión Gen. Residencial'!V47+'2.6 Previsión Electromovilidad'!V17</f>
        <v>112245.19051292771</v>
      </c>
      <c r="AN17" s="38">
        <f>+'2.1 Previsión BAU'!AN18-'2.2 Previsión Ef. Energética'!W110+'2.3Previsión Traspasos CL-&gt;CR'!W17-'2.4 Previsión Traspasos CR-&gt; CL'!W116-'2.5Previsión Gen. Residencial'!W47+'2.6 Previsión Electromovilidad'!W17</f>
        <v>116042.31539813222</v>
      </c>
      <c r="AO17" s="125">
        <f>+'2.1 Previsión BAU'!AO18-'2.2 Previsión Ef. Energética'!X110+'2.3Previsión Traspasos CL-&gt;CR'!X17-'2.4 Previsión Traspasos CR-&gt; CL'!X116-'2.5Previsión Gen. Residencial'!X47+'2.6 Previsión Electromovilidad'!X17</f>
        <v>119650.89472633827</v>
      </c>
    </row>
    <row r="18" spans="3:41" x14ac:dyDescent="0.2">
      <c r="C18" s="3" t="s">
        <v>63</v>
      </c>
      <c r="D18" s="37">
        <f>+VLOOKUP($C18,'1.1 Demanda Histórica'!$C$5:$N$38,MATCH(D$5,'1.1 Demanda Histórica'!$C$5:$N$5,0),0)</f>
        <v>44696.973000000005</v>
      </c>
      <c r="E18" s="37">
        <f>+VLOOKUP($C18,'1.1 Demanda Histórica'!$C$5:$N$38,MATCH(E$5,'1.1 Demanda Histórica'!$C$5:$N$5,0),0)</f>
        <v>47030.882000000005</v>
      </c>
      <c r="F18" s="40">
        <f>+VLOOKUP($C18,'1.1 Demanda Histórica'!$C$5:$N$38,MATCH(F$5,'1.1 Demanda Histórica'!$C$5:$N$5,0),0)</f>
        <v>40727.722000000002</v>
      </c>
      <c r="G18" s="37">
        <f>+VLOOKUP($C18,'1.1 Demanda Histórica'!$C$5:$N$38,MATCH(G$5,'1.1 Demanda Histórica'!$C$5:$N$5,0),0)</f>
        <v>44014.590000000004</v>
      </c>
      <c r="H18" s="37">
        <f>+VLOOKUP($C18,'1.1 Demanda Histórica'!$C$5:$N$38,MATCH(H$5,'1.1 Demanda Histórica'!$C$5:$N$5,0),0)</f>
        <v>45843.72</v>
      </c>
      <c r="I18" s="37">
        <f>+VLOOKUP($C18,'1.1 Demanda Histórica'!$C$5:$N$38,MATCH(I$5,'1.1 Demanda Histórica'!$C$5:$N$5,0),0)</f>
        <v>46962.770000000004</v>
      </c>
      <c r="J18" s="37">
        <f>+VLOOKUP($C18,'1.1 Demanda Histórica'!$C$5:$N$38,MATCH(J$5,'1.1 Demanda Histórica'!$C$5:$N$5,0),0)</f>
        <v>54878.116762825397</v>
      </c>
      <c r="K18" s="37">
        <f>+VLOOKUP($C18,'1.1 Demanda Histórica'!$C$5:$N$38,MATCH(K$5,'1.1 Demanda Histórica'!$C$5:$N$5,0),0)</f>
        <v>57557.500553843267</v>
      </c>
      <c r="L18" s="37">
        <f>+VLOOKUP($C18,'1.1 Demanda Histórica'!$C$5:$N$38,MATCH(L$5,'1.1 Demanda Histórica'!$C$5:$N$5,0),0)</f>
        <v>58409.411799561894</v>
      </c>
      <c r="M18" s="37">
        <f>+VLOOKUP($C18,'1.1 Demanda Histórica'!$C$5:$N$38,MATCH(M$5,'1.1 Demanda Histórica'!$C$5:$N$5,0),0)</f>
        <v>59754.276067108694</v>
      </c>
      <c r="N18" s="37">
        <f>+VLOOKUP($C18,'1.1 Demanda Histórica'!$C$5:$O$38,MATCH(N$5,'1.1 Demanda Histórica'!$C$5:$O$5,0),0)</f>
        <v>53052.079342026438</v>
      </c>
      <c r="O18" s="37">
        <f>+VLOOKUP($C18,'1.1 Demanda Histórica'!$C$5:$P$38,MATCH(O$5,'1.1 Demanda Histórica'!$C$5:$P$5,0),0)</f>
        <v>54083.411527041666</v>
      </c>
      <c r="P18" s="37">
        <f>+VLOOKUP($C18,'1.1 Demanda Histórica'!$C$5:$Q$38,MATCH(P$5,'1.1 Demanda Histórica'!$C$5:$Q$5,0),0)</f>
        <v>58356.616951251992</v>
      </c>
      <c r="Q18" s="37">
        <f>+VLOOKUP($C18,'1.1 Demanda Histórica'!$C$5:$R$38,MATCH(Q$5,'1.1 Demanda Histórica'!$C$5:$R$5,0),0)</f>
        <v>55833.747925205651</v>
      </c>
      <c r="R18" s="37">
        <f>+VLOOKUP($C18,'1.1 Demanda Histórica'!$C$5:$S$38,MATCH(R$5,'1.1 Demanda Histórica'!$C$5:$S$5,0),0)</f>
        <v>55963.376193389558</v>
      </c>
      <c r="S18" s="37">
        <f>+VLOOKUP($C18,'1.1 Demanda Histórica'!$C$5:$T$38,MATCH(S$5,'1.1 Demanda Histórica'!$C$5:$T$5,0),0)</f>
        <v>53264.3388261816</v>
      </c>
      <c r="T18" s="37">
        <f>+VLOOKUP(C18,'2.1 Previsión BAU'!$C$7:$T$32,18,FALSE)</f>
        <v>50580.412703724542</v>
      </c>
      <c r="U18" s="38">
        <f>+'2.1 Previsión BAU'!U19-'2.2 Previsión Ef. Energética'!D111+'2.3Previsión Traspasos CL-&gt;CR'!D18-'2.4 Previsión Traspasos CR-&gt; CL'!D117-'2.5Previsión Gen. Residencial'!D48+'2.6 Previsión Electromovilidad'!D18</f>
        <v>51760.116948090064</v>
      </c>
      <c r="V18" s="38">
        <f>+'2.1 Previsión BAU'!V19-'2.2 Previsión Ef. Energética'!E111+'2.3Previsión Traspasos CL-&gt;CR'!E18-'2.4 Previsión Traspasos CR-&gt; CL'!E117-'2.5Previsión Gen. Residencial'!E48+'2.6 Previsión Electromovilidad'!E18</f>
        <v>52628.308861504549</v>
      </c>
      <c r="W18" s="38">
        <f>+'2.1 Previsión BAU'!W19-'2.2 Previsión Ef. Energética'!F111+'2.3Previsión Traspasos CL-&gt;CR'!F18-'2.4 Previsión Traspasos CR-&gt; CL'!F117-'2.5Previsión Gen. Residencial'!F48+'2.6 Previsión Electromovilidad'!F18</f>
        <v>52961.448244908206</v>
      </c>
      <c r="X18" s="38">
        <f>+'2.1 Previsión BAU'!X19-'2.2 Previsión Ef. Energética'!G111+'2.3Previsión Traspasos CL-&gt;CR'!G18-'2.4 Previsión Traspasos CR-&gt; CL'!G117-'2.5Previsión Gen. Residencial'!G48+'2.6 Previsión Electromovilidad'!G18</f>
        <v>53387.101295382236</v>
      </c>
      <c r="Y18" s="38">
        <f>+'2.1 Previsión BAU'!Y19-'2.2 Previsión Ef. Energética'!H111+'2.3Previsión Traspasos CL-&gt;CR'!H18-'2.4 Previsión Traspasos CR-&gt; CL'!H117-'2.5Previsión Gen. Residencial'!H48+'2.6 Previsión Electromovilidad'!H18</f>
        <v>53926.192649102988</v>
      </c>
      <c r="Z18" s="38">
        <f>+'2.1 Previsión BAU'!Z19-'2.2 Previsión Ef. Energética'!I111+'2.3Previsión Traspasos CL-&gt;CR'!I18-'2.4 Previsión Traspasos CR-&gt; CL'!I117-'2.5Previsión Gen. Residencial'!I48+'2.6 Previsión Electromovilidad'!I18</f>
        <v>54481.09897889354</v>
      </c>
      <c r="AA18" s="38">
        <f>+'2.1 Previsión BAU'!AA19-'2.2 Previsión Ef. Energética'!J111+'2.3Previsión Traspasos CL-&gt;CR'!J18-'2.4 Previsión Traspasos CR-&gt; CL'!J117-'2.5Previsión Gen. Residencial'!J48+'2.6 Previsión Electromovilidad'!J18</f>
        <v>55040.418733844279</v>
      </c>
      <c r="AB18" s="38">
        <f>+'2.1 Previsión BAU'!AB19-'2.2 Previsión Ef. Energética'!K111+'2.3Previsión Traspasos CL-&gt;CR'!K18-'2.4 Previsión Traspasos CR-&gt; CL'!K117-'2.5Previsión Gen. Residencial'!K48+'2.6 Previsión Electromovilidad'!K18</f>
        <v>56029.407978268813</v>
      </c>
      <c r="AC18" s="38">
        <f>+'2.1 Previsión BAU'!AC19-'2.2 Previsión Ef. Energética'!L111+'2.3Previsión Traspasos CL-&gt;CR'!L18-'2.4 Previsión Traspasos CR-&gt; CL'!L117-'2.5Previsión Gen. Residencial'!L48+'2.6 Previsión Electromovilidad'!L18</f>
        <v>57034.532007723283</v>
      </c>
      <c r="AD18" s="38">
        <f>+'2.1 Previsión BAU'!AD19-'2.2 Previsión Ef. Energética'!M111+'2.3Previsión Traspasos CL-&gt;CR'!M18-'2.4 Previsión Traspasos CR-&gt; CL'!M117-'2.5Previsión Gen. Residencial'!M48+'2.6 Previsión Electromovilidad'!M18</f>
        <v>58221.89453870304</v>
      </c>
      <c r="AE18" s="38">
        <f>+'2.1 Previsión BAU'!AE19-'2.2 Previsión Ef. Energética'!N111+'2.3Previsión Traspasos CL-&gt;CR'!N18-'2.4 Previsión Traspasos CR-&gt; CL'!N117-'2.5Previsión Gen. Residencial'!N48+'2.6 Previsión Electromovilidad'!N18</f>
        <v>59313.733019090956</v>
      </c>
      <c r="AF18" s="38">
        <f>+'2.1 Previsión BAU'!AF19-'2.2 Previsión Ef. Energética'!O111+'2.3Previsión Traspasos CL-&gt;CR'!O18-'2.4 Previsión Traspasos CR-&gt; CL'!O117-'2.5Previsión Gen. Residencial'!O48+'2.6 Previsión Electromovilidad'!O18</f>
        <v>60429.589675587893</v>
      </c>
      <c r="AG18" s="38">
        <f>+'2.1 Previsión BAU'!AG19-'2.2 Previsión Ef. Energética'!P111+'2.3Previsión Traspasos CL-&gt;CR'!P18-'2.4 Previsión Traspasos CR-&gt; CL'!P117-'2.5Previsión Gen. Residencial'!P48+'2.6 Previsión Electromovilidad'!P18</f>
        <v>61472.443344565341</v>
      </c>
      <c r="AH18" s="38">
        <f>+'2.1 Previsión BAU'!AH19-'2.2 Previsión Ef. Energética'!Q111+'2.3Previsión Traspasos CL-&gt;CR'!Q18-'2.4 Previsión Traspasos CR-&gt; CL'!Q117-'2.5Previsión Gen. Residencial'!Q48+'2.6 Previsión Electromovilidad'!Q18</f>
        <v>62650.999701051667</v>
      </c>
      <c r="AI18" s="38">
        <f>+'2.1 Previsión BAU'!AI19-'2.2 Previsión Ef. Energética'!R111+'2.3Previsión Traspasos CL-&gt;CR'!R18-'2.4 Previsión Traspasos CR-&gt; CL'!R117-'2.5Previsión Gen. Residencial'!R48+'2.6 Previsión Electromovilidad'!R18</f>
        <v>63808.764837902774</v>
      </c>
      <c r="AJ18" s="38">
        <f>+'2.1 Previsión BAU'!AJ19-'2.2 Previsión Ef. Energética'!S111+'2.3Previsión Traspasos CL-&gt;CR'!S18-'2.4 Previsión Traspasos CR-&gt; CL'!S117-'2.5Previsión Gen. Residencial'!S48+'2.6 Previsión Electromovilidad'!S18</f>
        <v>64800.444230217472</v>
      </c>
      <c r="AK18" s="38">
        <f>+'2.1 Previsión BAU'!AK19-'2.2 Previsión Ef. Energética'!T111+'2.3Previsión Traspasos CL-&gt;CR'!T18-'2.4 Previsión Traspasos CR-&gt; CL'!T117-'2.5Previsión Gen. Residencial'!T48+'2.6 Previsión Electromovilidad'!T18</f>
        <v>65797.763090722641</v>
      </c>
      <c r="AL18" s="38">
        <f>+'2.1 Previsión BAU'!AL19-'2.2 Previsión Ef. Energética'!U111+'2.3Previsión Traspasos CL-&gt;CR'!U18-'2.4 Previsión Traspasos CR-&gt; CL'!U117-'2.5Previsión Gen. Residencial'!U48+'2.6 Previsión Electromovilidad'!U18</f>
        <v>66906.569604136675</v>
      </c>
      <c r="AM18" s="38">
        <f>+'2.1 Previsión BAU'!AM19-'2.2 Previsión Ef. Energética'!V111+'2.3Previsión Traspasos CL-&gt;CR'!V18-'2.4 Previsión Traspasos CR-&gt; CL'!V117-'2.5Previsión Gen. Residencial'!V48+'2.6 Previsión Electromovilidad'!V18</f>
        <v>68312.857567838044</v>
      </c>
      <c r="AN18" s="38">
        <f>+'2.1 Previsión BAU'!AN19-'2.2 Previsión Ef. Energética'!W111+'2.3Previsión Traspasos CL-&gt;CR'!W18-'2.4 Previsión Traspasos CR-&gt; CL'!W117-'2.5Previsión Gen. Residencial'!W48+'2.6 Previsión Electromovilidad'!W18</f>
        <v>69837.413869846176</v>
      </c>
      <c r="AO18" s="125">
        <f>+'2.1 Previsión BAU'!AO19-'2.2 Previsión Ef. Energética'!X111+'2.3Previsión Traspasos CL-&gt;CR'!X18-'2.4 Previsión Traspasos CR-&gt; CL'!X117-'2.5Previsión Gen. Residencial'!X48+'2.6 Previsión Electromovilidad'!X18</f>
        <v>71293.438427476969</v>
      </c>
    </row>
    <row r="19" spans="3:41" x14ac:dyDescent="0.2">
      <c r="C19" s="3" t="s">
        <v>64</v>
      </c>
      <c r="D19" s="37">
        <f>+VLOOKUP($C19,'1.1 Demanda Histórica'!$C$5:$N$38,MATCH(D$5,'1.1 Demanda Histórica'!$C$5:$N$5,0),0)</f>
        <v>87081.957911039965</v>
      </c>
      <c r="E19" s="37">
        <f>+VLOOKUP($C19,'1.1 Demanda Histórica'!$C$5:$N$38,MATCH(E$5,'1.1 Demanda Histórica'!$C$5:$N$5,0),0)</f>
        <v>96189.456272195006</v>
      </c>
      <c r="F19" s="40">
        <f>+VLOOKUP($C19,'1.1 Demanda Histórica'!$C$5:$N$38,MATCH(F$5,'1.1 Demanda Histórica'!$C$5:$N$5,0),0)</f>
        <v>93190.470457515024</v>
      </c>
      <c r="G19" s="37">
        <f>+VLOOKUP($C19,'1.1 Demanda Histórica'!$C$5:$N$38,MATCH(G$5,'1.1 Demanda Histórica'!$C$5:$N$5,0),0)</f>
        <v>102670.20196614499</v>
      </c>
      <c r="H19" s="37">
        <f>+VLOOKUP($C19,'1.1 Demanda Histórica'!$C$5:$N$38,MATCH(H$5,'1.1 Demanda Histórica'!$C$5:$N$5,0),0)</f>
        <v>100505.61579040496</v>
      </c>
      <c r="I19" s="37">
        <f>+VLOOKUP($C19,'1.1 Demanda Histórica'!$C$5:$N$38,MATCH(I$5,'1.1 Demanda Histórica'!$C$5:$N$5,0),0)</f>
        <v>103912.86982520456</v>
      </c>
      <c r="J19" s="37">
        <f>+VLOOKUP($C19,'1.1 Demanda Histórica'!$C$5:$N$38,MATCH(J$5,'1.1 Demanda Histórica'!$C$5:$N$5,0),0)</f>
        <v>112701.16563299995</v>
      </c>
      <c r="K19" s="37">
        <f>+VLOOKUP($C19,'1.1 Demanda Histórica'!$C$5:$N$38,MATCH(K$5,'1.1 Demanda Histórica'!$C$5:$N$5,0),0)</f>
        <v>114881.42808443999</v>
      </c>
      <c r="L19" s="37">
        <f>+VLOOKUP($C19,'1.1 Demanda Histórica'!$C$5:$N$38,MATCH(L$5,'1.1 Demanda Histórica'!$C$5:$N$5,0),0)</f>
        <v>117250.48725144</v>
      </c>
      <c r="M19" s="37">
        <f>+VLOOKUP($C19,'1.1 Demanda Histórica'!$C$5:$N$38,MATCH(M$5,'1.1 Demanda Histórica'!$C$5:$N$5,0),0)</f>
        <v>121163.18023230341</v>
      </c>
      <c r="N19" s="37">
        <f>+VLOOKUP($C19,'1.1 Demanda Histórica'!$C$5:$O$38,MATCH(N$5,'1.1 Demanda Histórica'!$C$5:$O$5,0),0)</f>
        <v>109468.41114169871</v>
      </c>
      <c r="O19" s="37">
        <f>+VLOOKUP($C19,'1.1 Demanda Histórica'!$C$5:$P$38,MATCH(O$5,'1.1 Demanda Histórica'!$C$5:$P$5,0),0)</f>
        <v>83196.395059392991</v>
      </c>
      <c r="P19" s="37">
        <f>+VLOOKUP($C19,'1.1 Demanda Histórica'!$C$5:$Q$38,MATCH(P$5,'1.1 Demanda Histórica'!$C$5:$Q$5,0),0)</f>
        <v>83398.301273088</v>
      </c>
      <c r="Q19" s="37">
        <f>+VLOOKUP($C19,'1.1 Demanda Histórica'!$C$5:$R$38,MATCH(Q$5,'1.1 Demanda Histórica'!$C$5:$R$5,0),0)</f>
        <v>88648.501454129364</v>
      </c>
      <c r="R19" s="37">
        <f>+VLOOKUP($C19,'1.1 Demanda Histórica'!$C$5:$S$38,MATCH(R$5,'1.1 Demanda Histórica'!$C$5:$S$5,0),0)</f>
        <v>86400.773306923438</v>
      </c>
      <c r="S19" s="37">
        <f>+VLOOKUP($C19,'1.1 Demanda Histórica'!$C$5:$T$38,MATCH(S$5,'1.1 Demanda Histórica'!$C$5:$T$5,0),0)</f>
        <v>89740.280702613949</v>
      </c>
      <c r="T19" s="37">
        <f>+VLOOKUP(C19,'2.1 Previsión BAU'!$C$7:$T$32,18,FALSE)</f>
        <v>88229.719808200345</v>
      </c>
      <c r="U19" s="38">
        <f>+'2.1 Previsión BAU'!U20-'2.2 Previsión Ef. Energética'!D112+'2.3Previsión Traspasos CL-&gt;CR'!D19-'2.4 Previsión Traspasos CR-&gt; CL'!D118-'2.5Previsión Gen. Residencial'!D49+'2.6 Previsión Electromovilidad'!D19</f>
        <v>89950.784345292705</v>
      </c>
      <c r="V19" s="38">
        <f>+'2.1 Previsión BAU'!V20-'2.2 Previsión Ef. Energética'!E112+'2.3Previsión Traspasos CL-&gt;CR'!E19-'2.4 Previsión Traspasos CR-&gt; CL'!E118-'2.5Previsión Gen. Residencial'!E49+'2.6 Previsión Electromovilidad'!E19</f>
        <v>87069.754530595237</v>
      </c>
      <c r="W19" s="38">
        <f>+'2.1 Previsión BAU'!W20-'2.2 Previsión Ef. Energética'!F112+'2.3Previsión Traspasos CL-&gt;CR'!F19-'2.4 Previsión Traspasos CR-&gt; CL'!F118-'2.5Previsión Gen. Residencial'!F49+'2.6 Previsión Electromovilidad'!F19</f>
        <v>87128.99845477003</v>
      </c>
      <c r="X19" s="38">
        <f>+'2.1 Previsión BAU'!X20-'2.2 Previsión Ef. Energética'!G112+'2.3Previsión Traspasos CL-&gt;CR'!G19-'2.4 Previsión Traspasos CR-&gt; CL'!G118-'2.5Previsión Gen. Residencial'!G49+'2.6 Previsión Electromovilidad'!G19</f>
        <v>88652.703616102212</v>
      </c>
      <c r="Y19" s="38">
        <f>+'2.1 Previsión BAU'!Y20-'2.2 Previsión Ef. Energética'!H112+'2.3Previsión Traspasos CL-&gt;CR'!H19-'2.4 Previsión Traspasos CR-&gt; CL'!H118-'2.5Previsión Gen. Residencial'!H49+'2.6 Previsión Electromovilidad'!H19</f>
        <v>90716.298915788386</v>
      </c>
      <c r="Z19" s="38">
        <f>+'2.1 Previsión BAU'!Z20-'2.2 Previsión Ef. Energética'!I112+'2.3Previsión Traspasos CL-&gt;CR'!I19-'2.4 Previsión Traspasos CR-&gt; CL'!I118-'2.5Previsión Gen. Residencial'!I49+'2.6 Previsión Electromovilidad'!I19</f>
        <v>93000.449779888557</v>
      </c>
      <c r="AA19" s="38">
        <f>+'2.1 Previsión BAU'!AA20-'2.2 Previsión Ef. Energética'!J112+'2.3Previsión Traspasos CL-&gt;CR'!J19-'2.4 Previsión Traspasos CR-&gt; CL'!J118-'2.5Previsión Gen. Residencial'!J49+'2.6 Previsión Electromovilidad'!J19</f>
        <v>94923.857406644558</v>
      </c>
      <c r="AB19" s="38">
        <f>+'2.1 Previsión BAU'!AB20-'2.2 Previsión Ef. Energética'!K112+'2.3Previsión Traspasos CL-&gt;CR'!K19-'2.4 Previsión Traspasos CR-&gt; CL'!K118-'2.5Previsión Gen. Residencial'!K49+'2.6 Previsión Electromovilidad'!K19</f>
        <v>97673.829688366575</v>
      </c>
      <c r="AC19" s="38">
        <f>+'2.1 Previsión BAU'!AC20-'2.2 Previsión Ef. Energética'!L112+'2.3Previsión Traspasos CL-&gt;CR'!L19-'2.4 Previsión Traspasos CR-&gt; CL'!L118-'2.5Previsión Gen. Residencial'!L49+'2.6 Previsión Electromovilidad'!L19</f>
        <v>100614.45752290539</v>
      </c>
      <c r="AD19" s="38">
        <f>+'2.1 Previsión BAU'!AD20-'2.2 Previsión Ef. Energética'!M112+'2.3Previsión Traspasos CL-&gt;CR'!M19-'2.4 Previsión Traspasos CR-&gt; CL'!M118-'2.5Previsión Gen. Residencial'!M49+'2.6 Previsión Electromovilidad'!M19</f>
        <v>103715.04961561535</v>
      </c>
      <c r="AE19" s="38">
        <f>+'2.1 Previsión BAU'!AE20-'2.2 Previsión Ef. Energética'!N112+'2.3Previsión Traspasos CL-&gt;CR'!N19-'2.4 Previsión Traspasos CR-&gt; CL'!N118-'2.5Previsión Gen. Residencial'!N49+'2.6 Previsión Electromovilidad'!N19</f>
        <v>106795.55381160286</v>
      </c>
      <c r="AF19" s="38">
        <f>+'2.1 Previsión BAU'!AF20-'2.2 Previsión Ef. Energética'!O112+'2.3Previsión Traspasos CL-&gt;CR'!O19-'2.4 Previsión Traspasos CR-&gt; CL'!O118-'2.5Previsión Gen. Residencial'!O49+'2.6 Previsión Electromovilidad'!O19</f>
        <v>109944.43632933966</v>
      </c>
      <c r="AG19" s="38">
        <f>+'2.1 Previsión BAU'!AG20-'2.2 Previsión Ef. Energética'!P112+'2.3Previsión Traspasos CL-&gt;CR'!P19-'2.4 Previsión Traspasos CR-&gt; CL'!P118-'2.5Previsión Gen. Residencial'!P49+'2.6 Previsión Electromovilidad'!P19</f>
        <v>113080.08581848891</v>
      </c>
      <c r="AH19" s="38">
        <f>+'2.1 Previsión BAU'!AH20-'2.2 Previsión Ef. Energética'!Q112+'2.3Previsión Traspasos CL-&gt;CR'!Q19-'2.4 Previsión Traspasos CR-&gt; CL'!Q118-'2.5Previsión Gen. Residencial'!Q49+'2.6 Previsión Electromovilidad'!Q19</f>
        <v>116279.93743857779</v>
      </c>
      <c r="AI19" s="38">
        <f>+'2.1 Previsión BAU'!AI20-'2.2 Previsión Ef. Energética'!R112+'2.3Previsión Traspasos CL-&gt;CR'!R19-'2.4 Previsión Traspasos CR-&gt; CL'!R118-'2.5Previsión Gen. Residencial'!R49+'2.6 Previsión Electromovilidad'!R19</f>
        <v>119565.30224239139</v>
      </c>
      <c r="AJ19" s="38">
        <f>+'2.1 Previsión BAU'!AJ20-'2.2 Previsión Ef. Energética'!S112+'2.3Previsión Traspasos CL-&gt;CR'!S19-'2.4 Previsión Traspasos CR-&gt; CL'!S118-'2.5Previsión Gen. Residencial'!S49+'2.6 Previsión Electromovilidad'!S19</f>
        <v>122553.31339862844</v>
      </c>
      <c r="AK19" s="38">
        <f>+'2.1 Previsión BAU'!AK20-'2.2 Previsión Ef. Energética'!T112+'2.3Previsión Traspasos CL-&gt;CR'!T19-'2.4 Previsión Traspasos CR-&gt; CL'!T118-'2.5Previsión Gen. Residencial'!T49+'2.6 Previsión Electromovilidad'!T19</f>
        <v>125465.13281423936</v>
      </c>
      <c r="AL19" s="38">
        <f>+'2.1 Previsión BAU'!AL20-'2.2 Previsión Ef. Energética'!U112+'2.3Previsión Traspasos CL-&gt;CR'!U19-'2.4 Previsión Traspasos CR-&gt; CL'!U118-'2.5Previsión Gen. Residencial'!U49+'2.6 Previsión Electromovilidad'!U19</f>
        <v>128245.93341794625</v>
      </c>
      <c r="AM19" s="38">
        <f>+'2.1 Previsión BAU'!AM20-'2.2 Previsión Ef. Energética'!V112+'2.3Previsión Traspasos CL-&gt;CR'!V19-'2.4 Previsión Traspasos CR-&gt; CL'!V118-'2.5Previsión Gen. Residencial'!V49+'2.6 Previsión Electromovilidad'!V19</f>
        <v>131128.51505380697</v>
      </c>
      <c r="AN19" s="38">
        <f>+'2.1 Previsión BAU'!AN20-'2.2 Previsión Ef. Energética'!W112+'2.3Previsión Traspasos CL-&gt;CR'!W19-'2.4 Previsión Traspasos CR-&gt; CL'!W118-'2.5Previsión Gen. Residencial'!W49+'2.6 Previsión Electromovilidad'!W19</f>
        <v>134030.63168933379</v>
      </c>
      <c r="AO19" s="125">
        <f>+'2.1 Previsión BAU'!AO20-'2.2 Previsión Ef. Energética'!X112+'2.3Previsión Traspasos CL-&gt;CR'!X19-'2.4 Previsión Traspasos CR-&gt; CL'!X118-'2.5Previsión Gen. Residencial'!X49+'2.6 Previsión Electromovilidad'!X19</f>
        <v>136811.19000919425</v>
      </c>
    </row>
    <row r="20" spans="3:41" x14ac:dyDescent="0.2">
      <c r="C20" s="3" t="s">
        <v>65</v>
      </c>
      <c r="D20" s="37">
        <f>+VLOOKUP($C20,'1.1 Demanda Histórica'!$C$5:$N$38,MATCH(D$5,'1.1 Demanda Histórica'!$C$5:$N$5,0),0)</f>
        <v>70886.760999999999</v>
      </c>
      <c r="E20" s="37">
        <f>+VLOOKUP($C20,'1.1 Demanda Histórica'!$C$5:$N$38,MATCH(E$5,'1.1 Demanda Histórica'!$C$5:$N$5,0),0)</f>
        <v>84839.662893294313</v>
      </c>
      <c r="F20" s="40">
        <f>+VLOOKUP($C20,'1.1 Demanda Histórica'!$C$5:$N$38,MATCH(F$5,'1.1 Demanda Histórica'!$C$5:$N$5,0),0)</f>
        <v>86130.35100000001</v>
      </c>
      <c r="G20" s="37">
        <f>+VLOOKUP($C20,'1.1 Demanda Histórica'!$C$5:$N$38,MATCH(G$5,'1.1 Demanda Histórica'!$C$5:$N$5,0),0)</f>
        <v>94637.868000000017</v>
      </c>
      <c r="H20" s="37">
        <f>+VLOOKUP($C20,'1.1 Demanda Histórica'!$C$5:$N$38,MATCH(H$5,'1.1 Demanda Histórica'!$C$5:$N$5,0),0)</f>
        <v>103290.00400000002</v>
      </c>
      <c r="I20" s="37">
        <f>+VLOOKUP($C20,'1.1 Demanda Histórica'!$C$5:$N$38,MATCH(I$5,'1.1 Demanda Histórica'!$C$5:$N$5,0),0)</f>
        <v>107248.95856025</v>
      </c>
      <c r="J20" s="37">
        <f>+VLOOKUP($C20,'1.1 Demanda Histórica'!$C$5:$N$38,MATCH(J$5,'1.1 Demanda Histórica'!$C$5:$N$5,0),0)</f>
        <v>114371.70572681451</v>
      </c>
      <c r="K20" s="37">
        <f>+VLOOKUP($C20,'1.1 Demanda Histórica'!$C$5:$N$38,MATCH(K$5,'1.1 Demanda Histórica'!$C$5:$N$5,0),0)</f>
        <v>125367.20507670546</v>
      </c>
      <c r="L20" s="37">
        <f>+VLOOKUP($C20,'1.1 Demanda Histórica'!$C$5:$N$38,MATCH(L$5,'1.1 Demanda Histórica'!$C$5:$N$5,0),0)</f>
        <v>128669</v>
      </c>
      <c r="M20" s="37">
        <f>+VLOOKUP($C20,'1.1 Demanda Histórica'!$C$5:$N$38,MATCH(M$5,'1.1 Demanda Histórica'!$C$5:$N$5,0),0)</f>
        <v>139355</v>
      </c>
      <c r="N20" s="37">
        <f>+VLOOKUP($C20,'1.1 Demanda Histórica'!$C$5:$O$38,MATCH(N$5,'1.1 Demanda Histórica'!$C$5:$O$5,0),0)</f>
        <v>131788.04200142415</v>
      </c>
      <c r="O20" s="37">
        <f>+VLOOKUP($C20,'1.1 Demanda Histórica'!$C$5:$P$38,MATCH(O$5,'1.1 Demanda Histórica'!$C$5:$P$5,0),0)</f>
        <v>134546.78566080157</v>
      </c>
      <c r="P20" s="37">
        <f>+VLOOKUP($C20,'1.1 Demanda Histórica'!$C$5:$Q$38,MATCH(P$5,'1.1 Demanda Histórica'!$C$5:$Q$5,0),0)</f>
        <v>132307.63881123409</v>
      </c>
      <c r="Q20" s="37">
        <f>+VLOOKUP($C20,'1.1 Demanda Histórica'!$C$5:$R$38,MATCH(Q$5,'1.1 Demanda Histórica'!$C$5:$R$5,0),0)</f>
        <v>132624.86899803151</v>
      </c>
      <c r="R20" s="37">
        <f>+VLOOKUP($C20,'1.1 Demanda Histórica'!$C$5:$S$38,MATCH(R$5,'1.1 Demanda Histórica'!$C$5:$S$5,0),0)</f>
        <v>141003.98014618515</v>
      </c>
      <c r="S20" s="37">
        <f>+VLOOKUP($C20,'1.1 Demanda Histórica'!$C$5:$T$38,MATCH(S$5,'1.1 Demanda Histórica'!$C$5:$T$5,0),0)</f>
        <v>152389.27388849473</v>
      </c>
      <c r="T20" s="37">
        <f>+VLOOKUP(C20,'2.1 Previsión BAU'!$C$7:$T$32,18,FALSE)</f>
        <v>146738.81090419798</v>
      </c>
      <c r="U20" s="38">
        <f>+'2.1 Previsión BAU'!U21-'2.2 Previsión Ef. Energética'!D113+'2.3Previsión Traspasos CL-&gt;CR'!D20-'2.4 Previsión Traspasos CR-&gt; CL'!D119-'2.5Previsión Gen. Residencial'!D50+'2.6 Previsión Electromovilidad'!D20</f>
        <v>150949.81267929735</v>
      </c>
      <c r="V20" s="38">
        <f>+'2.1 Previsión BAU'!V21-'2.2 Previsión Ef. Energética'!E113+'2.3Previsión Traspasos CL-&gt;CR'!E20-'2.4 Previsión Traspasos CR-&gt; CL'!E119-'2.5Previsión Gen. Residencial'!E50+'2.6 Previsión Electromovilidad'!E20</f>
        <v>151622.30008676517</v>
      </c>
      <c r="W20" s="38">
        <f>+'2.1 Previsión BAU'!W21-'2.2 Previsión Ef. Energética'!F113+'2.3Previsión Traspasos CL-&gt;CR'!F20-'2.4 Previsión Traspasos CR-&gt; CL'!F119-'2.5Previsión Gen. Residencial'!F50+'2.6 Previsión Electromovilidad'!F20</f>
        <v>153489.35846988368</v>
      </c>
      <c r="X20" s="38">
        <f>+'2.1 Previsión BAU'!X21-'2.2 Previsión Ef. Energética'!G113+'2.3Previsión Traspasos CL-&gt;CR'!G20-'2.4 Previsión Traspasos CR-&gt; CL'!G119-'2.5Previsión Gen. Residencial'!G50+'2.6 Previsión Electromovilidad'!G20</f>
        <v>157019.59805643413</v>
      </c>
      <c r="Y20" s="38">
        <f>+'2.1 Previsión BAU'!Y21-'2.2 Previsión Ef. Energética'!H113+'2.3Previsión Traspasos CL-&gt;CR'!H20-'2.4 Previsión Traspasos CR-&gt; CL'!H119-'2.5Previsión Gen. Residencial'!H50+'2.6 Previsión Electromovilidad'!H20</f>
        <v>160961.34148112193</v>
      </c>
      <c r="Z20" s="38">
        <f>+'2.1 Previsión BAU'!Z21-'2.2 Previsión Ef. Energética'!I113+'2.3Previsión Traspasos CL-&gt;CR'!I20-'2.4 Previsión Traspasos CR-&gt; CL'!I119-'2.5Previsión Gen. Residencial'!I50+'2.6 Previsión Electromovilidad'!I20</f>
        <v>165631.59918908027</v>
      </c>
      <c r="AA20" s="38">
        <f>+'2.1 Previsión BAU'!AA21-'2.2 Previsión Ef. Energética'!J113+'2.3Previsión Traspasos CL-&gt;CR'!J20-'2.4 Previsión Traspasos CR-&gt; CL'!J119-'2.5Previsión Gen. Residencial'!J50+'2.6 Previsión Electromovilidad'!J20</f>
        <v>169818.03524060277</v>
      </c>
      <c r="AB20" s="38">
        <f>+'2.1 Previsión BAU'!AB21-'2.2 Previsión Ef. Energética'!K113+'2.3Previsión Traspasos CL-&gt;CR'!K20-'2.4 Previsión Traspasos CR-&gt; CL'!K119-'2.5Previsión Gen. Residencial'!K50+'2.6 Previsión Electromovilidad'!K20</f>
        <v>175557.56379960108</v>
      </c>
      <c r="AC20" s="38">
        <f>+'2.1 Previsión BAU'!AC21-'2.2 Previsión Ef. Energética'!L113+'2.3Previsión Traspasos CL-&gt;CR'!L20-'2.4 Previsión Traspasos CR-&gt; CL'!L119-'2.5Previsión Gen. Residencial'!L50+'2.6 Previsión Electromovilidad'!L20</f>
        <v>181795.20958748678</v>
      </c>
      <c r="AD20" s="38">
        <f>+'2.1 Previsión BAU'!AD21-'2.2 Previsión Ef. Energética'!M113+'2.3Previsión Traspasos CL-&gt;CR'!M20-'2.4 Previsión Traspasos CR-&gt; CL'!M119-'2.5Previsión Gen. Residencial'!M50+'2.6 Previsión Electromovilidad'!M20</f>
        <v>188452.29089714415</v>
      </c>
      <c r="AE20" s="38">
        <f>+'2.1 Previsión BAU'!AE21-'2.2 Previsión Ef. Energética'!N113+'2.3Previsión Traspasos CL-&gt;CR'!N20-'2.4 Previsión Traspasos CR-&gt; CL'!N119-'2.5Previsión Gen. Residencial'!N50+'2.6 Previsión Electromovilidad'!N20</f>
        <v>195215.1492548869</v>
      </c>
      <c r="AF20" s="38">
        <f>+'2.1 Previsión BAU'!AF21-'2.2 Previsión Ef. Energética'!O113+'2.3Previsión Traspasos CL-&gt;CR'!O20-'2.4 Previsión Traspasos CR-&gt; CL'!O119-'2.5Previsión Gen. Residencial'!O50+'2.6 Previsión Electromovilidad'!O20</f>
        <v>202193.48456590308</v>
      </c>
      <c r="AG20" s="38">
        <f>+'2.1 Previsión BAU'!AG21-'2.2 Previsión Ef. Energética'!P113+'2.3Previsión Traspasos CL-&gt;CR'!P20-'2.4 Previsión Traspasos CR-&gt; CL'!P119-'2.5Previsión Gen. Residencial'!P50+'2.6 Previsión Electromovilidad'!P20</f>
        <v>209199.17000443081</v>
      </c>
      <c r="AH20" s="38">
        <f>+'2.1 Previsión BAU'!AH21-'2.2 Previsión Ef. Energética'!Q113+'2.3Previsión Traspasos CL-&gt;CR'!Q20-'2.4 Previsión Traspasos CR-&gt; CL'!Q119-'2.5Previsión Gen. Residencial'!Q50+'2.6 Previsión Electromovilidad'!Q20</f>
        <v>216463.60195777394</v>
      </c>
      <c r="AI20" s="38">
        <f>+'2.1 Previsión BAU'!AI21-'2.2 Previsión Ef. Energética'!R113+'2.3Previsión Traspasos CL-&gt;CR'!R20-'2.4 Previsión Traspasos CR-&gt; CL'!R119-'2.5Previsión Gen. Residencial'!R50+'2.6 Previsión Electromovilidad'!R20</f>
        <v>224073.22015999557</v>
      </c>
      <c r="AJ20" s="38">
        <f>+'2.1 Previsión BAU'!AJ21-'2.2 Previsión Ef. Energética'!S113+'2.3Previsión Traspasos CL-&gt;CR'!S20-'2.4 Previsión Traspasos CR-&gt; CL'!S119-'2.5Previsión Gen. Residencial'!S50+'2.6 Previsión Electromovilidad'!S20</f>
        <v>231059.57876447734</v>
      </c>
      <c r="AK20" s="38">
        <f>+'2.1 Previsión BAU'!AK21-'2.2 Previsión Ef. Energética'!T113+'2.3Previsión Traspasos CL-&gt;CR'!T20-'2.4 Previsión Traspasos CR-&gt; CL'!T119-'2.5Previsión Gen. Residencial'!T50+'2.6 Previsión Electromovilidad'!T20</f>
        <v>238029.60626170598</v>
      </c>
      <c r="AL20" s="38">
        <f>+'2.1 Previsión BAU'!AL21-'2.2 Previsión Ef. Energética'!U113+'2.3Previsión Traspasos CL-&gt;CR'!U20-'2.4 Previsión Traspasos CR-&gt; CL'!U119-'2.5Previsión Gen. Residencial'!U50+'2.6 Previsión Electromovilidad'!U20</f>
        <v>244852.64547502866</v>
      </c>
      <c r="AM20" s="38">
        <f>+'2.1 Previsión BAU'!AM21-'2.2 Previsión Ef. Energética'!V113+'2.3Previsión Traspasos CL-&gt;CR'!V20-'2.4 Previsión Traspasos CR-&gt; CL'!V119-'2.5Previsión Gen. Residencial'!V50+'2.6 Previsión Electromovilidad'!V20</f>
        <v>252091.52413543785</v>
      </c>
      <c r="AN20" s="38">
        <f>+'2.1 Previsión BAU'!AN21-'2.2 Previsión Ef. Energética'!W113+'2.3Previsión Traspasos CL-&gt;CR'!W20-'2.4 Previsión Traspasos CR-&gt; CL'!W119-'2.5Previsión Gen. Residencial'!W50+'2.6 Previsión Electromovilidad'!W20</f>
        <v>259508.74255864421</v>
      </c>
      <c r="AO20" s="125">
        <f>+'2.1 Previsión BAU'!AO21-'2.2 Previsión Ef. Energética'!X113+'2.3Previsión Traspasos CL-&gt;CR'!X20-'2.4 Previsión Traspasos CR-&gt; CL'!X119-'2.5Previsión Gen. Residencial'!X50+'2.6 Previsión Electromovilidad'!X20</f>
        <v>266778.75084843242</v>
      </c>
    </row>
    <row r="21" spans="3:41" x14ac:dyDescent="0.2">
      <c r="C21" s="3" t="s">
        <v>66</v>
      </c>
      <c r="D21" s="37">
        <f>+VLOOKUP($C21,'1.1 Demanda Histórica'!$C$5:$N$38,MATCH(D$5,'1.1 Demanda Histórica'!$C$5:$N$5,0),0)</f>
        <v>48788.770999999993</v>
      </c>
      <c r="E21" s="37">
        <f>+VLOOKUP($C21,'1.1 Demanda Histórica'!$C$5:$N$38,MATCH(E$5,'1.1 Demanda Histórica'!$C$5:$N$5,0),0)</f>
        <v>56077.200703910843</v>
      </c>
      <c r="F21" s="40">
        <f>+VLOOKUP($C21,'1.1 Demanda Histórica'!$C$5:$N$38,MATCH(F$5,'1.1 Demanda Histórica'!$C$5:$N$5,0),0)</f>
        <v>56118.208999999995</v>
      </c>
      <c r="G21" s="37">
        <f>+VLOOKUP($C21,'1.1 Demanda Histórica'!$C$5:$N$38,MATCH(G$5,'1.1 Demanda Histórica'!$C$5:$N$5,0),0)</f>
        <v>59353.225000000006</v>
      </c>
      <c r="H21" s="37">
        <f>+VLOOKUP($C21,'1.1 Demanda Histórica'!$C$5:$N$38,MATCH(H$5,'1.1 Demanda Histórica'!$C$5:$N$5,0),0)</f>
        <v>65785.976999999999</v>
      </c>
      <c r="I21" s="37">
        <f>+VLOOKUP($C21,'1.1 Demanda Histórica'!$C$5:$N$38,MATCH(I$5,'1.1 Demanda Histórica'!$C$5:$N$5,0),0)</f>
        <v>68829.39</v>
      </c>
      <c r="J21" s="37">
        <f>+VLOOKUP($C21,'1.1 Demanda Histórica'!$C$5:$N$38,MATCH(J$5,'1.1 Demanda Histórica'!$C$5:$N$5,0),0)</f>
        <v>80136.030980682975</v>
      </c>
      <c r="K21" s="37">
        <f>+VLOOKUP($C21,'1.1 Demanda Histórica'!$C$5:$N$38,MATCH(K$5,'1.1 Demanda Histórica'!$C$5:$N$5,0),0)</f>
        <v>91502.396520591923</v>
      </c>
      <c r="L21" s="37">
        <f>+VLOOKUP($C21,'1.1 Demanda Histórica'!$C$5:$N$38,MATCH(L$5,'1.1 Demanda Histórica'!$C$5:$N$5,0),0)</f>
        <v>96656</v>
      </c>
      <c r="M21" s="37">
        <f>+VLOOKUP($C21,'1.1 Demanda Histórica'!$C$5:$N$38,MATCH(M$5,'1.1 Demanda Histórica'!$C$5:$N$5,0),0)</f>
        <v>104130</v>
      </c>
      <c r="N21" s="37">
        <f>+VLOOKUP($C21,'1.1 Demanda Histórica'!$C$5:$O$38,MATCH(N$5,'1.1 Demanda Histórica'!$C$5:$O$5,0),0)</f>
        <v>103753.55624309002</v>
      </c>
      <c r="O21" s="37">
        <f>+VLOOKUP($C21,'1.1 Demanda Histórica'!$C$5:$P$38,MATCH(O$5,'1.1 Demanda Histórica'!$C$5:$P$5,0),0)</f>
        <v>190185.73347086326</v>
      </c>
      <c r="P21" s="37">
        <f>+VLOOKUP($C21,'1.1 Demanda Histórica'!$C$5:$Q$38,MATCH(P$5,'1.1 Demanda Histórica'!$C$5:$Q$5,0),0)</f>
        <v>98195.173504233302</v>
      </c>
      <c r="Q21" s="37">
        <f>+VLOOKUP($C21,'1.1 Demanda Histórica'!$C$5:$R$38,MATCH(Q$5,'1.1 Demanda Histórica'!$C$5:$R$5,0),0)</f>
        <v>111793.94506752634</v>
      </c>
      <c r="R21" s="37">
        <f>+VLOOKUP($C21,'1.1 Demanda Histórica'!$C$5:$S$38,MATCH(R$5,'1.1 Demanda Histórica'!$C$5:$S$5,0),0)</f>
        <v>117459.40398708795</v>
      </c>
      <c r="S21" s="37">
        <f>+VLOOKUP($C21,'1.1 Demanda Histórica'!$C$5:$T$38,MATCH(S$5,'1.1 Demanda Histórica'!$C$5:$T$5,0),0)</f>
        <v>129541.17614367581</v>
      </c>
      <c r="T21" s="37">
        <f>+VLOOKUP(C21,'2.1 Previsión BAU'!$C$7:$T$32,18,FALSE)</f>
        <v>129685.07250613126</v>
      </c>
      <c r="U21" s="38">
        <f>+'2.1 Previsión BAU'!U22-'2.2 Previsión Ef. Energética'!D114+'2.3Previsión Traspasos CL-&gt;CR'!D21-'2.4 Previsión Traspasos CR-&gt; CL'!D120-'2.5Previsión Gen. Residencial'!D51+'2.6 Previsión Electromovilidad'!D21</f>
        <v>129401.53240249526</v>
      </c>
      <c r="V21" s="38">
        <f>+'2.1 Previsión BAU'!V22-'2.2 Previsión Ef. Energética'!E114+'2.3Previsión Traspasos CL-&gt;CR'!E21-'2.4 Previsión Traspasos CR-&gt; CL'!E120-'2.5Previsión Gen. Residencial'!E51+'2.6 Previsión Electromovilidad'!E21</f>
        <v>129048.55364496128</v>
      </c>
      <c r="W21" s="38">
        <f>+'2.1 Previsión BAU'!W22-'2.2 Previsión Ef. Energética'!F114+'2.3Previsión Traspasos CL-&gt;CR'!F21-'2.4 Previsión Traspasos CR-&gt; CL'!F120-'2.5Previsión Gen. Residencial'!F51+'2.6 Previsión Electromovilidad'!F21</f>
        <v>130061.76743004378</v>
      </c>
      <c r="X21" s="38">
        <f>+'2.1 Previsión BAU'!X22-'2.2 Previsión Ef. Energética'!G114+'2.3Previsión Traspasos CL-&gt;CR'!G21-'2.4 Previsión Traspasos CR-&gt; CL'!G120-'2.5Previsión Gen. Residencial'!G51+'2.6 Previsión Electromovilidad'!G21</f>
        <v>133483.68383550498</v>
      </c>
      <c r="Y21" s="38">
        <f>+'2.1 Previsión BAU'!Y22-'2.2 Previsión Ef. Energética'!H114+'2.3Previsión Traspasos CL-&gt;CR'!H21-'2.4 Previsión Traspasos CR-&gt; CL'!H120-'2.5Previsión Gen. Residencial'!H51+'2.6 Previsión Electromovilidad'!H21</f>
        <v>137620.54885013672</v>
      </c>
      <c r="Z21" s="38">
        <f>+'2.1 Previsión BAU'!Z22-'2.2 Previsión Ef. Energética'!I114+'2.3Previsión Traspasos CL-&gt;CR'!I21-'2.4 Previsión Traspasos CR-&gt; CL'!I120-'2.5Previsión Gen. Residencial'!I51+'2.6 Previsión Electromovilidad'!I21</f>
        <v>142476.99457105578</v>
      </c>
      <c r="AA21" s="38">
        <f>+'2.1 Previsión BAU'!AA22-'2.2 Previsión Ef. Energética'!J114+'2.3Previsión Traspasos CL-&gt;CR'!J21-'2.4 Previsión Traspasos CR-&gt; CL'!J120-'2.5Previsión Gen. Residencial'!J51+'2.6 Previsión Electromovilidad'!J21</f>
        <v>146879.74992557504</v>
      </c>
      <c r="AB21" s="38">
        <f>+'2.1 Previsión BAU'!AB22-'2.2 Previsión Ef. Energética'!K114+'2.3Previsión Traspasos CL-&gt;CR'!K21-'2.4 Previsión Traspasos CR-&gt; CL'!K120-'2.5Previsión Gen. Residencial'!K51+'2.6 Previsión Electromovilidad'!K21</f>
        <v>152625.76251120443</v>
      </c>
      <c r="AC21" s="38">
        <f>+'2.1 Previsión BAU'!AC22-'2.2 Previsión Ef. Energética'!L114+'2.3Previsión Traspasos CL-&gt;CR'!L21-'2.4 Previsión Traspasos CR-&gt; CL'!L120-'2.5Previsión Gen. Residencial'!L51+'2.6 Previsión Electromovilidad'!L21</f>
        <v>159070.82243345134</v>
      </c>
      <c r="AD21" s="38">
        <f>+'2.1 Previsión BAU'!AD22-'2.2 Previsión Ef. Energética'!M114+'2.3Previsión Traspasos CL-&gt;CR'!M21-'2.4 Previsión Traspasos CR-&gt; CL'!M120-'2.5Previsión Gen. Residencial'!M51+'2.6 Previsión Electromovilidad'!M21</f>
        <v>165851.21154092447</v>
      </c>
      <c r="AE21" s="38">
        <f>+'2.1 Previsión BAU'!AE22-'2.2 Previsión Ef. Energética'!N114+'2.3Previsión Traspasos CL-&gt;CR'!N21-'2.4 Previsión Traspasos CR-&gt; CL'!N120-'2.5Previsión Gen. Residencial'!N51+'2.6 Previsión Electromovilidad'!N21</f>
        <v>172987.27074736246</v>
      </c>
      <c r="AF21" s="38">
        <f>+'2.1 Previsión BAU'!AF22-'2.2 Previsión Ef. Energética'!O114+'2.3Previsión Traspasos CL-&gt;CR'!O21-'2.4 Previsión Traspasos CR-&gt; CL'!O120-'2.5Previsión Gen. Residencial'!O51+'2.6 Previsión Electromovilidad'!O21</f>
        <v>180386.25548982341</v>
      </c>
      <c r="AG21" s="38">
        <f>+'2.1 Previsión BAU'!AG22-'2.2 Previsión Ef. Energética'!P114+'2.3Previsión Traspasos CL-&gt;CR'!P21-'2.4 Previsión Traspasos CR-&gt; CL'!P120-'2.5Previsión Gen. Residencial'!P51+'2.6 Previsión Electromovilidad'!P21</f>
        <v>187704.40813963799</v>
      </c>
      <c r="AH21" s="38">
        <f>+'2.1 Previsión BAU'!AH22-'2.2 Previsión Ef. Energética'!Q114+'2.3Previsión Traspasos CL-&gt;CR'!Q21-'2.4 Previsión Traspasos CR-&gt; CL'!Q120-'2.5Previsión Gen. Residencial'!Q51+'2.6 Previsión Electromovilidad'!Q21</f>
        <v>195471.59534163011</v>
      </c>
      <c r="AI21" s="38">
        <f>+'2.1 Previsión BAU'!AI22-'2.2 Previsión Ef. Energética'!R114+'2.3Previsión Traspasos CL-&gt;CR'!R21-'2.4 Previsión Traspasos CR-&gt; CL'!R120-'2.5Previsión Gen. Residencial'!R51+'2.6 Previsión Electromovilidad'!R21</f>
        <v>203585.97559697236</v>
      </c>
      <c r="AJ21" s="38">
        <f>+'2.1 Previsión BAU'!AJ22-'2.2 Previsión Ef. Energética'!S114+'2.3Previsión Traspasos CL-&gt;CR'!S21-'2.4 Previsión Traspasos CR-&gt; CL'!S120-'2.5Previsión Gen. Residencial'!S51+'2.6 Previsión Electromovilidad'!S21</f>
        <v>210996.71203588482</v>
      </c>
      <c r="AK21" s="38">
        <f>+'2.1 Previsión BAU'!AK22-'2.2 Previsión Ef. Energética'!T114+'2.3Previsión Traspasos CL-&gt;CR'!T21-'2.4 Previsión Traspasos CR-&gt; CL'!T120-'2.5Previsión Gen. Residencial'!T51+'2.6 Previsión Electromovilidad'!T21</f>
        <v>218234.14353159233</v>
      </c>
      <c r="AL21" s="38">
        <f>+'2.1 Previsión BAU'!AL22-'2.2 Previsión Ef. Energética'!U114+'2.3Previsión Traspasos CL-&gt;CR'!U21-'2.4 Previsión Traspasos CR-&gt; CL'!U120-'2.5Previsión Gen. Residencial'!U51+'2.6 Previsión Electromovilidad'!U21</f>
        <v>225601.15841216786</v>
      </c>
      <c r="AM21" s="38">
        <f>+'2.1 Previsión BAU'!AM22-'2.2 Previsión Ef. Energética'!V114+'2.3Previsión Traspasos CL-&gt;CR'!V21-'2.4 Previsión Traspasos CR-&gt; CL'!V120-'2.5Previsión Gen. Residencial'!V51+'2.6 Previsión Electromovilidad'!V21</f>
        <v>233557.8417199289</v>
      </c>
      <c r="AN21" s="38">
        <f>+'2.1 Previsión BAU'!AN22-'2.2 Previsión Ef. Energética'!W114+'2.3Previsión Traspasos CL-&gt;CR'!W21-'2.4 Previsión Traspasos CR-&gt; CL'!W120-'2.5Previsión Gen. Residencial'!W51+'2.6 Previsión Electromovilidad'!W21</f>
        <v>241692.1061245513</v>
      </c>
      <c r="AO21" s="125">
        <f>+'2.1 Previsión BAU'!AO22-'2.2 Previsión Ef. Energética'!X114+'2.3Previsión Traspasos CL-&gt;CR'!X21-'2.4 Previsión Traspasos CR-&gt; CL'!X120-'2.5Previsión Gen. Residencial'!X51+'2.6 Previsión Electromovilidad'!X21</f>
        <v>249715.03115583517</v>
      </c>
    </row>
    <row r="22" spans="3:41" x14ac:dyDescent="0.2">
      <c r="C22" s="3" t="s">
        <v>67</v>
      </c>
      <c r="D22" s="37">
        <f>+VLOOKUP($C22,'1.1 Demanda Histórica'!$C$5:$N$38,MATCH(D$5,'1.1 Demanda Histórica'!$C$5:$N$5,0),0)</f>
        <v>104748.75399999999</v>
      </c>
      <c r="E22" s="37">
        <f>+VLOOKUP($C22,'1.1 Demanda Histórica'!$C$5:$N$38,MATCH(E$5,'1.1 Demanda Histórica'!$C$5:$N$5,0),0)</f>
        <v>114142.913</v>
      </c>
      <c r="F22" s="40">
        <f>+VLOOKUP($C22,'1.1 Demanda Histórica'!$C$5:$N$38,MATCH(F$5,'1.1 Demanda Histórica'!$C$5:$N$5,0),0)</f>
        <v>115213.3533366</v>
      </c>
      <c r="G22" s="37">
        <f>+VLOOKUP($C22,'1.1 Demanda Histórica'!$C$5:$N$38,MATCH(G$5,'1.1 Demanda Histórica'!$C$5:$N$5,0),0)</f>
        <v>114070.08900000001</v>
      </c>
      <c r="H22" s="37">
        <f>+VLOOKUP($C22,'1.1 Demanda Histórica'!$C$5:$N$38,MATCH(H$5,'1.1 Demanda Histórica'!$C$5:$N$5,0),0)</f>
        <v>124729.603</v>
      </c>
      <c r="I22" s="37">
        <f>+VLOOKUP($C22,'1.1 Demanda Histórica'!$C$5:$N$38,MATCH(I$5,'1.1 Demanda Histórica'!$C$5:$N$5,0),0)</f>
        <v>129680.62299999999</v>
      </c>
      <c r="J22" s="37">
        <f>+VLOOKUP($C22,'1.1 Demanda Histórica'!$C$5:$N$38,MATCH(J$5,'1.1 Demanda Histórica'!$C$5:$N$5,0),0)</f>
        <v>144202.74599999998</v>
      </c>
      <c r="K22" s="37">
        <f>+VLOOKUP($C22,'1.1 Demanda Histórica'!$C$5:$N$38,MATCH(K$5,'1.1 Demanda Histórica'!$C$5:$N$5,0),0)</f>
        <v>157270.80299999999</v>
      </c>
      <c r="L22" s="37">
        <f>+VLOOKUP($C22,'1.1 Demanda Histórica'!$C$5:$N$38,MATCH(L$5,'1.1 Demanda Histórica'!$C$5:$N$5,0),0)</f>
        <v>168618.7563114526</v>
      </c>
      <c r="M22" s="37">
        <f>+VLOOKUP($C22,'1.1 Demanda Histórica'!$C$5:$N$38,MATCH(M$5,'1.1 Demanda Histórica'!$C$5:$N$5,0),0)</f>
        <v>186957.71622400809</v>
      </c>
      <c r="N22" s="37">
        <f>+VLOOKUP($C22,'1.1 Demanda Histórica'!$C$5:$O$38,MATCH(N$5,'1.1 Demanda Histórica'!$C$5:$O$5,0),0)</f>
        <v>196243.97862099274</v>
      </c>
      <c r="O22" s="37">
        <f>+VLOOKUP($C22,'1.1 Demanda Histórica'!$C$5:$P$38,MATCH(O$5,'1.1 Demanda Histórica'!$C$5:$P$5,0),0)</f>
        <v>206586.82319206774</v>
      </c>
      <c r="P22" s="37">
        <f>+VLOOKUP($C22,'1.1 Demanda Histórica'!$C$5:$Q$38,MATCH(P$5,'1.1 Demanda Histórica'!$C$5:$Q$5,0),0)</f>
        <v>223920.00879794531</v>
      </c>
      <c r="Q22" s="37">
        <f>+VLOOKUP($C22,'1.1 Demanda Histórica'!$C$5:$R$38,MATCH(Q$5,'1.1 Demanda Histórica'!$C$5:$R$5,0),0)</f>
        <v>244551.39033477483</v>
      </c>
      <c r="R22" s="37">
        <f>+VLOOKUP($C22,'1.1 Demanda Histórica'!$C$5:$S$38,MATCH(R$5,'1.1 Demanda Histórica'!$C$5:$S$5,0),0)</f>
        <v>265418.96266000316</v>
      </c>
      <c r="S22" s="37">
        <f>+VLOOKUP($C22,'1.1 Demanda Histórica'!$C$5:$T$38,MATCH(S$5,'1.1 Demanda Histórica'!$C$5:$T$5,0),0)</f>
        <v>283564.39101022552</v>
      </c>
      <c r="T22" s="37">
        <f>+VLOOKUP(C22,'2.1 Previsión BAU'!$C$7:$T$32,18,FALSE)</f>
        <v>573181.59967029723</v>
      </c>
      <c r="U22" s="38">
        <f>+'2.1 Previsión BAU'!U23-'2.2 Previsión Ef. Energética'!D115+'2.3Previsión Traspasos CL-&gt;CR'!D22-'2.4 Previsión Traspasos CR-&gt; CL'!D121-'2.5Previsión Gen. Residencial'!D52+'2.6 Previsión Electromovilidad'!D22</f>
        <v>599462.75048385584</v>
      </c>
      <c r="V22" s="38">
        <f>+'2.1 Previsión BAU'!V23-'2.2 Previsión Ef. Energética'!E115+'2.3Previsión Traspasos CL-&gt;CR'!E22-'2.4 Previsión Traspasos CR-&gt; CL'!E121-'2.5Previsión Gen. Residencial'!E52+'2.6 Previsión Electromovilidad'!E22</f>
        <v>636320.17005693784</v>
      </c>
      <c r="W22" s="38">
        <f>+'2.1 Previsión BAU'!W23-'2.2 Previsión Ef. Energética'!F115+'2.3Previsión Traspasos CL-&gt;CR'!F22-'2.4 Previsión Traspasos CR-&gt; CL'!F121-'2.5Previsión Gen. Residencial'!F52+'2.6 Previsión Electromovilidad'!F22</f>
        <v>676663.4875043449</v>
      </c>
      <c r="X22" s="38">
        <f>+'2.1 Previsión BAU'!X23-'2.2 Previsión Ef. Energética'!G115+'2.3Previsión Traspasos CL-&gt;CR'!G22-'2.4 Previsión Traspasos CR-&gt; CL'!G121-'2.5Previsión Gen. Residencial'!G52+'2.6 Previsión Electromovilidad'!G22</f>
        <v>721982.03188799089</v>
      </c>
      <c r="Y22" s="38">
        <f>+'2.1 Previsión BAU'!Y23-'2.2 Previsión Ef. Energética'!H115+'2.3Previsión Traspasos CL-&gt;CR'!H22-'2.4 Previsión Traspasos CR-&gt; CL'!H121-'2.5Previsión Gen. Residencial'!H52+'2.6 Previsión Electromovilidad'!H22</f>
        <v>783461.08720458299</v>
      </c>
      <c r="Z22" s="38">
        <f>+'2.1 Previsión BAU'!Z23-'2.2 Previsión Ef. Energética'!I115+'2.3Previsión Traspasos CL-&gt;CR'!I22-'2.4 Previsión Traspasos CR-&gt; CL'!I121-'2.5Previsión Gen. Residencial'!I52+'2.6 Previsión Electromovilidad'!I22</f>
        <v>845870.46561975486</v>
      </c>
      <c r="AA22" s="38">
        <f>+'2.1 Previsión BAU'!AA23-'2.2 Previsión Ef. Energética'!J115+'2.3Previsión Traspasos CL-&gt;CR'!J22-'2.4 Previsión Traspasos CR-&gt; CL'!J121-'2.5Previsión Gen. Residencial'!J52+'2.6 Previsión Electromovilidad'!J22</f>
        <v>893526.20186097431</v>
      </c>
      <c r="AB22" s="38">
        <f>+'2.1 Previsión BAU'!AB23-'2.2 Previsión Ef. Energética'!K115+'2.3Previsión Traspasos CL-&gt;CR'!K22-'2.4 Previsión Traspasos CR-&gt; CL'!K121-'2.5Previsión Gen. Residencial'!K52+'2.6 Previsión Electromovilidad'!K22</f>
        <v>948741.58139682014</v>
      </c>
      <c r="AC22" s="38">
        <f>+'2.1 Previsión BAU'!AC23-'2.2 Previsión Ef. Energética'!L115+'2.3Previsión Traspasos CL-&gt;CR'!L22-'2.4 Previsión Traspasos CR-&gt; CL'!L121-'2.5Previsión Gen. Residencial'!L52+'2.6 Previsión Electromovilidad'!L22</f>
        <v>1006523.8652112861</v>
      </c>
      <c r="AD22" s="38">
        <f>+'2.1 Previsión BAU'!AD23-'2.2 Previsión Ef. Energética'!M115+'2.3Previsión Traspasos CL-&gt;CR'!M22-'2.4 Previsión Traspasos CR-&gt; CL'!M121-'2.5Previsión Gen. Residencial'!M52+'2.6 Previsión Electromovilidad'!M22</f>
        <v>1049488.4882902387</v>
      </c>
      <c r="AE22" s="38">
        <f>+'2.1 Previsión BAU'!AE23-'2.2 Previsión Ef. Energética'!N115+'2.3Previsión Traspasos CL-&gt;CR'!N22-'2.4 Previsión Traspasos CR-&gt; CL'!N121-'2.5Previsión Gen. Residencial'!N52+'2.6 Previsión Electromovilidad'!N22</f>
        <v>1091692.8745247661</v>
      </c>
      <c r="AF22" s="38">
        <f>+'2.1 Previsión BAU'!AF23-'2.2 Previsión Ef. Energética'!O115+'2.3Previsión Traspasos CL-&gt;CR'!O22-'2.4 Previsión Traspasos CR-&gt; CL'!O121-'2.5Previsión Gen. Residencial'!O52+'2.6 Previsión Electromovilidad'!O22</f>
        <v>1133486.2025494468</v>
      </c>
      <c r="AG22" s="38">
        <f>+'2.1 Previsión BAU'!AG23-'2.2 Previsión Ef. Energética'!P115+'2.3Previsión Traspasos CL-&gt;CR'!P22-'2.4 Previsión Traspasos CR-&gt; CL'!P121-'2.5Previsión Gen. Residencial'!P52+'2.6 Previsión Electromovilidad'!P22</f>
        <v>1172862.4972727289</v>
      </c>
      <c r="AH22" s="38">
        <f>+'2.1 Previsión BAU'!AH23-'2.2 Previsión Ef. Energética'!Q115+'2.3Previsión Traspasos CL-&gt;CR'!Q22-'2.4 Previsión Traspasos CR-&gt; CL'!Q121-'2.5Previsión Gen. Residencial'!Q52+'2.6 Previsión Electromovilidad'!Q22</f>
        <v>1214221.9921279789</v>
      </c>
      <c r="AI22" s="38">
        <f>+'2.1 Previsión BAU'!AI23-'2.2 Previsión Ef. Energética'!R115+'2.3Previsión Traspasos CL-&gt;CR'!R22-'2.4 Previsión Traspasos CR-&gt; CL'!R121-'2.5Previsión Gen. Residencial'!R52+'2.6 Previsión Electromovilidad'!R22</f>
        <v>1255137.2846056814</v>
      </c>
      <c r="AJ22" s="38">
        <f>+'2.1 Previsión BAU'!AJ23-'2.2 Previsión Ef. Energética'!S115+'2.3Previsión Traspasos CL-&gt;CR'!S22-'2.4 Previsión Traspasos CR-&gt; CL'!S121-'2.5Previsión Gen. Residencial'!S52+'2.6 Previsión Electromovilidad'!S22</f>
        <v>1293039.3390065057</v>
      </c>
      <c r="AK22" s="38">
        <f>+'2.1 Previsión BAU'!AK23-'2.2 Previsión Ef. Energética'!T115+'2.3Previsión Traspasos CL-&gt;CR'!T22-'2.4 Previsión Traspasos CR-&gt; CL'!T121-'2.5Previsión Gen. Residencial'!T52+'2.6 Previsión Electromovilidad'!T22</f>
        <v>1328384.4840480299</v>
      </c>
      <c r="AL22" s="38">
        <f>+'2.1 Previsión BAU'!AL23-'2.2 Previsión Ef. Energética'!U115+'2.3Previsión Traspasos CL-&gt;CR'!U22-'2.4 Previsión Traspasos CR-&gt; CL'!U121-'2.5Previsión Gen. Residencial'!U52+'2.6 Previsión Electromovilidad'!U22</f>
        <v>1366046.8744813344</v>
      </c>
      <c r="AM22" s="38">
        <f>+'2.1 Previsión BAU'!AM23-'2.2 Previsión Ef. Energética'!V115+'2.3Previsión Traspasos CL-&gt;CR'!V22-'2.4 Previsión Traspasos CR-&gt; CL'!V121-'2.5Previsión Gen. Residencial'!V52+'2.6 Previsión Electromovilidad'!V22</f>
        <v>1406846.8446432496</v>
      </c>
      <c r="AN22" s="38">
        <f>+'2.1 Previsión BAU'!AN23-'2.2 Previsión Ef. Energética'!W115+'2.3Previsión Traspasos CL-&gt;CR'!W22-'2.4 Previsión Traspasos CR-&gt; CL'!W121-'2.5Previsión Gen. Residencial'!W52+'2.6 Previsión Electromovilidad'!W22</f>
        <v>1447962.3648452375</v>
      </c>
      <c r="AO22" s="125">
        <f>+'2.1 Previsión BAU'!AO23-'2.2 Previsión Ef. Energética'!X115+'2.3Previsión Traspasos CL-&gt;CR'!X22-'2.4 Previsión Traspasos CR-&gt; CL'!X121-'2.5Previsión Gen. Residencial'!X52+'2.6 Previsión Electromovilidad'!X22</f>
        <v>1488876.381504715</v>
      </c>
    </row>
    <row r="23" spans="3:41" x14ac:dyDescent="0.2">
      <c r="C23" s="3" t="s">
        <v>68</v>
      </c>
      <c r="D23" s="37">
        <f>+VLOOKUP($C23,'1.1 Demanda Histórica'!$C$5:$N$38,MATCH(D$5,'1.1 Demanda Histórica'!$C$5:$N$5,0),0)</f>
        <v>30788.845999999998</v>
      </c>
      <c r="E23" s="37">
        <f>+VLOOKUP($C23,'1.1 Demanda Histórica'!$C$5:$N$38,MATCH(E$5,'1.1 Demanda Histórica'!$C$5:$N$5,0),0)</f>
        <v>35605.211000000003</v>
      </c>
      <c r="F23" s="40">
        <f>+VLOOKUP($C23,'1.1 Demanda Histórica'!$C$5:$N$38,MATCH(F$5,'1.1 Demanda Histórica'!$C$5:$N$5,0),0)</f>
        <v>38072.339</v>
      </c>
      <c r="G23" s="37">
        <f>+VLOOKUP($C23,'1.1 Demanda Histórica'!$C$5:$N$38,MATCH(G$5,'1.1 Demanda Histórica'!$C$5:$N$5,0),0)</f>
        <v>42004.34</v>
      </c>
      <c r="H23" s="37">
        <f>+VLOOKUP($C23,'1.1 Demanda Histórica'!$C$5:$N$38,MATCH(H$5,'1.1 Demanda Histórica'!$C$5:$N$5,0),0)</f>
        <v>47517.23000000001</v>
      </c>
      <c r="I23" s="37">
        <f>+VLOOKUP($C23,'1.1 Demanda Histórica'!$C$5:$N$38,MATCH(I$5,'1.1 Demanda Histórica'!$C$5:$N$5,0),0)</f>
        <v>52484.02</v>
      </c>
      <c r="J23" s="37">
        <f>+VLOOKUP($C23,'1.1 Demanda Histórica'!$C$5:$N$38,MATCH(J$5,'1.1 Demanda Histórica'!$C$5:$N$5,0),0)</f>
        <v>53306.770000000004</v>
      </c>
      <c r="K23" s="37">
        <f>+VLOOKUP($C23,'1.1 Demanda Histórica'!$C$5:$N$38,MATCH(K$5,'1.1 Demanda Histórica'!$C$5:$N$5,0),0)</f>
        <v>56860.633208277293</v>
      </c>
      <c r="L23" s="37">
        <f>+VLOOKUP($C23,'1.1 Demanda Histórica'!$C$5:$N$38,MATCH(L$5,'1.1 Demanda Histórica'!$C$5:$N$5,0),0)</f>
        <v>58777.941000000013</v>
      </c>
      <c r="M23" s="37">
        <f>+VLOOKUP($C23,'1.1 Demanda Histórica'!$C$5:$N$38,MATCH(M$5,'1.1 Demanda Histórica'!$C$5:$N$5,0),0)</f>
        <v>63410.822000000007</v>
      </c>
      <c r="N23" s="37">
        <f>+VLOOKUP($C23,'1.1 Demanda Histórica'!$C$5:$O$38,MATCH(N$5,'1.1 Demanda Histórica'!$C$5:$O$5,0),0)</f>
        <v>45890.845999999998</v>
      </c>
      <c r="O23" s="37">
        <f>+VLOOKUP($C23,'1.1 Demanda Histórica'!$C$5:$P$38,MATCH(O$5,'1.1 Demanda Histórica'!$C$5:$P$5,0),0)</f>
        <v>46483.463999999971</v>
      </c>
      <c r="P23" s="37">
        <f>+VLOOKUP($C23,'1.1 Demanda Histórica'!$C$5:$Q$38,MATCH(P$5,'1.1 Demanda Histórica'!$C$5:$Q$5,0),0)</f>
        <v>46442.584786284126</v>
      </c>
      <c r="Q23" s="37">
        <f>+VLOOKUP($C23,'1.1 Demanda Histórica'!$C$5:$R$38,MATCH(Q$5,'1.1 Demanda Histórica'!$C$5:$R$5,0),0)</f>
        <v>51259.547956042974</v>
      </c>
      <c r="R23" s="37">
        <f>+VLOOKUP($C23,'1.1 Demanda Histórica'!$C$5:$S$38,MATCH(R$5,'1.1 Demanda Histórica'!$C$5:$S$5,0),0)</f>
        <v>56069.993110290234</v>
      </c>
      <c r="S23" s="37">
        <f>+VLOOKUP($C23,'1.1 Demanda Histórica'!$C$5:$T$38,MATCH(S$5,'1.1 Demanda Histórica'!$C$5:$T$5,0),0)</f>
        <v>48876.491000000002</v>
      </c>
      <c r="T23" s="37">
        <f>+VLOOKUP(C23,'2.1 Previsión BAU'!$C$7:$T$32,18,FALSE)</f>
        <v>65689.416198739418</v>
      </c>
      <c r="U23" s="38">
        <f>+'2.1 Previsión BAU'!U24-'2.2 Previsión Ef. Energética'!D116+'2.3Previsión Traspasos CL-&gt;CR'!D23-'2.4 Previsión Traspasos CR-&gt; CL'!D122-'2.5Previsión Gen. Residencial'!D53+'2.6 Previsión Electromovilidad'!D23</f>
        <v>67472.715010254993</v>
      </c>
      <c r="V23" s="38">
        <f>+'2.1 Previsión BAU'!V24-'2.2 Previsión Ef. Energética'!E116+'2.3Previsión Traspasos CL-&gt;CR'!E23-'2.4 Previsión Traspasos CR-&gt; CL'!E122-'2.5Previsión Gen. Residencial'!E53+'2.6 Previsión Electromovilidad'!E23</f>
        <v>70548.066585244887</v>
      </c>
      <c r="W23" s="38">
        <f>+'2.1 Previsión BAU'!W24-'2.2 Previsión Ef. Energética'!F116+'2.3Previsión Traspasos CL-&gt;CR'!F23-'2.4 Previsión Traspasos CR-&gt; CL'!F122-'2.5Previsión Gen. Residencial'!F53+'2.6 Previsión Electromovilidad'!F23</f>
        <v>74474.150894821461</v>
      </c>
      <c r="X23" s="38">
        <f>+'2.1 Previsión BAU'!X24-'2.2 Previsión Ef. Energética'!G116+'2.3Previsión Traspasos CL-&gt;CR'!G23-'2.4 Previsión Traspasos CR-&gt; CL'!G122-'2.5Previsión Gen. Residencial'!G53+'2.6 Previsión Electromovilidad'!G23</f>
        <v>78870.668887236898</v>
      </c>
      <c r="Y23" s="38">
        <f>+'2.1 Previsión BAU'!Y24-'2.2 Previsión Ef. Energética'!H116+'2.3Previsión Traspasos CL-&gt;CR'!H23-'2.4 Previsión Traspasos CR-&gt; CL'!H122-'2.5Previsión Gen. Residencial'!H53+'2.6 Previsión Electromovilidad'!H23</f>
        <v>83467.670177317035</v>
      </c>
      <c r="Z23" s="38">
        <f>+'2.1 Previsión BAU'!Z24-'2.2 Previsión Ef. Energética'!I116+'2.3Previsión Traspasos CL-&gt;CR'!I23-'2.4 Previsión Traspasos CR-&gt; CL'!I122-'2.5Previsión Gen. Residencial'!I53+'2.6 Previsión Electromovilidad'!I23</f>
        <v>88304.831328687811</v>
      </c>
      <c r="AA23" s="38">
        <f>+'2.1 Previsión BAU'!AA24-'2.2 Previsión Ef. Energética'!J116+'2.3Previsión Traspasos CL-&gt;CR'!J23-'2.4 Previsión Traspasos CR-&gt; CL'!J122-'2.5Previsión Gen. Residencial'!J53+'2.6 Previsión Electromovilidad'!J23</f>
        <v>92619.619121650074</v>
      </c>
      <c r="AB23" s="38">
        <f>+'2.1 Previsión BAU'!AB24-'2.2 Previsión Ef. Energética'!K116+'2.3Previsión Traspasos CL-&gt;CR'!K23-'2.4 Previsión Traspasos CR-&gt; CL'!K122-'2.5Previsión Gen. Residencial'!K53+'2.6 Previsión Electromovilidad'!K23</f>
        <v>97898.760280820847</v>
      </c>
      <c r="AC23" s="38">
        <f>+'2.1 Previsión BAU'!AC24-'2.2 Previsión Ef. Energética'!L116+'2.3Previsión Traspasos CL-&gt;CR'!L23-'2.4 Previsión Traspasos CR-&gt; CL'!L122-'2.5Previsión Gen. Residencial'!L53+'2.6 Previsión Electromovilidad'!L23</f>
        <v>103398.6108597518</v>
      </c>
      <c r="AD23" s="38">
        <f>+'2.1 Previsión BAU'!AD24-'2.2 Previsión Ef. Energética'!M116+'2.3Previsión Traspasos CL-&gt;CR'!M23-'2.4 Previsión Traspasos CR-&gt; CL'!M122-'2.5Previsión Gen. Residencial'!M53+'2.6 Previsión Electromovilidad'!M23</f>
        <v>108931.22638084041</v>
      </c>
      <c r="AE23" s="38">
        <f>+'2.1 Previsión BAU'!AE24-'2.2 Previsión Ef. Energética'!N116+'2.3Previsión Traspasos CL-&gt;CR'!N23-'2.4 Previsión Traspasos CR-&gt; CL'!N122-'2.5Previsión Gen. Residencial'!N53+'2.6 Previsión Electromovilidad'!N23</f>
        <v>114314.9142633875</v>
      </c>
      <c r="AF23" s="38">
        <f>+'2.1 Previsión BAU'!AF24-'2.2 Previsión Ef. Energética'!O116+'2.3Previsión Traspasos CL-&gt;CR'!O23-'2.4 Previsión Traspasos CR-&gt; CL'!O122-'2.5Previsión Gen. Residencial'!O53+'2.6 Previsión Electromovilidad'!O23</f>
        <v>119684.63141484839</v>
      </c>
      <c r="AG23" s="38">
        <f>+'2.1 Previsión BAU'!AG24-'2.2 Previsión Ef. Energética'!P116+'2.3Previsión Traspasos CL-&gt;CR'!P23-'2.4 Previsión Traspasos CR-&gt; CL'!P122-'2.5Previsión Gen. Residencial'!P53+'2.6 Previsión Electromovilidad'!P23</f>
        <v>124913.7919769102</v>
      </c>
      <c r="AH23" s="38">
        <f>+'2.1 Previsión BAU'!AH24-'2.2 Previsión Ef. Energética'!Q116+'2.3Previsión Traspasos CL-&gt;CR'!Q23-'2.4 Previsión Traspasos CR-&gt; CL'!Q122-'2.5Previsión Gen. Residencial'!Q53+'2.6 Previsión Electromovilidad'!Q23</f>
        <v>130334.28963130499</v>
      </c>
      <c r="AI23" s="38">
        <f>+'2.1 Previsión BAU'!AI24-'2.2 Previsión Ef. Energética'!R116+'2.3Previsión Traspasos CL-&gt;CR'!R23-'2.4 Previsión Traspasos CR-&gt; CL'!R122-'2.5Previsión Gen. Residencial'!R53+'2.6 Previsión Electromovilidad'!R23</f>
        <v>135742.28580886597</v>
      </c>
      <c r="AJ23" s="38">
        <f>+'2.1 Previsión BAU'!AJ24-'2.2 Previsión Ef. Energética'!S116+'2.3Previsión Traspasos CL-&gt;CR'!S23-'2.4 Previsión Traspasos CR-&gt; CL'!S122-'2.5Previsión Gen. Residencial'!S53+'2.6 Previsión Electromovilidad'!S23</f>
        <v>140893.09952230658</v>
      </c>
      <c r="AK23" s="38">
        <f>+'2.1 Previsión BAU'!AK24-'2.2 Previsión Ef. Energética'!T116+'2.3Previsión Traspasos CL-&gt;CR'!T23-'2.4 Previsión Traspasos CR-&gt; CL'!T122-'2.5Previsión Gen. Residencial'!T53+'2.6 Previsión Electromovilidad'!T23</f>
        <v>145899.37098106058</v>
      </c>
      <c r="AL23" s="38">
        <f>+'2.1 Previsión BAU'!AL24-'2.2 Previsión Ef. Energética'!U116+'2.3Previsión Traspasos CL-&gt;CR'!U23-'2.4 Previsión Traspasos CR-&gt; CL'!U122-'2.5Previsión Gen. Residencial'!U53+'2.6 Previsión Electromovilidad'!U23</f>
        <v>151078.30128587488</v>
      </c>
      <c r="AM23" s="38">
        <f>+'2.1 Previsión BAU'!AM24-'2.2 Previsión Ef. Energética'!V116+'2.3Previsión Traspasos CL-&gt;CR'!V23-'2.4 Previsión Traspasos CR-&gt; CL'!V122-'2.5Previsión Gen. Residencial'!V53+'2.6 Previsión Electromovilidad'!V23</f>
        <v>156601.79203494187</v>
      </c>
      <c r="AN23" s="38">
        <f>+'2.1 Previsión BAU'!AN24-'2.2 Previsión Ef. Energética'!W116+'2.3Previsión Traspasos CL-&gt;CR'!W23-'2.4 Previsión Traspasos CR-&gt; CL'!W122-'2.5Previsión Gen. Residencial'!W53+'2.6 Previsión Electromovilidad'!W23</f>
        <v>162219.86749506602</v>
      </c>
      <c r="AO23" s="125">
        <f>+'2.1 Previsión BAU'!AO24-'2.2 Previsión Ef. Energética'!X116+'2.3Previsión Traspasos CL-&gt;CR'!X23-'2.4 Previsión Traspasos CR-&gt; CL'!X122-'2.5Previsión Gen. Residencial'!X53+'2.6 Previsión Electromovilidad'!X23</f>
        <v>167846.71688633057</v>
      </c>
    </row>
    <row r="24" spans="3:41" x14ac:dyDescent="0.2">
      <c r="C24" s="3" t="s">
        <v>69</v>
      </c>
      <c r="D24" s="37">
        <f>+VLOOKUP($C24,'1.1 Demanda Histórica'!$C$5:$N$38,MATCH(D$5,'1.1 Demanda Histórica'!$C$5:$N$5,0),0)</f>
        <v>25598</v>
      </c>
      <c r="E24" s="37">
        <f>+VLOOKUP($C24,'1.1 Demanda Histórica'!$C$5:$N$38,MATCH(E$5,'1.1 Demanda Histórica'!$C$5:$N$5,0),0)</f>
        <v>26758</v>
      </c>
      <c r="F24" s="40">
        <f>+VLOOKUP($C24,'1.1 Demanda Histórica'!$C$5:$N$38,MATCH(F$5,'1.1 Demanda Histórica'!$C$5:$N$5,0),0)</f>
        <v>25727</v>
      </c>
      <c r="G24" s="37">
        <f>+VLOOKUP($C24,'1.1 Demanda Histórica'!$C$5:$N$38,MATCH(G$5,'1.1 Demanda Histórica'!$C$5:$N$5,0),0)</f>
        <v>26041</v>
      </c>
      <c r="H24" s="37">
        <f>+VLOOKUP($C24,'1.1 Demanda Histórica'!$C$5:$N$38,MATCH(H$5,'1.1 Demanda Histórica'!$C$5:$N$5,0),0)</f>
        <v>28176</v>
      </c>
      <c r="I24" s="37">
        <f>+VLOOKUP($C24,'1.1 Demanda Histórica'!$C$5:$N$38,MATCH(I$5,'1.1 Demanda Histórica'!$C$5:$N$5,0),0)</f>
        <v>29558</v>
      </c>
      <c r="J24" s="37">
        <f>+VLOOKUP($C24,'1.1 Demanda Histórica'!$C$5:$N$38,MATCH(J$5,'1.1 Demanda Histórica'!$C$5:$N$5,0),0)</f>
        <v>31112</v>
      </c>
      <c r="K24" s="37">
        <f>+VLOOKUP($C24,'1.1 Demanda Histórica'!$C$5:$N$38,MATCH(K$5,'1.1 Demanda Histórica'!$C$5:$N$5,0),0)</f>
        <v>33159</v>
      </c>
      <c r="L24" s="37">
        <f>+VLOOKUP($C24,'1.1 Demanda Histórica'!$C$5:$N$38,MATCH(L$5,'1.1 Demanda Histórica'!$C$5:$N$5,0),0)</f>
        <v>35236.758000000002</v>
      </c>
      <c r="M24" s="37">
        <f>+VLOOKUP($C24,'1.1 Demanda Histórica'!$C$5:$N$38,MATCH(M$5,'1.1 Demanda Histórica'!$C$5:$N$5,0),0)</f>
        <v>37681.475999999995</v>
      </c>
      <c r="N24" s="37">
        <f>+VLOOKUP($C24,'1.1 Demanda Histórica'!$C$5:$O$38,MATCH(N$5,'1.1 Demanda Histórica'!$C$5:$O$5,0),0)</f>
        <v>38941.022000000004</v>
      </c>
      <c r="O24" s="37">
        <f>+VLOOKUP($C24,'1.1 Demanda Histórica'!$C$5:$P$38,MATCH(O$5,'1.1 Demanda Histórica'!$C$5:$P$5,0),0)</f>
        <v>41187.03</v>
      </c>
      <c r="P24" s="37">
        <f>+VLOOKUP($C24,'1.1 Demanda Histórica'!$C$5:$Q$38,MATCH(P$5,'1.1 Demanda Histórica'!$C$5:$Q$5,0),0)</f>
        <v>41530.488000000005</v>
      </c>
      <c r="Q24" s="37">
        <f>+VLOOKUP($C24,'1.1 Demanda Histórica'!$C$5:$R$38,MATCH(Q$5,'1.1 Demanda Histórica'!$C$5:$R$5,0),0)</f>
        <v>43819.499989353753</v>
      </c>
      <c r="R24" s="37">
        <f>+VLOOKUP($C24,'1.1 Demanda Histórica'!$C$5:$S$38,MATCH(R$5,'1.1 Demanda Histórica'!$C$5:$S$5,0),0)</f>
        <v>49164.396000000001</v>
      </c>
      <c r="S24" s="37">
        <f>+VLOOKUP($C24,'1.1 Demanda Histórica'!$C$5:$T$38,MATCH(S$5,'1.1 Demanda Histórica'!$C$5:$T$5,0),0)</f>
        <v>50341.017999999996</v>
      </c>
      <c r="T24" s="37">
        <f>+VLOOKUP(C24,'2.1 Previsión BAU'!$C$7:$T$32,18,FALSE)</f>
        <v>53340.669349392891</v>
      </c>
      <c r="U24" s="38">
        <f>+'2.1 Previsión BAU'!U25-'2.2 Previsión Ef. Energética'!D117+'2.3Previsión Traspasos CL-&gt;CR'!D24-'2.4 Previsión Traspasos CR-&gt; CL'!D123-'2.5Previsión Gen. Residencial'!D54+'2.6 Previsión Electromovilidad'!D24</f>
        <v>55441.511853019547</v>
      </c>
      <c r="V24" s="38">
        <f>+'2.1 Previsión BAU'!V25-'2.2 Previsión Ef. Energética'!E117+'2.3Previsión Traspasos CL-&gt;CR'!E24-'2.4 Previsión Traspasos CR-&gt; CL'!E123-'2.5Previsión Gen. Residencial'!E54+'2.6 Previsión Electromovilidad'!E24</f>
        <v>54815.010840882962</v>
      </c>
      <c r="W24" s="38">
        <f>+'2.1 Previsión BAU'!W25-'2.2 Previsión Ef. Energética'!F117+'2.3Previsión Traspasos CL-&gt;CR'!F24-'2.4 Previsión Traspasos CR-&gt; CL'!F123-'2.5Previsión Gen. Residencial'!F54+'2.6 Previsión Electromovilidad'!F24</f>
        <v>56296.208221213747</v>
      </c>
      <c r="X24" s="38">
        <f>+'2.1 Previsión BAU'!X25-'2.2 Previsión Ef. Energética'!G117+'2.3Previsión Traspasos CL-&gt;CR'!G24-'2.4 Previsión Traspasos CR-&gt; CL'!G123-'2.5Previsión Gen. Residencial'!G54+'2.6 Previsión Electromovilidad'!G24</f>
        <v>58666.671499698146</v>
      </c>
      <c r="Y24" s="38">
        <f>+'2.1 Previsión BAU'!Y25-'2.2 Previsión Ef. Energética'!H117+'2.3Previsión Traspasos CL-&gt;CR'!H24-'2.4 Previsión Traspasos CR-&gt; CL'!H123-'2.5Previsión Gen. Residencial'!H54+'2.6 Previsión Electromovilidad'!H24</f>
        <v>61201.205983708758</v>
      </c>
      <c r="Z24" s="38">
        <f>+'2.1 Previsión BAU'!Z25-'2.2 Previsión Ef. Energética'!I117+'2.3Previsión Traspasos CL-&gt;CR'!I24-'2.4 Previsión Traspasos CR-&gt; CL'!I123-'2.5Previsión Gen. Residencial'!I54+'2.6 Previsión Electromovilidad'!I24</f>
        <v>63872.445050293296</v>
      </c>
      <c r="AA24" s="38">
        <f>+'2.1 Previsión BAU'!AA25-'2.2 Previsión Ef. Energética'!J117+'2.3Previsión Traspasos CL-&gt;CR'!J24-'2.4 Previsión Traspasos CR-&gt; CL'!J123-'2.5Previsión Gen. Residencial'!J54+'2.6 Previsión Electromovilidad'!J24</f>
        <v>66500.724843288597</v>
      </c>
      <c r="AB24" s="38">
        <f>+'2.1 Previsión BAU'!AB25-'2.2 Previsión Ef. Energética'!K117+'2.3Previsión Traspasos CL-&gt;CR'!K24-'2.4 Previsión Traspasos CR-&gt; CL'!K123-'2.5Previsión Gen. Residencial'!K54+'2.6 Previsión Electromovilidad'!K24</f>
        <v>69802.778178124616</v>
      </c>
      <c r="AC24" s="38">
        <f>+'2.1 Previsión BAU'!AC25-'2.2 Previsión Ef. Energética'!L117+'2.3Previsión Traspasos CL-&gt;CR'!L24-'2.4 Previsión Traspasos CR-&gt; CL'!L123-'2.5Previsión Gen. Residencial'!L54+'2.6 Previsión Electromovilidad'!L24</f>
        <v>73259.106675139104</v>
      </c>
      <c r="AD24" s="38">
        <f>+'2.1 Previsión BAU'!AD25-'2.2 Previsión Ef. Energética'!M117+'2.3Previsión Traspasos CL-&gt;CR'!M24-'2.4 Previsión Traspasos CR-&gt; CL'!M123-'2.5Previsión Gen. Residencial'!M54+'2.6 Previsión Electromovilidad'!M24</f>
        <v>77314.488087272955</v>
      </c>
      <c r="AE24" s="38">
        <f>+'2.1 Previsión BAU'!AE25-'2.2 Previsión Ef. Energética'!N117+'2.3Previsión Traspasos CL-&gt;CR'!N24-'2.4 Previsión Traspasos CR-&gt; CL'!N123-'2.5Previsión Gen. Residencial'!N54+'2.6 Previsión Electromovilidad'!N24</f>
        <v>81447.897347166116</v>
      </c>
      <c r="AF24" s="38">
        <f>+'2.1 Previsión BAU'!AF25-'2.2 Previsión Ef. Energética'!O117+'2.3Previsión Traspasos CL-&gt;CR'!O24-'2.4 Previsión Traspasos CR-&gt; CL'!O123-'2.5Previsión Gen. Residencial'!O54+'2.6 Previsión Electromovilidad'!O24</f>
        <v>85459.032421233351</v>
      </c>
      <c r="AG24" s="38">
        <f>+'2.1 Previsión BAU'!AG25-'2.2 Previsión Ef. Energética'!P117+'2.3Previsión Traspasos CL-&gt;CR'!P24-'2.4 Previsión Traspasos CR-&gt; CL'!P123-'2.5Previsión Gen. Residencial'!P54+'2.6 Previsión Electromovilidad'!P24</f>
        <v>89194.743762868864</v>
      </c>
      <c r="AH24" s="38">
        <f>+'2.1 Previsión BAU'!AH25-'2.2 Previsión Ef. Energética'!Q117+'2.3Previsión Traspasos CL-&gt;CR'!Q24-'2.4 Previsión Traspasos CR-&gt; CL'!Q123-'2.5Previsión Gen. Residencial'!Q54+'2.6 Previsión Electromovilidad'!Q24</f>
        <v>93565.572400536679</v>
      </c>
      <c r="AI24" s="38">
        <f>+'2.1 Previsión BAU'!AI25-'2.2 Previsión Ef. Energética'!R117+'2.3Previsión Traspasos CL-&gt;CR'!R24-'2.4 Previsión Traspasos CR-&gt; CL'!R123-'2.5Previsión Gen. Residencial'!R54+'2.6 Previsión Electromovilidad'!R24</f>
        <v>97803.210371928755</v>
      </c>
      <c r="AJ24" s="38">
        <f>+'2.1 Previsión BAU'!AJ25-'2.2 Previsión Ef. Energética'!S117+'2.3Previsión Traspasos CL-&gt;CR'!S24-'2.4 Previsión Traspasos CR-&gt; CL'!S123-'2.5Previsión Gen. Residencial'!S54+'2.6 Previsión Electromovilidad'!S24</f>
        <v>102245.83150727922</v>
      </c>
      <c r="AK24" s="38">
        <f>+'2.1 Previsión BAU'!AK25-'2.2 Previsión Ef. Energética'!T117+'2.3Previsión Traspasos CL-&gt;CR'!T24-'2.4 Previsión Traspasos CR-&gt; CL'!T123-'2.5Previsión Gen. Residencial'!T54+'2.6 Previsión Electromovilidad'!T24</f>
        <v>106618.21166886948</v>
      </c>
      <c r="AL24" s="38">
        <f>+'2.1 Previsión BAU'!AL25-'2.2 Previsión Ef. Energética'!U117+'2.3Previsión Traspasos CL-&gt;CR'!U24-'2.4 Previsión Traspasos CR-&gt; CL'!U123-'2.5Previsión Gen. Residencial'!U54+'2.6 Previsión Electromovilidad'!U24</f>
        <v>110988.02606069049</v>
      </c>
      <c r="AM24" s="38">
        <f>+'2.1 Previsión BAU'!AM25-'2.2 Previsión Ef. Energética'!V117+'2.3Previsión Traspasos CL-&gt;CR'!V24-'2.4 Previsión Traspasos CR-&gt; CL'!V123-'2.5Previsión Gen. Residencial'!V54+'2.6 Previsión Electromovilidad'!V24</f>
        <v>115668.3836340806</v>
      </c>
      <c r="AN24" s="38">
        <f>+'2.1 Previsión BAU'!AN25-'2.2 Previsión Ef. Energética'!W117+'2.3Previsión Traspasos CL-&gt;CR'!W24-'2.4 Previsión Traspasos CR-&gt; CL'!W123-'2.5Previsión Gen. Residencial'!W54+'2.6 Previsión Electromovilidad'!W24</f>
        <v>120503.00633156799</v>
      </c>
      <c r="AO24" s="125">
        <f>+'2.1 Previsión BAU'!AO25-'2.2 Previsión Ef. Energética'!X117+'2.3Previsión Traspasos CL-&gt;CR'!X24-'2.4 Previsión Traspasos CR-&gt; CL'!X123-'2.5Previsión Gen. Residencial'!X54+'2.6 Previsión Electromovilidad'!X24</f>
        <v>125461.32404975485</v>
      </c>
    </row>
    <row r="25" spans="3:41" x14ac:dyDescent="0.2">
      <c r="C25" s="3" t="s">
        <v>70</v>
      </c>
      <c r="D25" s="37">
        <f>+VLOOKUP($C25,'1.1 Demanda Histórica'!$C$5:$N$38,MATCH(D$5,'1.1 Demanda Histórica'!$C$5:$N$5,0),0)</f>
        <v>30461.520000000004</v>
      </c>
      <c r="E25" s="37">
        <f>+VLOOKUP($C25,'1.1 Demanda Histórica'!$C$5:$N$38,MATCH(E$5,'1.1 Demanda Histórica'!$C$5:$N$5,0),0)</f>
        <v>30726.199999999997</v>
      </c>
      <c r="F25" s="40">
        <f>+VLOOKUP($C25,'1.1 Demanda Histórica'!$C$5:$N$38,MATCH(F$5,'1.1 Demanda Histórica'!$C$5:$N$5,0),0)</f>
        <v>29615.128000000001</v>
      </c>
      <c r="G25" s="37">
        <f>+VLOOKUP($C25,'1.1 Demanda Histórica'!$C$5:$N$38,MATCH(G$5,'1.1 Demanda Histórica'!$C$5:$N$5,0),0)</f>
        <v>30745</v>
      </c>
      <c r="H25" s="37">
        <f>+VLOOKUP($C25,'1.1 Demanda Histórica'!$C$5:$N$38,MATCH(H$5,'1.1 Demanda Histórica'!$C$5:$N$5,0),0)</f>
        <v>33201.67</v>
      </c>
      <c r="I25" s="37">
        <f>+VLOOKUP($C25,'1.1 Demanda Histórica'!$C$5:$N$38,MATCH(I$5,'1.1 Demanda Histórica'!$C$5:$N$5,0),0)</f>
        <v>32181.769999999997</v>
      </c>
      <c r="J25" s="37">
        <f>+VLOOKUP($C25,'1.1 Demanda Histórica'!$C$5:$N$38,MATCH(J$5,'1.1 Demanda Histórica'!$C$5:$N$5,0),0)</f>
        <v>36409.836759512007</v>
      </c>
      <c r="K25" s="37">
        <f>+VLOOKUP($C25,'1.1 Demanda Histórica'!$C$5:$N$38,MATCH(K$5,'1.1 Demanda Histórica'!$C$5:$N$5,0),0)</f>
        <v>37810.202984263706</v>
      </c>
      <c r="L25" s="37">
        <f>+VLOOKUP($C25,'1.1 Demanda Histórica'!$C$5:$N$38,MATCH(L$5,'1.1 Demanda Histórica'!$C$5:$N$5,0),0)</f>
        <v>41514.886684970006</v>
      </c>
      <c r="M25" s="37">
        <f>+VLOOKUP($C25,'1.1 Demanda Histórica'!$C$5:$N$38,MATCH(M$5,'1.1 Demanda Histórica'!$C$5:$N$5,0),0)</f>
        <v>45469.176362729995</v>
      </c>
      <c r="N25" s="37">
        <f>+VLOOKUP($C25,'1.1 Demanda Histórica'!$C$5:$O$38,MATCH(N$5,'1.1 Demanda Histórica'!$C$5:$O$5,0),0)</f>
        <v>46428.260070719996</v>
      </c>
      <c r="O25" s="37">
        <f>+VLOOKUP($C25,'1.1 Demanda Histórica'!$C$5:$P$38,MATCH(O$5,'1.1 Demanda Histórica'!$C$5:$P$5,0),0)</f>
        <v>43136.91331433392</v>
      </c>
      <c r="P25" s="37">
        <f>+VLOOKUP($C25,'1.1 Demanda Histórica'!$C$5:$Q$38,MATCH(P$5,'1.1 Demanda Histórica'!$C$5:$Q$5,0),0)</f>
        <v>40880.465532100003</v>
      </c>
      <c r="Q25" s="37">
        <f>+VLOOKUP($C25,'1.1 Demanda Histórica'!$C$5:$R$38,MATCH(Q$5,'1.1 Demanda Histórica'!$C$5:$R$5,0),0)</f>
        <v>48108.869487014032</v>
      </c>
      <c r="R25" s="37">
        <f>+VLOOKUP($C25,'1.1 Demanda Histórica'!$C$5:$S$38,MATCH(R$5,'1.1 Demanda Histórica'!$C$5:$S$5,0),0)</f>
        <v>53255.894896484249</v>
      </c>
      <c r="S25" s="37">
        <f>+VLOOKUP($C25,'1.1 Demanda Histórica'!$C$5:$T$38,MATCH(S$5,'1.1 Demanda Histórica'!$C$5:$T$5,0),0)</f>
        <v>51220.596044624952</v>
      </c>
      <c r="T25" s="37">
        <f>+VLOOKUP(C25,'2.1 Previsión BAU'!$C$7:$T$32,18,FALSE)</f>
        <v>55841</v>
      </c>
      <c r="U25" s="38">
        <f>+'2.1 Previsión BAU'!U26-'2.2 Previsión Ef. Energética'!D118+'2.3Previsión Traspasos CL-&gt;CR'!D25-'2.4 Previsión Traspasos CR-&gt; CL'!D124-'2.5Previsión Gen. Residencial'!D55+'2.6 Previsión Electromovilidad'!D25</f>
        <v>53780.207376736136</v>
      </c>
      <c r="V25" s="38">
        <f>+'2.1 Previsión BAU'!V26-'2.2 Previsión Ef. Energética'!E118+'2.3Previsión Traspasos CL-&gt;CR'!E25-'2.4 Previsión Traspasos CR-&gt; CL'!E124-'2.5Previsión Gen. Residencial'!E55+'2.6 Previsión Electromovilidad'!E25</f>
        <v>53216.78149837719</v>
      </c>
      <c r="W25" s="38">
        <f>+'2.1 Previsión BAU'!W26-'2.2 Previsión Ef. Energética'!F118+'2.3Previsión Traspasos CL-&gt;CR'!F25-'2.4 Previsión Traspasos CR-&gt; CL'!F124-'2.5Previsión Gen. Residencial'!F55+'2.6 Previsión Electromovilidad'!F25</f>
        <v>55540.61489043945</v>
      </c>
      <c r="X25" s="38">
        <f>+'2.1 Previsión BAU'!X26-'2.2 Previsión Ef. Energética'!G118+'2.3Previsión Traspasos CL-&gt;CR'!G25-'2.4 Previsión Traspasos CR-&gt; CL'!G124-'2.5Previsión Gen. Residencial'!G55+'2.6 Previsión Electromovilidad'!G25</f>
        <v>59042.837587928458</v>
      </c>
      <c r="Y25" s="38">
        <f>+'2.1 Previsión BAU'!Y26-'2.2 Previsión Ef. Energética'!H118+'2.3Previsión Traspasos CL-&gt;CR'!H25-'2.4 Previsión Traspasos CR-&gt; CL'!H124-'2.5Previsión Gen. Residencial'!H55+'2.6 Previsión Electromovilidad'!H25</f>
        <v>62756.71652488198</v>
      </c>
      <c r="Z25" s="38">
        <f>+'2.1 Previsión BAU'!Z26-'2.2 Previsión Ef. Energética'!I118+'2.3Previsión Traspasos CL-&gt;CR'!I25-'2.4 Previsión Traspasos CR-&gt; CL'!I124-'2.5Previsión Gen. Residencial'!I55+'2.6 Previsión Electromovilidad'!I25</f>
        <v>66526.168664428813</v>
      </c>
      <c r="AA25" s="38">
        <f>+'2.1 Previsión BAU'!AA26-'2.2 Previsión Ef. Energética'!J118+'2.3Previsión Traspasos CL-&gt;CR'!J25-'2.4 Previsión Traspasos CR-&gt; CL'!J124-'2.5Previsión Gen. Residencial'!J55+'2.6 Previsión Electromovilidad'!J25</f>
        <v>70108.494979656782</v>
      </c>
      <c r="AB25" s="38">
        <f>+'2.1 Previsión BAU'!AB26-'2.2 Previsión Ef. Energética'!K118+'2.3Previsión Traspasos CL-&gt;CR'!K25-'2.4 Previsión Traspasos CR-&gt; CL'!K124-'2.5Previsión Gen. Residencial'!K55+'2.6 Previsión Electromovilidad'!K25</f>
        <v>74405.002242101706</v>
      </c>
      <c r="AC25" s="38">
        <f>+'2.1 Previsión BAU'!AC26-'2.2 Previsión Ef. Energética'!L118+'2.3Previsión Traspasos CL-&gt;CR'!L25-'2.4 Previsión Traspasos CR-&gt; CL'!L124-'2.5Previsión Gen. Residencial'!L55+'2.6 Previsión Electromovilidad'!L25</f>
        <v>78772.895157681851</v>
      </c>
      <c r="AD25" s="38">
        <f>+'2.1 Previsión BAU'!AD26-'2.2 Previsión Ef. Energética'!M118+'2.3Previsión Traspasos CL-&gt;CR'!M25-'2.4 Previsión Traspasos CR-&gt; CL'!M124-'2.5Previsión Gen. Residencial'!M55+'2.6 Previsión Electromovilidad'!M25</f>
        <v>83694.115210586926</v>
      </c>
      <c r="AE25" s="38">
        <f>+'2.1 Previsión BAU'!AE26-'2.2 Previsión Ef. Energética'!N118+'2.3Previsión Traspasos CL-&gt;CR'!N25-'2.4 Previsión Traspasos CR-&gt; CL'!N124-'2.5Previsión Gen. Residencial'!N55+'2.6 Previsión Electromovilidad'!N25</f>
        <v>88597.850264612047</v>
      </c>
      <c r="AF25" s="38">
        <f>+'2.1 Previsión BAU'!AF26-'2.2 Previsión Ef. Energética'!O118+'2.3Previsión Traspasos CL-&gt;CR'!O25-'2.4 Previsión Traspasos CR-&gt; CL'!O124-'2.5Previsión Gen. Residencial'!O55+'2.6 Previsión Electromovilidad'!O25</f>
        <v>93270.2924978753</v>
      </c>
      <c r="AG25" s="38">
        <f>+'2.1 Previsión BAU'!AG26-'2.2 Previsión Ef. Energética'!P118+'2.3Previsión Traspasos CL-&gt;CR'!P25-'2.4 Previsión Traspasos CR-&gt; CL'!P124-'2.5Previsión Gen. Residencial'!P55+'2.6 Previsión Electromovilidad'!P25</f>
        <v>97534.353320141687</v>
      </c>
      <c r="AH25" s="38">
        <f>+'2.1 Previsión BAU'!AH26-'2.2 Previsión Ef. Energética'!Q118+'2.3Previsión Traspasos CL-&gt;CR'!Q25-'2.4 Previsión Traspasos CR-&gt; CL'!Q124-'2.5Previsión Gen. Residencial'!Q55+'2.6 Previsión Electromovilidad'!Q25</f>
        <v>102377.09664970187</v>
      </c>
      <c r="AI25" s="38">
        <f>+'2.1 Previsión BAU'!AI26-'2.2 Previsión Ef. Energética'!R118+'2.3Previsión Traspasos CL-&gt;CR'!R25-'2.4 Previsión Traspasos CR-&gt; CL'!R124-'2.5Previsión Gen. Residencial'!R55+'2.6 Previsión Electromovilidad'!R25</f>
        <v>106958.9463750865</v>
      </c>
      <c r="AJ25" s="38">
        <f>+'2.1 Previsión BAU'!AJ26-'2.2 Previsión Ef. Energética'!S118+'2.3Previsión Traspasos CL-&gt;CR'!S25-'2.4 Previsión Traspasos CR-&gt; CL'!S124-'2.5Previsión Gen. Residencial'!S55+'2.6 Previsión Electromovilidad'!S25</f>
        <v>111648.8443556038</v>
      </c>
      <c r="AK25" s="38">
        <f>+'2.1 Previsión BAU'!AK26-'2.2 Previsión Ef. Energética'!T118+'2.3Previsión Traspasos CL-&gt;CR'!T25-'2.4 Previsión Traspasos CR-&gt; CL'!T124-'2.5Previsión Gen. Residencial'!T55+'2.6 Previsión Electromovilidad'!T25</f>
        <v>116138.8941131765</v>
      </c>
      <c r="AL25" s="38">
        <f>+'2.1 Previsión BAU'!AL26-'2.2 Previsión Ef. Energética'!U118+'2.3Previsión Traspasos CL-&gt;CR'!U25-'2.4 Previsión Traspasos CR-&gt; CL'!U124-'2.5Previsión Gen. Residencial'!U55+'2.6 Previsión Electromovilidad'!U25</f>
        <v>120506.02129870949</v>
      </c>
      <c r="AM25" s="38">
        <f>+'2.1 Previsión BAU'!AM26-'2.2 Previsión Ef. Energética'!V118+'2.3Previsión Traspasos CL-&gt;CR'!V25-'2.4 Previsión Traspasos CR-&gt; CL'!V124-'2.5Previsión Gen. Residencial'!V55+'2.6 Previsión Electromovilidad'!V25</f>
        <v>125078.35342100795</v>
      </c>
      <c r="AN25" s="38">
        <f>+'2.1 Previsión BAU'!AN26-'2.2 Previsión Ef. Energética'!W118+'2.3Previsión Traspasos CL-&gt;CR'!W25-'2.4 Previsión Traspasos CR-&gt; CL'!W124-'2.5Previsión Gen. Residencial'!W55+'2.6 Previsión Electromovilidad'!W25</f>
        <v>129698.31219762958</v>
      </c>
      <c r="AO25" s="125">
        <f>+'2.1 Previsión BAU'!AO26-'2.2 Previsión Ef. Energética'!X118+'2.3Previsión Traspasos CL-&gt;CR'!X25-'2.4 Previsión Traspasos CR-&gt; CL'!X124-'2.5Previsión Gen. Residencial'!X55+'2.6 Previsión Electromovilidad'!X25</f>
        <v>134321.13187618629</v>
      </c>
    </row>
    <row r="26" spans="3:41" x14ac:dyDescent="0.2">
      <c r="C26" s="3" t="s">
        <v>71</v>
      </c>
      <c r="D26" s="37">
        <f>+VLOOKUP($C26,'1.1 Demanda Histórica'!$C$5:$N$38,MATCH(D$5,'1.1 Demanda Histórica'!$C$5:$N$5,0),0)</f>
        <v>121417.4222</v>
      </c>
      <c r="E26" s="37">
        <f>+VLOOKUP($C26,'1.1 Demanda Histórica'!$C$5:$N$38,MATCH(E$5,'1.1 Demanda Histórica'!$C$5:$N$5,0),0)</f>
        <v>127490.45699999999</v>
      </c>
      <c r="F26" s="40">
        <f>+VLOOKUP($C26,'1.1 Demanda Histórica'!$C$5:$N$38,MATCH(F$5,'1.1 Demanda Histórica'!$C$5:$N$5,0),0)</f>
        <v>116234.6391</v>
      </c>
      <c r="G26" s="37">
        <f>+VLOOKUP($C26,'1.1 Demanda Histórica'!$C$5:$N$38,MATCH(G$5,'1.1 Demanda Histórica'!$C$5:$N$5,0),0)</f>
        <v>124218.53775437801</v>
      </c>
      <c r="H26" s="37">
        <f>+VLOOKUP($C26,'1.1 Demanda Histórica'!$C$5:$N$38,MATCH(H$5,'1.1 Demanda Histórica'!$C$5:$N$5,0),0)</f>
        <v>134632.43283037</v>
      </c>
      <c r="I26" s="37">
        <f>+VLOOKUP($C26,'1.1 Demanda Histórica'!$C$5:$N$38,MATCH(I$5,'1.1 Demanda Histórica'!$C$5:$N$5,0),0)</f>
        <v>133525.09043175</v>
      </c>
      <c r="J26" s="37">
        <f>+VLOOKUP($C26,'1.1 Demanda Histórica'!$C$5:$N$38,MATCH(J$5,'1.1 Demanda Histórica'!$C$5:$N$5,0),0)</f>
        <v>142464.10725576998</v>
      </c>
      <c r="K26" s="37">
        <f>+VLOOKUP($C26,'1.1 Demanda Histórica'!$C$5:$N$38,MATCH(K$5,'1.1 Demanda Histórica'!$C$5:$N$5,0),0)</f>
        <v>153050.25018012171</v>
      </c>
      <c r="L26" s="37">
        <f>+VLOOKUP($C26,'1.1 Demanda Histórica'!$C$5:$N$38,MATCH(L$5,'1.1 Demanda Histórica'!$C$5:$N$5,0),0)</f>
        <v>167790.29407676414</v>
      </c>
      <c r="M26" s="37">
        <f>+VLOOKUP($C26,'1.1 Demanda Histórica'!$C$5:$N$38,MATCH(M$5,'1.1 Demanda Histórica'!$C$5:$N$5,0),0)</f>
        <v>171862.6963886515</v>
      </c>
      <c r="N26" s="37">
        <f>+VLOOKUP($C26,'1.1 Demanda Histórica'!$C$5:$O$38,MATCH(N$5,'1.1 Demanda Histórica'!$C$5:$O$5,0),0)</f>
        <v>159067.86577009712</v>
      </c>
      <c r="O26" s="37">
        <f>+VLOOKUP($C26,'1.1 Demanda Histórica'!$C$5:$P$38,MATCH(O$5,'1.1 Demanda Histórica'!$C$5:$P$5,0),0)</f>
        <v>157912.25375835219</v>
      </c>
      <c r="P26" s="37">
        <f>+VLOOKUP($C26,'1.1 Demanda Histórica'!$C$5:$Q$38,MATCH(P$5,'1.1 Demanda Histórica'!$C$5:$Q$5,0),0)</f>
        <v>147274.63852017964</v>
      </c>
      <c r="Q26" s="37">
        <f>+VLOOKUP($C26,'1.1 Demanda Histórica'!$C$5:$R$38,MATCH(Q$5,'1.1 Demanda Histórica'!$C$5:$R$5,0),0)</f>
        <v>138884.95526614567</v>
      </c>
      <c r="R26" s="37">
        <f>+VLOOKUP($C26,'1.1 Demanda Histórica'!$C$5:$S$38,MATCH(R$5,'1.1 Demanda Histórica'!$C$5:$S$5,0),0)</f>
        <v>152374.7288773387</v>
      </c>
      <c r="S26" s="37">
        <f>+VLOOKUP($C26,'1.1 Demanda Histórica'!$C$5:$T$38,MATCH(S$5,'1.1 Demanda Histórica'!$C$5:$T$5,0),0)</f>
        <v>155084.16662148383</v>
      </c>
      <c r="T26" s="37">
        <f>+VLOOKUP(C26,'2.1 Previsión BAU'!$C$7:$T$32,18,FALSE)</f>
        <v>166062.98875243383</v>
      </c>
      <c r="U26" s="38">
        <f>+'2.1 Previsión BAU'!U27-'2.2 Previsión Ef. Energética'!D119+'2.3Previsión Traspasos CL-&gt;CR'!D26-'2.4 Previsión Traspasos CR-&gt; CL'!D125-'2.5Previsión Gen. Residencial'!D56+'2.6 Previsión Electromovilidad'!D26</f>
        <v>166119.46689443532</v>
      </c>
      <c r="V26" s="38">
        <f>+'2.1 Previsión BAU'!V27-'2.2 Previsión Ef. Energética'!E119+'2.3Previsión Traspasos CL-&gt;CR'!E26-'2.4 Previsión Traspasos CR-&gt; CL'!E125-'2.5Previsión Gen. Residencial'!E56+'2.6 Previsión Electromovilidad'!E26</f>
        <v>168174.57626027311</v>
      </c>
      <c r="W26" s="38">
        <f>+'2.1 Previsión BAU'!W27-'2.2 Previsión Ef. Energética'!F119+'2.3Previsión Traspasos CL-&gt;CR'!F26-'2.4 Previsión Traspasos CR-&gt; CL'!F125-'2.5Previsión Gen. Residencial'!F56+'2.6 Previsión Electromovilidad'!F26</f>
        <v>167596.4370383769</v>
      </c>
      <c r="X26" s="38">
        <f>+'2.1 Previsión BAU'!X27-'2.2 Previsión Ef. Energética'!G119+'2.3Previsión Traspasos CL-&gt;CR'!G26-'2.4 Previsión Traspasos CR-&gt; CL'!G125-'2.5Previsión Gen. Residencial'!G56+'2.6 Previsión Electromovilidad'!G26</f>
        <v>171883.13284030411</v>
      </c>
      <c r="Y26" s="38">
        <f>+'2.1 Previsión BAU'!Y27-'2.2 Previsión Ef. Energética'!H119+'2.3Previsión Traspasos CL-&gt;CR'!H26-'2.4 Previsión Traspasos CR-&gt; CL'!H125-'2.5Previsión Gen. Residencial'!H56+'2.6 Previsión Electromovilidad'!H26</f>
        <v>181485.50645777606</v>
      </c>
      <c r="Z26" s="38">
        <f>+'2.1 Previsión BAU'!Z27-'2.2 Previsión Ef. Energética'!I119+'2.3Previsión Traspasos CL-&gt;CR'!I26-'2.4 Previsión Traspasos CR-&gt; CL'!I125-'2.5Previsión Gen. Residencial'!I56+'2.6 Previsión Electromovilidad'!I26</f>
        <v>193000.96569592727</v>
      </c>
      <c r="AA26" s="38">
        <f>+'2.1 Previsión BAU'!AA27-'2.2 Previsión Ef. Energética'!J119+'2.3Previsión Traspasos CL-&gt;CR'!J26-'2.4 Previsión Traspasos CR-&gt; CL'!J125-'2.5Previsión Gen. Residencial'!J56+'2.6 Previsión Electromovilidad'!J26</f>
        <v>204423.54912418692</v>
      </c>
      <c r="AB26" s="38">
        <f>+'2.1 Previsión BAU'!AB27-'2.2 Previsión Ef. Energética'!K119+'2.3Previsión Traspasos CL-&gt;CR'!K26-'2.4 Previsión Traspasos CR-&gt; CL'!K125-'2.5Previsión Gen. Residencial'!K56+'2.6 Previsión Electromovilidad'!K26</f>
        <v>217782.24084473899</v>
      </c>
      <c r="AC26" s="38">
        <f>+'2.1 Previsión BAU'!AC27-'2.2 Previsión Ef. Energética'!L119+'2.3Previsión Traspasos CL-&gt;CR'!L26-'2.4 Previsión Traspasos CR-&gt; CL'!L125-'2.5Previsión Gen. Residencial'!L56+'2.6 Previsión Electromovilidad'!L26</f>
        <v>231602.00514135452</v>
      </c>
      <c r="AD26" s="38">
        <f>+'2.1 Previsión BAU'!AD27-'2.2 Previsión Ef. Energética'!M119+'2.3Previsión Traspasos CL-&gt;CR'!M26-'2.4 Previsión Traspasos CR-&gt; CL'!M125-'2.5Previsión Gen. Residencial'!M56+'2.6 Previsión Electromovilidad'!M26</f>
        <v>245944.71049084194</v>
      </c>
      <c r="AE26" s="38">
        <f>+'2.1 Previsión BAU'!AE27-'2.2 Previsión Ef. Energética'!N119+'2.3Previsión Traspasos CL-&gt;CR'!N26-'2.4 Previsión Traspasos CR-&gt; CL'!N125-'2.5Previsión Gen. Residencial'!N56+'2.6 Previsión Electromovilidad'!N26</f>
        <v>260116.82361431062</v>
      </c>
      <c r="AF26" s="38">
        <f>+'2.1 Previsión BAU'!AF27-'2.2 Previsión Ef. Energética'!O119+'2.3Previsión Traspasos CL-&gt;CR'!O26-'2.4 Previsión Traspasos CR-&gt; CL'!O125-'2.5Previsión Gen. Residencial'!O56+'2.6 Previsión Electromovilidad'!O26</f>
        <v>274638.54620821698</v>
      </c>
      <c r="AG26" s="38">
        <f>+'2.1 Previsión BAU'!AG27-'2.2 Previsión Ef. Energética'!P119+'2.3Previsión Traspasos CL-&gt;CR'!P26-'2.4 Previsión Traspasos CR-&gt; CL'!P125-'2.5Previsión Gen. Residencial'!P56+'2.6 Previsión Electromovilidad'!P26</f>
        <v>289514.35011446034</v>
      </c>
      <c r="AH26" s="38">
        <f>+'2.1 Previsión BAU'!AH27-'2.2 Previsión Ef. Energética'!Q119+'2.3Previsión Traspasos CL-&gt;CR'!Q26-'2.4 Previsión Traspasos CR-&gt; CL'!Q125-'2.5Previsión Gen. Residencial'!Q56+'2.6 Previsión Electromovilidad'!Q26</f>
        <v>304958.58871397463</v>
      </c>
      <c r="AI26" s="38">
        <f>+'2.1 Previsión BAU'!AI27-'2.2 Previsión Ef. Energética'!R119+'2.3Previsión Traspasos CL-&gt;CR'!R26-'2.4 Previsión Traspasos CR-&gt; CL'!R125-'2.5Previsión Gen. Residencial'!R56+'2.6 Previsión Electromovilidad'!R26</f>
        <v>320455.37729388883</v>
      </c>
      <c r="AJ26" s="38">
        <f>+'2.1 Previsión BAU'!AJ27-'2.2 Previsión Ef. Energética'!S119+'2.3Previsión Traspasos CL-&gt;CR'!S26-'2.4 Previsión Traspasos CR-&gt; CL'!S125-'2.5Previsión Gen. Residencial'!S56+'2.6 Previsión Electromovilidad'!S26</f>
        <v>335139.0818372615</v>
      </c>
      <c r="AK26" s="38">
        <f>+'2.1 Previsión BAU'!AK27-'2.2 Previsión Ef. Energética'!T119+'2.3Previsión Traspasos CL-&gt;CR'!T26-'2.4 Previsión Traspasos CR-&gt; CL'!T125-'2.5Previsión Gen. Residencial'!T56+'2.6 Previsión Electromovilidad'!T26</f>
        <v>349781.39900462877</v>
      </c>
      <c r="AL26" s="38">
        <f>+'2.1 Previsión BAU'!AL27-'2.2 Previsión Ef. Energética'!U119+'2.3Previsión Traspasos CL-&gt;CR'!U26-'2.4 Previsión Traspasos CR-&gt; CL'!U125-'2.5Previsión Gen. Residencial'!U56+'2.6 Previsión Electromovilidad'!U26</f>
        <v>364108.31255272042</v>
      </c>
      <c r="AM26" s="38">
        <f>+'2.1 Previsión BAU'!AM27-'2.2 Previsión Ef. Energética'!V119+'2.3Previsión Traspasos CL-&gt;CR'!V26-'2.4 Previsión Traspasos CR-&gt; CL'!V125-'2.5Previsión Gen. Residencial'!V56+'2.6 Previsión Electromovilidad'!V26</f>
        <v>377813.05726800777</v>
      </c>
      <c r="AN26" s="38">
        <f>+'2.1 Previsión BAU'!AN27-'2.2 Previsión Ef. Energética'!W119+'2.3Previsión Traspasos CL-&gt;CR'!W26-'2.4 Previsión Traspasos CR-&gt; CL'!W125-'2.5Previsión Gen. Residencial'!W56+'2.6 Previsión Electromovilidad'!W26</f>
        <v>391390.87319193745</v>
      </c>
      <c r="AO26" s="125">
        <f>+'2.1 Previsión BAU'!AO27-'2.2 Previsión Ef. Energética'!X119+'2.3Previsión Traspasos CL-&gt;CR'!X26-'2.4 Previsión Traspasos CR-&gt; CL'!X125-'2.5Previsión Gen. Residencial'!X56+'2.6 Previsión Electromovilidad'!X26</f>
        <v>406569.03788882098</v>
      </c>
    </row>
    <row r="27" spans="3:41" x14ac:dyDescent="0.2">
      <c r="C27" s="3" t="s">
        <v>72</v>
      </c>
      <c r="D27" s="37">
        <f>+VLOOKUP($C27,'1.1 Demanda Histórica'!$C$5:$N$38,MATCH(D$5,'1.1 Demanda Histórica'!$C$5:$N$5,0),0)</f>
        <v>47319</v>
      </c>
      <c r="E27" s="37">
        <f>+VLOOKUP($C27,'1.1 Demanda Histórica'!$C$5:$N$38,MATCH(E$5,'1.1 Demanda Histórica'!$C$5:$N$5,0),0)</f>
        <v>54924</v>
      </c>
      <c r="F27" s="40">
        <f>+VLOOKUP($C27,'1.1 Demanda Histórica'!$C$5:$N$38,MATCH(F$5,'1.1 Demanda Histórica'!$C$5:$N$5,0),0)</f>
        <v>55979</v>
      </c>
      <c r="G27" s="37">
        <f>+VLOOKUP($C27,'1.1 Demanda Histórica'!$C$5:$N$38,MATCH(G$5,'1.1 Demanda Histórica'!$C$5:$N$5,0),0)</f>
        <v>63165</v>
      </c>
      <c r="H27" s="37">
        <f>+VLOOKUP($C27,'1.1 Demanda Histórica'!$C$5:$N$38,MATCH(H$5,'1.1 Demanda Histórica'!$C$5:$N$5,0),0)</f>
        <v>71166</v>
      </c>
      <c r="I27" s="37">
        <f>+VLOOKUP($C27,'1.1 Demanda Histórica'!$C$5:$N$38,MATCH(I$5,'1.1 Demanda Histórica'!$C$5:$N$5,0),0)</f>
        <v>79709.396999999997</v>
      </c>
      <c r="J27" s="37">
        <f>+VLOOKUP($C27,'1.1 Demanda Histórica'!$C$5:$N$38,MATCH(J$5,'1.1 Demanda Histórica'!$C$5:$N$5,0),0)</f>
        <v>83232</v>
      </c>
      <c r="K27" s="37">
        <f>+VLOOKUP($C27,'1.1 Demanda Histórica'!$C$5:$N$38,MATCH(K$5,'1.1 Demanda Histórica'!$C$5:$N$5,0),0)</f>
        <v>85439</v>
      </c>
      <c r="L27" s="37">
        <f>+VLOOKUP($C27,'1.1 Demanda Histórica'!$C$5:$N$38,MATCH(L$5,'1.1 Demanda Histórica'!$C$5:$N$5,0),0)</f>
        <v>85907</v>
      </c>
      <c r="M27" s="37">
        <f>+VLOOKUP($C27,'1.1 Demanda Histórica'!$C$5:$N$38,MATCH(M$5,'1.1 Demanda Histórica'!$C$5:$N$5,0),0)</f>
        <v>86869</v>
      </c>
      <c r="N27" s="37">
        <f>+VLOOKUP($C27,'1.1 Demanda Histórica'!$C$5:$O$38,MATCH(N$5,'1.1 Demanda Histórica'!$C$5:$O$5,0),0)</f>
        <v>96968</v>
      </c>
      <c r="O27" s="37">
        <f>+VLOOKUP($C27,'1.1 Demanda Histórica'!$C$5:$P$38,MATCH(O$5,'1.1 Demanda Histórica'!$C$5:$P$5,0),0)</f>
        <v>99801</v>
      </c>
      <c r="P27" s="37">
        <f>+VLOOKUP($C27,'1.1 Demanda Histórica'!$C$5:$Q$38,MATCH(P$5,'1.1 Demanda Histórica'!$C$5:$Q$5,0),0)</f>
        <v>102458</v>
      </c>
      <c r="Q27" s="37">
        <f>+VLOOKUP($C27,'1.1 Demanda Histórica'!$C$5:$R$38,MATCH(Q$5,'1.1 Demanda Histórica'!$C$5:$R$5,0),0)</f>
        <v>108959</v>
      </c>
      <c r="R27" s="37">
        <f>+VLOOKUP($C27,'1.1 Demanda Histórica'!$C$5:$S$38,MATCH(R$5,'1.1 Demanda Histórica'!$C$5:$S$5,0),0)</f>
        <v>118528.08482086148</v>
      </c>
      <c r="S27" s="37">
        <f>+VLOOKUP($C27,'1.1 Demanda Histórica'!$C$5:$T$38,MATCH(S$5,'1.1 Demanda Histórica'!$C$5:$T$5,0),0)</f>
        <v>127523.24200000001</v>
      </c>
      <c r="T27" s="37">
        <f>+VLOOKUP(C27,'2.1 Previsión BAU'!$C$7:$T$32,18,FALSE)</f>
        <v>135758.59900000005</v>
      </c>
      <c r="U27" s="38">
        <f>+'2.1 Previsión BAU'!U28-'2.2 Previsión Ef. Energética'!D120+'2.3Previsión Traspasos CL-&gt;CR'!D27-'2.4 Previsión Traspasos CR-&gt; CL'!D126-'2.5Previsión Gen. Residencial'!D57+'2.6 Previsión Electromovilidad'!D27</f>
        <v>141671.36234600216</v>
      </c>
      <c r="V27" s="38">
        <f>+'2.1 Previsión BAU'!V28-'2.2 Previsión Ef. Energética'!E120+'2.3Previsión Traspasos CL-&gt;CR'!E27-'2.4 Previsión Traspasos CR-&gt; CL'!E126-'2.5Previsión Gen. Residencial'!E57+'2.6 Previsión Electromovilidad'!E27</f>
        <v>144546.96066167421</v>
      </c>
      <c r="W27" s="38">
        <f>+'2.1 Previsión BAU'!W28-'2.2 Previsión Ef. Energética'!F120+'2.3Previsión Traspasos CL-&gt;CR'!F27-'2.4 Previsión Traspasos CR-&gt; CL'!F126-'2.5Previsión Gen. Residencial'!F57+'2.6 Previsión Electromovilidad'!F27</f>
        <v>147895.33463766924</v>
      </c>
      <c r="X27" s="38">
        <f>+'2.1 Previsión BAU'!X28-'2.2 Previsión Ef. Energética'!G120+'2.3Previsión Traspasos CL-&gt;CR'!G27-'2.4 Previsión Traspasos CR-&gt; CL'!G126-'2.5Previsión Gen. Residencial'!G57+'2.6 Previsión Electromovilidad'!G27</f>
        <v>154092.52075387424</v>
      </c>
      <c r="Y27" s="38">
        <f>+'2.1 Previsión BAU'!Y28-'2.2 Previsión Ef. Energética'!H120+'2.3Previsión Traspasos CL-&gt;CR'!H27-'2.4 Previsión Traspasos CR-&gt; CL'!H126-'2.5Previsión Gen. Residencial'!H57+'2.6 Previsión Electromovilidad'!H27</f>
        <v>163160.2814624359</v>
      </c>
      <c r="Z27" s="38">
        <f>+'2.1 Previsión BAU'!Z28-'2.2 Previsión Ef. Energética'!I120+'2.3Previsión Traspasos CL-&gt;CR'!I27-'2.4 Previsión Traspasos CR-&gt; CL'!I126-'2.5Previsión Gen. Residencial'!I57+'2.6 Previsión Electromovilidad'!I27</f>
        <v>173871.42002368651</v>
      </c>
      <c r="AA27" s="38">
        <f>+'2.1 Previsión BAU'!AA28-'2.2 Previsión Ef. Energética'!J120+'2.3Previsión Traspasos CL-&gt;CR'!J27-'2.4 Previsión Traspasos CR-&gt; CL'!J126-'2.5Previsión Gen. Residencial'!J57+'2.6 Previsión Electromovilidad'!J27</f>
        <v>184548.41057727285</v>
      </c>
      <c r="AB27" s="38">
        <f>+'2.1 Previsión BAU'!AB28-'2.2 Previsión Ef. Energética'!K120+'2.3Previsión Traspasos CL-&gt;CR'!K27-'2.4 Previsión Traspasos CR-&gt; CL'!K126-'2.5Previsión Gen. Residencial'!K57+'2.6 Previsión Electromovilidad'!K27</f>
        <v>196847.71451611453</v>
      </c>
      <c r="AC27" s="38">
        <f>+'2.1 Previsión BAU'!AC28-'2.2 Previsión Ef. Energética'!L120+'2.3Previsión Traspasos CL-&gt;CR'!L27-'2.4 Previsión Traspasos CR-&gt; CL'!L126-'2.5Previsión Gen. Residencial'!L57+'2.6 Previsión Electromovilidad'!L27</f>
        <v>209572.1892641244</v>
      </c>
      <c r="AD27" s="38">
        <f>+'2.1 Previsión BAU'!AD28-'2.2 Previsión Ef. Energética'!M120+'2.3Previsión Traspasos CL-&gt;CR'!M27-'2.4 Previsión Traspasos CR-&gt; CL'!M126-'2.5Previsión Gen. Residencial'!M57+'2.6 Previsión Electromovilidad'!M27</f>
        <v>222741.96860038835</v>
      </c>
      <c r="AE27" s="38">
        <f>+'2.1 Previsión BAU'!AE28-'2.2 Previsión Ef. Energética'!N120+'2.3Previsión Traspasos CL-&gt;CR'!N27-'2.4 Previsión Traspasos CR-&gt; CL'!N126-'2.5Previsión Gen. Residencial'!N57+'2.6 Previsión Electromovilidad'!N27</f>
        <v>235767.63143990503</v>
      </c>
      <c r="AF27" s="38">
        <f>+'2.1 Previsión BAU'!AF28-'2.2 Previsión Ef. Energética'!O120+'2.3Previsión Traspasos CL-&gt;CR'!O27-'2.4 Previsión Traspasos CR-&gt; CL'!O126-'2.5Previsión Gen. Residencial'!O57+'2.6 Previsión Electromovilidad'!O27</f>
        <v>249159.95674493522</v>
      </c>
      <c r="AG27" s="38">
        <f>+'2.1 Previsión BAU'!AG28-'2.2 Previsión Ef. Energética'!P120+'2.3Previsión Traspasos CL-&gt;CR'!P27-'2.4 Previsión Traspasos CR-&gt; CL'!P126-'2.5Previsión Gen. Residencial'!P57+'2.6 Previsión Electromovilidad'!P27</f>
        <v>262939.53090289584</v>
      </c>
      <c r="AH27" s="38">
        <f>+'2.1 Previsión BAU'!AH28-'2.2 Previsión Ef. Energética'!Q120+'2.3Previsión Traspasos CL-&gt;CR'!Q27-'2.4 Previsión Traspasos CR-&gt; CL'!Q126-'2.5Previsión Gen. Residencial'!Q57+'2.6 Previsión Electromovilidad'!Q27</f>
        <v>277209.41576054587</v>
      </c>
      <c r="AI27" s="38">
        <f>+'2.1 Previsión BAU'!AI28-'2.2 Previsión Ef. Energética'!R120+'2.3Previsión Traspasos CL-&gt;CR'!R27-'2.4 Previsión Traspasos CR-&gt; CL'!R126-'2.5Previsión Gen. Residencial'!R57+'2.6 Previsión Electromovilidad'!R27</f>
        <v>291598.29066438129</v>
      </c>
      <c r="AJ27" s="38">
        <f>+'2.1 Previsión BAU'!AJ28-'2.2 Previsión Ef. Energética'!S120+'2.3Previsión Traspasos CL-&gt;CR'!S27-'2.4 Previsión Traspasos CR-&gt; CL'!S126-'2.5Previsión Gen. Residencial'!S57+'2.6 Previsión Electromovilidad'!S27</f>
        <v>305339.35612087336</v>
      </c>
      <c r="AK27" s="38">
        <f>+'2.1 Previsión BAU'!AK28-'2.2 Previsión Ef. Energética'!T120+'2.3Previsión Traspasos CL-&gt;CR'!T27-'2.4 Previsión Traspasos CR-&gt; CL'!T126-'2.5Previsión Gen. Residencial'!T57+'2.6 Previsión Electromovilidad'!T27</f>
        <v>319098.42579759838</v>
      </c>
      <c r="AL27" s="38">
        <f>+'2.1 Previsión BAU'!AL28-'2.2 Previsión Ef. Energética'!U120+'2.3Previsión Traspasos CL-&gt;CR'!U27-'2.4 Previsión Traspasos CR-&gt; CL'!U126-'2.5Previsión Gen. Residencial'!U57+'2.6 Previsión Electromovilidad'!U27</f>
        <v>332625.02013865404</v>
      </c>
      <c r="AM27" s="38">
        <f>+'2.1 Previsión BAU'!AM28-'2.2 Previsión Ef. Energética'!V120+'2.3Previsión Traspasos CL-&gt;CR'!V27-'2.4 Previsión Traspasos CR-&gt; CL'!V126-'2.5Previsión Gen. Residencial'!V57+'2.6 Previsión Electromovilidad'!V27</f>
        <v>345619.96015635901</v>
      </c>
      <c r="AN27" s="38">
        <f>+'2.1 Previsión BAU'!AN28-'2.2 Previsión Ef. Energética'!W120+'2.3Previsión Traspasos CL-&gt;CR'!W27-'2.4 Previsión Traspasos CR-&gt; CL'!W126-'2.5Previsión Gen. Residencial'!W57+'2.6 Previsión Electromovilidad'!W27</f>
        <v>358506.1151885846</v>
      </c>
      <c r="AO27" s="125">
        <f>+'2.1 Previsión BAU'!AO28-'2.2 Previsión Ef. Energética'!X120+'2.3Previsión Traspasos CL-&gt;CR'!X27-'2.4 Previsión Traspasos CR-&gt; CL'!X126-'2.5Previsión Gen. Residencial'!X57+'2.6 Previsión Electromovilidad'!X27</f>
        <v>372746.30092705588</v>
      </c>
    </row>
    <row r="28" spans="3:41" x14ac:dyDescent="0.2">
      <c r="C28" s="3" t="s">
        <v>73</v>
      </c>
      <c r="D28" s="37"/>
      <c r="E28" s="37"/>
      <c r="F28" s="40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>
        <f>+VLOOKUP($C28,'1.1 Demanda Histórica'!$C$5:$R$38,MATCH(Q$5,'1.1 Demanda Histórica'!$C$5:$R$5,0),0)</f>
        <v>417.85092057499975</v>
      </c>
      <c r="R28" s="37">
        <f>+VLOOKUP($C28,'1.1 Demanda Histórica'!$C$5:$S$38,MATCH(R$5,'1.1 Demanda Histórica'!$C$5:$S$5,0),0)</f>
        <v>967.59693731590085</v>
      </c>
      <c r="S28" s="37">
        <f>+VLOOKUP($C28,'1.1 Demanda Histórica'!$C$5:$T$38,MATCH(S$5,'1.1 Demanda Histórica'!$C$5:$T$5,0),0)</f>
        <v>1196.2158554530001</v>
      </c>
      <c r="T28" s="37">
        <f>+VLOOKUP(C28,'2.1 Previsión BAU'!$C$7:$T$32,18,FALSE)</f>
        <v>1349.2716339999999</v>
      </c>
      <c r="U28" s="38">
        <f>+'2.1 Previsión BAU'!U29-'2.2 Previsión Ef. Energética'!D121+'2.3Previsión Traspasos CL-&gt;CR'!D28-'2.4 Previsión Traspasos CR-&gt; CL'!D127-'2.5Previsión Gen. Residencial'!D58+'2.6 Previsión Electromovilidad'!D28</f>
        <v>1360.092485771203</v>
      </c>
      <c r="V28" s="38">
        <f>+'2.1 Previsión BAU'!V29-'2.2 Previsión Ef. Energética'!E121+'2.3Previsión Traspasos CL-&gt;CR'!E28-'2.4 Previsión Traspasos CR-&gt; CL'!E127-'2.5Previsión Gen. Residencial'!E58+'2.6 Previsión Electromovilidad'!E28</f>
        <v>1376.9912675762496</v>
      </c>
      <c r="W28" s="38">
        <f>+'2.1 Previsión BAU'!W29-'2.2 Previsión Ef. Energética'!F121+'2.3Previsión Traspasos CL-&gt;CR'!F28-'2.4 Previsión Traspasos CR-&gt; CL'!F127-'2.5Previsión Gen. Residencial'!F58+'2.6 Previsión Electromovilidad'!F28</f>
        <v>1394.1336752618263</v>
      </c>
      <c r="X28" s="38">
        <f>+'2.1 Previsión BAU'!X29-'2.2 Previsión Ef. Energética'!G121+'2.3Previsión Traspasos CL-&gt;CR'!G28-'2.4 Previsión Traspasos CR-&gt; CL'!G127-'2.5Previsión Gen. Residencial'!G58+'2.6 Previsión Electromovilidad'!G28</f>
        <v>1413.1595650831557</v>
      </c>
      <c r="Y28" s="38">
        <f>+'2.1 Previsión BAU'!Y29-'2.2 Previsión Ef. Energética'!H121+'2.3Previsión Traspasos CL-&gt;CR'!H28-'2.4 Previsión Traspasos CR-&gt; CL'!H127-'2.5Previsión Gen. Residencial'!H58+'2.6 Previsión Electromovilidad'!H28</f>
        <v>1431.092875064596</v>
      </c>
      <c r="Z28" s="38">
        <f>+'2.1 Previsión BAU'!Z29-'2.2 Previsión Ef. Energética'!I121+'2.3Previsión Traspasos CL-&gt;CR'!I28-'2.4 Previsión Traspasos CR-&gt; CL'!I127-'2.5Previsión Gen. Residencial'!I58+'2.6 Previsión Electromovilidad'!I28</f>
        <v>1451.1196418610168</v>
      </c>
      <c r="AA28" s="38">
        <f>+'2.1 Previsión BAU'!AA29-'2.2 Previsión Ef. Energética'!J121+'2.3Previsión Traspasos CL-&gt;CR'!J28-'2.4 Previsión Traspasos CR-&gt; CL'!J127-'2.5Previsión Gen. Residencial'!J58+'2.6 Previsión Electromovilidad'!J28</f>
        <v>1471.7570493294811</v>
      </c>
      <c r="AB28" s="38">
        <f>+'2.1 Previsión BAU'!AB29-'2.2 Previsión Ef. Energética'!K121+'2.3Previsión Traspasos CL-&gt;CR'!K28-'2.4 Previsión Traspasos CR-&gt; CL'!K127-'2.5Previsión Gen. Residencial'!K58+'2.6 Previsión Electromovilidad'!K28</f>
        <v>1493.0289493095802</v>
      </c>
      <c r="AC28" s="38">
        <f>+'2.1 Previsión BAU'!AC29-'2.2 Previsión Ef. Energética'!L121+'2.3Previsión Traspasos CL-&gt;CR'!L28-'2.4 Previsión Traspasos CR-&gt; CL'!L127-'2.5Previsión Gen. Residencial'!L58+'2.6 Previsión Electromovilidad'!L28</f>
        <v>1514.7986929387525</v>
      </c>
      <c r="AD28" s="38">
        <f>+'2.1 Previsión BAU'!AD29-'2.2 Previsión Ef. Energética'!M121+'2.3Previsión Traspasos CL-&gt;CR'!M28-'2.4 Previsión Traspasos CR-&gt; CL'!M127-'2.5Previsión Gen. Residencial'!M58+'2.6 Previsión Electromovilidad'!M28</f>
        <v>1537.1217127625187</v>
      </c>
      <c r="AE28" s="38">
        <f>+'2.1 Previsión BAU'!AE29-'2.2 Previsión Ef. Energética'!N121+'2.3Previsión Traspasos CL-&gt;CR'!N28-'2.4 Previsión Traspasos CR-&gt; CL'!N127-'2.5Previsión Gen. Residencial'!N58+'2.6 Previsión Electromovilidad'!N28</f>
        <v>1556.9356546350307</v>
      </c>
      <c r="AF28" s="38">
        <f>+'2.1 Previsión BAU'!AF29-'2.2 Previsión Ef. Energética'!O121+'2.3Previsión Traspasos CL-&gt;CR'!O28-'2.4 Previsión Traspasos CR-&gt; CL'!O127-'2.5Previsión Gen. Residencial'!O58+'2.6 Previsión Electromovilidad'!O28</f>
        <v>1578.4903665673874</v>
      </c>
      <c r="AG28" s="38">
        <f>+'2.1 Previsión BAU'!AG29-'2.2 Previsión Ef. Energética'!P121+'2.3Previsión Traspasos CL-&gt;CR'!P28-'2.4 Previsión Traspasos CR-&gt; CL'!P127-'2.5Previsión Gen. Residencial'!P58+'2.6 Previsión Electromovilidad'!P28</f>
        <v>1598.5465951794192</v>
      </c>
      <c r="AH28" s="38">
        <f>+'2.1 Previsión BAU'!AH29-'2.2 Previsión Ef. Energética'!Q121+'2.3Previsión Traspasos CL-&gt;CR'!Q28-'2.4 Previsión Traspasos CR-&gt; CL'!Q127-'2.5Previsión Gen. Residencial'!Q58+'2.6 Previsión Electromovilidad'!Q28</f>
        <v>1619.9720737325467</v>
      </c>
      <c r="AI28" s="38">
        <f>+'2.1 Previsión BAU'!AI29-'2.2 Previsión Ef. Energética'!R121+'2.3Previsión Traspasos CL-&gt;CR'!R28-'2.4 Previsión Traspasos CR-&gt; CL'!R127-'2.5Previsión Gen. Residencial'!R58+'2.6 Previsión Electromovilidad'!R28</f>
        <v>1639.5259506302671</v>
      </c>
      <c r="AJ28" s="38">
        <f>+'2.1 Previsión BAU'!AJ29-'2.2 Previsión Ef. Energética'!S121+'2.3Previsión Traspasos CL-&gt;CR'!S28-'2.4 Previsión Traspasos CR-&gt; CL'!S127-'2.5Previsión Gen. Residencial'!S58+'2.6 Previsión Electromovilidad'!S28</f>
        <v>1660.131898809889</v>
      </c>
      <c r="AK28" s="38">
        <f>+'2.1 Previsión BAU'!AK29-'2.2 Previsión Ef. Energética'!T121+'2.3Previsión Traspasos CL-&gt;CR'!T28-'2.4 Previsión Traspasos CR-&gt; CL'!T127-'2.5Previsión Gen. Residencial'!T58+'2.6 Previsión Electromovilidad'!T28</f>
        <v>1680.2483975259129</v>
      </c>
      <c r="AL28" s="38">
        <f>+'2.1 Previsión BAU'!AL29-'2.2 Previsión Ef. Energética'!U121+'2.3Previsión Traspasos CL-&gt;CR'!U28-'2.4 Previsión Traspasos CR-&gt; CL'!U127-'2.5Previsión Gen. Residencial'!U58+'2.6 Previsión Electromovilidad'!U28</f>
        <v>1699.8522960811899</v>
      </c>
      <c r="AM28" s="38">
        <f>+'2.1 Previsión BAU'!AM29-'2.2 Previsión Ef. Energética'!V121+'2.3Previsión Traspasos CL-&gt;CR'!V28-'2.4 Previsión Traspasos CR-&gt; CL'!V127-'2.5Previsión Gen. Residencial'!V58+'2.6 Previsión Electromovilidad'!V28</f>
        <v>1720.5620773817875</v>
      </c>
      <c r="AN28" s="38">
        <f>+'2.1 Previsión BAU'!AN29-'2.2 Previsión Ef. Energética'!W121+'2.3Previsión Traspasos CL-&gt;CR'!W28-'2.4 Previsión Traspasos CR-&gt; CL'!W127-'2.5Previsión Gen. Residencial'!W58+'2.6 Previsión Electromovilidad'!W28</f>
        <v>1739.367163122693</v>
      </c>
      <c r="AO28" s="125">
        <f>+'2.1 Previsión BAU'!AO29-'2.2 Previsión Ef. Energética'!X121+'2.3Previsión Traspasos CL-&gt;CR'!X28-'2.4 Previsión Traspasos CR-&gt; CL'!X127-'2.5Previsión Gen. Residencial'!X58+'2.6 Previsión Electromovilidad'!X28</f>
        <v>1759.3656250280214</v>
      </c>
    </row>
    <row r="29" spans="3:41" ht="13.5" thickBot="1" x14ac:dyDescent="0.25">
      <c r="C29" s="3" t="s">
        <v>74</v>
      </c>
      <c r="D29" s="146"/>
      <c r="E29" s="146"/>
      <c r="F29" s="147"/>
      <c r="G29" s="146"/>
      <c r="H29" s="146"/>
      <c r="I29" s="146"/>
      <c r="J29" s="146"/>
      <c r="K29" s="146"/>
      <c r="L29" s="146"/>
      <c r="M29" s="146"/>
      <c r="N29" s="146"/>
      <c r="O29" s="146"/>
      <c r="P29" s="146"/>
      <c r="Q29" s="146"/>
      <c r="R29" s="146"/>
      <c r="S29" s="146"/>
      <c r="T29" s="146">
        <f>+VLOOKUP(C29,'2.1 Previsión BAU'!$C$7:$T$32,18,FALSE)</f>
        <v>34.049999999999997</v>
      </c>
      <c r="U29" s="68">
        <f>+'2.1 Previsión BAU'!U30-'2.2 Previsión Ef. Energética'!D122+'2.3Previsión Traspasos CL-&gt;CR'!D29-'2.4 Previsión Traspasos CR-&gt; CL'!D128-'2.5Previsión Gen. Residencial'!D59+'2.6 Previsión Electromovilidad'!D29</f>
        <v>66.751018256392669</v>
      </c>
      <c r="V29" s="68">
        <f>+'2.1 Previsión BAU'!V30-'2.2 Previsión Ef. Energética'!E122+'2.3Previsión Traspasos CL-&gt;CR'!E29-'2.4 Previsión Traspasos CR-&gt; CL'!E128-'2.5Previsión Gen. Residencial'!E59+'2.6 Previsión Electromovilidad'!E29</f>
        <v>122.15793645498259</v>
      </c>
      <c r="W29" s="68">
        <f>+'2.1 Previsión BAU'!W30-'2.2 Previsión Ef. Energética'!F122+'2.3Previsión Traspasos CL-&gt;CR'!F29-'2.4 Previsión Traspasos CR-&gt; CL'!F128-'2.5Previsión Gen. Residencial'!F59+'2.6 Previsión Electromovilidad'!F29</f>
        <v>139.27820116591727</v>
      </c>
      <c r="X29" s="68">
        <f>+'2.1 Previsión BAU'!X30-'2.2 Previsión Ef. Energética'!G122+'2.3Previsión Traspasos CL-&gt;CR'!G29-'2.4 Previsión Traspasos CR-&gt; CL'!G128-'2.5Previsión Gen. Residencial'!G59+'2.6 Previsión Electromovilidad'!G29</f>
        <v>149.4700655976917</v>
      </c>
      <c r="Y29" s="68">
        <f>+'2.1 Previsión BAU'!Y30-'2.2 Previsión Ef. Energética'!H122+'2.3Previsión Traspasos CL-&gt;CR'!H29-'2.4 Previsión Traspasos CR-&gt; CL'!H128-'2.5Previsión Gen. Residencial'!H59+'2.6 Previsión Electromovilidad'!H29</f>
        <v>160.42764077439071</v>
      </c>
      <c r="Z29" s="68">
        <f>+'2.1 Previsión BAU'!Z30-'2.2 Previsión Ef. Energética'!I122+'2.3Previsión Traspasos CL-&gt;CR'!I29-'2.4 Previsión Traspasos CR-&gt; CL'!I128-'2.5Previsión Gen. Residencial'!I59+'2.6 Previsión Electromovilidad'!I29</f>
        <v>172.82681078041333</v>
      </c>
      <c r="AA29" s="68">
        <f>+'2.1 Previsión BAU'!AA30-'2.2 Previsión Ef. Energética'!J122+'2.3Previsión Traspasos CL-&gt;CR'!J29-'2.4 Previsión Traspasos CR-&gt; CL'!J128-'2.5Previsión Gen. Residencial'!J59+'2.6 Previsión Electromovilidad'!J29</f>
        <v>192.80850045973105</v>
      </c>
      <c r="AB29" s="68">
        <f>+'2.1 Previsión BAU'!AB30-'2.2 Previsión Ef. Energética'!K122+'2.3Previsión Traspasos CL-&gt;CR'!K29-'2.4 Previsión Traspasos CR-&gt; CL'!K128-'2.5Previsión Gen. Residencial'!K59+'2.6 Previsión Electromovilidad'!K29</f>
        <v>222.25943222588103</v>
      </c>
      <c r="AC29" s="68">
        <f>+'2.1 Previsión BAU'!AC30-'2.2 Previsión Ef. Energética'!L122+'2.3Previsión Traspasos CL-&gt;CR'!L29-'2.4 Previsión Traspasos CR-&gt; CL'!L128-'2.5Previsión Gen. Residencial'!L59+'2.6 Previsión Electromovilidad'!L29</f>
        <v>281.90603634508278</v>
      </c>
      <c r="AD29" s="68">
        <f>+'2.1 Previsión BAU'!AD30-'2.2 Previsión Ef. Energética'!M122+'2.3Previsión Traspasos CL-&gt;CR'!M29-'2.4 Previsión Traspasos CR-&gt; CL'!M128-'2.5Previsión Gen. Residencial'!M59+'2.6 Previsión Electromovilidad'!M29</f>
        <v>296.37373189085434</v>
      </c>
      <c r="AE29" s="68">
        <f>+'2.1 Previsión BAU'!AE30-'2.2 Previsión Ef. Energética'!N122+'2.3Previsión Traspasos CL-&gt;CR'!N29-'2.4 Previsión Traspasos CR-&gt; CL'!N128-'2.5Previsión Gen. Residencial'!N59+'2.6 Previsión Electromovilidad'!N29</f>
        <v>310.64325372578378</v>
      </c>
      <c r="AF29" s="68">
        <f>+'2.1 Previsión BAU'!AF30-'2.2 Previsión Ef. Energética'!O122+'2.3Previsión Traspasos CL-&gt;CR'!O29-'2.4 Previsión Traspasos CR-&gt; CL'!O128-'2.5Previsión Gen. Residencial'!O59+'2.6 Previsión Electromovilidad'!O29</f>
        <v>325.84242438684407</v>
      </c>
      <c r="AG29" s="68">
        <f>+'2.1 Previsión BAU'!AG30-'2.2 Previsión Ef. Energética'!P122+'2.3Previsión Traspasos CL-&gt;CR'!P29-'2.4 Previsión Traspasos CR-&gt; CL'!P128-'2.5Previsión Gen. Residencial'!P59+'2.6 Previsión Electromovilidad'!P29</f>
        <v>341.17278678784839</v>
      </c>
      <c r="AH29" s="68">
        <f>+'2.1 Previsión BAU'!AH30-'2.2 Previsión Ef. Energética'!Q122+'2.3Previsión Traspasos CL-&gt;CR'!Q29-'2.4 Previsión Traspasos CR-&gt; CL'!Q128-'2.5Previsión Gen. Residencial'!Q59+'2.6 Previsión Electromovilidad'!Q29</f>
        <v>356.82989658392319</v>
      </c>
      <c r="AI29" s="68">
        <f>+'2.1 Previsión BAU'!AI30-'2.2 Previsión Ef. Energética'!R122+'2.3Previsión Traspasos CL-&gt;CR'!R29-'2.4 Previsión Traspasos CR-&gt; CL'!R128-'2.5Previsión Gen. Residencial'!R59+'2.6 Previsión Electromovilidad'!R29</f>
        <v>373.04607273038539</v>
      </c>
      <c r="AJ29" s="68">
        <f>+'2.1 Previsión BAU'!AJ30-'2.2 Previsión Ef. Energética'!S122+'2.3Previsión Traspasos CL-&gt;CR'!S29-'2.4 Previsión Traspasos CR-&gt; CL'!S128-'2.5Previsión Gen. Residencial'!S59+'2.6 Previsión Electromovilidad'!S29</f>
        <v>389.45321751064159</v>
      </c>
      <c r="AK29" s="68">
        <f>+'2.1 Previsión BAU'!AK30-'2.2 Previsión Ef. Energética'!T122+'2.3Previsión Traspasos CL-&gt;CR'!T29-'2.4 Previsión Traspasos CR-&gt; CL'!T128-'2.5Previsión Gen. Residencial'!T59+'2.6 Previsión Electromovilidad'!T29</f>
        <v>406.22716871841783</v>
      </c>
      <c r="AL29" s="68">
        <f>+'2.1 Previsión BAU'!AL30-'2.2 Previsión Ef. Energética'!U122+'2.3Previsión Traspasos CL-&gt;CR'!U29-'2.4 Previsión Traspasos CR-&gt; CL'!U128-'2.5Previsión Gen. Residencial'!U59+'2.6 Previsión Electromovilidad'!U29</f>
        <v>423.55175386834344</v>
      </c>
      <c r="AM29" s="68">
        <f>+'2.1 Previsión BAU'!AM30-'2.2 Previsión Ef. Energética'!V122+'2.3Previsión Traspasos CL-&gt;CR'!V29-'2.4 Previsión Traspasos CR-&gt; CL'!V128-'2.5Previsión Gen. Residencial'!V59+'2.6 Previsión Electromovilidad'!V29</f>
        <v>442.17283308629601</v>
      </c>
      <c r="AN29" s="68">
        <f>+'2.1 Previsión BAU'!AN30-'2.2 Previsión Ef. Energética'!W122+'2.3Previsión Traspasos CL-&gt;CR'!W29-'2.4 Previsión Traspasos CR-&gt; CL'!W128-'2.5Previsión Gen. Residencial'!W59+'2.6 Previsión Electromovilidad'!W29</f>
        <v>461.27081141076746</v>
      </c>
      <c r="AO29" s="148">
        <f>+'2.1 Previsión BAU'!AO30-'2.2 Previsión Ef. Energética'!X122+'2.3Previsión Traspasos CL-&gt;CR'!X29-'2.4 Previsión Traspasos CR-&gt; CL'!X128-'2.5Previsión Gen. Residencial'!X59+'2.6 Previsión Electromovilidad'!X29</f>
        <v>480.64938333318577</v>
      </c>
    </row>
    <row r="30" spans="3:41" ht="13.5" thickBot="1" x14ac:dyDescent="0.25">
      <c r="C30" s="41" t="s">
        <v>75</v>
      </c>
      <c r="D30" s="141">
        <f t="shared" ref="D30:O30" si="33">+SUM(D6:D27)</f>
        <v>23607722.028197326</v>
      </c>
      <c r="E30" s="141">
        <f t="shared" si="33"/>
        <v>24047504.987559538</v>
      </c>
      <c r="F30" s="141">
        <f t="shared" si="33"/>
        <v>24591441.195472635</v>
      </c>
      <c r="G30" s="141">
        <f t="shared" si="33"/>
        <v>25408208.798947148</v>
      </c>
      <c r="H30" s="141">
        <f t="shared" si="33"/>
        <v>26740415.332096756</v>
      </c>
      <c r="I30" s="141">
        <f t="shared" si="33"/>
        <v>28454582.775516056</v>
      </c>
      <c r="J30" s="141">
        <f t="shared" si="33"/>
        <v>30185629.681232642</v>
      </c>
      <c r="K30" s="141">
        <f t="shared" si="33"/>
        <v>31740038.186367434</v>
      </c>
      <c r="L30" s="141">
        <f t="shared" si="33"/>
        <v>32829331.511182413</v>
      </c>
      <c r="M30" s="141">
        <f t="shared" si="33"/>
        <v>33394929.674388081</v>
      </c>
      <c r="N30" s="141">
        <f t="shared" si="33"/>
        <v>33155219.855316035</v>
      </c>
      <c r="O30" s="141">
        <f t="shared" si="33"/>
        <v>31802900.34531277</v>
      </c>
      <c r="P30" s="141">
        <f t="shared" ref="P30" si="34">+SUM(P6:P27)</f>
        <v>29722910.915028989</v>
      </c>
      <c r="Q30" s="141">
        <f t="shared" ref="Q30:R30" si="35">+SUM(Q6:Q28)</f>
        <v>28056841.253125712</v>
      </c>
      <c r="R30" s="141">
        <f t="shared" si="35"/>
        <v>28058181.31325772</v>
      </c>
      <c r="S30" s="141">
        <f t="shared" ref="S30:AN30" si="36">+SUM(S6:S29)</f>
        <v>28467761.762689967</v>
      </c>
      <c r="T30" s="141">
        <f t="shared" si="36"/>
        <v>30224828.052357689</v>
      </c>
      <c r="U30" s="68">
        <f t="shared" si="36"/>
        <v>30300329.222977571</v>
      </c>
      <c r="V30" s="68">
        <f t="shared" si="36"/>
        <v>30245967.919562344</v>
      </c>
      <c r="W30" s="68">
        <f t="shared" si="36"/>
        <v>30654375.844397191</v>
      </c>
      <c r="X30" s="68">
        <f t="shared" si="36"/>
        <v>31416500.950025927</v>
      </c>
      <c r="Y30" s="68">
        <f t="shared" si="36"/>
        <v>32204510.976473212</v>
      </c>
      <c r="Z30" s="68">
        <f t="shared" si="36"/>
        <v>33167398.829590514</v>
      </c>
      <c r="AA30" s="68">
        <f t="shared" si="36"/>
        <v>33932449.332154684</v>
      </c>
      <c r="AB30" s="68">
        <f t="shared" si="36"/>
        <v>35118987.630206324</v>
      </c>
      <c r="AC30" s="68">
        <f t="shared" si="36"/>
        <v>36309861.680839449</v>
      </c>
      <c r="AD30" s="68">
        <f t="shared" si="36"/>
        <v>37631364.652957588</v>
      </c>
      <c r="AE30" s="68">
        <f t="shared" si="36"/>
        <v>38901309.716209583</v>
      </c>
      <c r="AF30" s="68">
        <f t="shared" si="36"/>
        <v>40117568.766665317</v>
      </c>
      <c r="AG30" s="68">
        <f t="shared" si="36"/>
        <v>41296787.519351557</v>
      </c>
      <c r="AH30" s="68">
        <f t="shared" si="36"/>
        <v>42590486.652399488</v>
      </c>
      <c r="AI30" s="68">
        <f t="shared" si="36"/>
        <v>43890861.428799085</v>
      </c>
      <c r="AJ30" s="68">
        <f t="shared" si="36"/>
        <v>45053026.691736683</v>
      </c>
      <c r="AK30" s="68">
        <f t="shared" si="36"/>
        <v>46192405.434042908</v>
      </c>
      <c r="AL30" s="68">
        <f t="shared" si="36"/>
        <v>47326192.834338114</v>
      </c>
      <c r="AM30" s="68">
        <f t="shared" si="36"/>
        <v>48565129.795053169</v>
      </c>
      <c r="AN30" s="68">
        <f t="shared" si="36"/>
        <v>49880135.849510014</v>
      </c>
      <c r="AO30" s="148">
        <f t="shared" ref="AO30" si="37">+SUM(AO6:AO29)</f>
        <v>51202766.967327945</v>
      </c>
    </row>
    <row r="31" spans="3:41" x14ac:dyDescent="0.2"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  <c r="AG31" s="65"/>
      <c r="AH31" s="65"/>
      <c r="AI31" s="65"/>
      <c r="AJ31" s="65"/>
      <c r="AK31" s="65"/>
      <c r="AL31" s="65"/>
      <c r="AM31" s="65"/>
      <c r="AN31" s="65"/>
    </row>
    <row r="32" spans="3:41" x14ac:dyDescent="0.2">
      <c r="O32" s="64"/>
      <c r="P32" s="64"/>
      <c r="Q32" s="64"/>
      <c r="R32" s="64"/>
      <c r="S32" s="64"/>
      <c r="T32" s="64"/>
      <c r="U32" s="126"/>
      <c r="V32" s="126"/>
      <c r="W32" s="126"/>
      <c r="X32" s="126"/>
      <c r="Y32" s="126"/>
      <c r="Z32" s="126"/>
      <c r="AA32" s="239"/>
      <c r="AB32" s="126"/>
      <c r="AC32" s="126"/>
      <c r="AD32" s="126"/>
      <c r="AE32" s="126"/>
      <c r="AF32" s="126"/>
      <c r="AG32" s="126"/>
      <c r="AH32" s="126"/>
      <c r="AI32" s="126"/>
      <c r="AJ32" s="126"/>
      <c r="AK32" s="126"/>
      <c r="AL32" s="126"/>
      <c r="AM32" s="126"/>
      <c r="AN32" s="126"/>
    </row>
    <row r="33" spans="2:40" x14ac:dyDescent="0.2">
      <c r="P33" s="65"/>
      <c r="Q33" s="65"/>
      <c r="R33" s="65"/>
      <c r="S33" s="65"/>
      <c r="T33" s="65"/>
      <c r="U33" s="126"/>
      <c r="V33" s="126"/>
      <c r="W33" s="126"/>
      <c r="X33" s="126"/>
      <c r="Y33" s="126"/>
      <c r="Z33" s="126"/>
      <c r="AA33" s="126"/>
      <c r="AB33" s="126"/>
      <c r="AC33" s="126"/>
      <c r="AD33" s="126"/>
      <c r="AE33" s="126"/>
      <c r="AF33" s="126"/>
      <c r="AG33" s="126"/>
      <c r="AH33" s="126"/>
      <c r="AI33" s="126"/>
      <c r="AJ33" s="126"/>
      <c r="AK33" s="126"/>
      <c r="AL33" s="126"/>
      <c r="AM33" s="126"/>
      <c r="AN33" s="126"/>
    </row>
    <row r="34" spans="2:40" x14ac:dyDescent="0.2">
      <c r="N34" s="64"/>
      <c r="O34" s="64"/>
      <c r="P34" s="64"/>
      <c r="Q34" s="64"/>
      <c r="R34" s="64"/>
      <c r="S34" s="64"/>
      <c r="T34" s="64"/>
      <c r="U34" s="64"/>
      <c r="X34" s="64"/>
      <c r="Y34" s="64"/>
      <c r="Z34" s="64"/>
      <c r="AA34" s="64"/>
      <c r="AB34" s="64"/>
      <c r="AC34" s="64"/>
      <c r="AD34" s="64"/>
      <c r="AE34" s="64"/>
      <c r="AF34" s="64"/>
      <c r="AG34" s="64"/>
      <c r="AH34" s="64"/>
      <c r="AI34" s="64"/>
    </row>
    <row r="35" spans="2:40" x14ac:dyDescent="0.2">
      <c r="B35" s="12" t="s">
        <v>179</v>
      </c>
      <c r="N35" s="65"/>
      <c r="O35" s="65"/>
      <c r="P35" s="65"/>
      <c r="Q35" s="65"/>
      <c r="R35" s="65"/>
      <c r="S35" s="65"/>
      <c r="T35" s="65"/>
      <c r="U35" s="65"/>
      <c r="X35" s="65"/>
      <c r="Y35" s="65"/>
      <c r="Z35" s="65"/>
      <c r="AA35" s="65"/>
      <c r="AB35" s="65"/>
      <c r="AC35" s="65"/>
      <c r="AD35" s="65"/>
      <c r="AE35" s="65"/>
      <c r="AF35" s="65"/>
      <c r="AG35" s="65"/>
      <c r="AH35" s="65"/>
    </row>
    <row r="36" spans="2:40" ht="13.5" thickBot="1" x14ac:dyDescent="0.25"/>
    <row r="37" spans="2:40" ht="13.5" thickBot="1" x14ac:dyDescent="0.25">
      <c r="C37" s="193" t="s">
        <v>40</v>
      </c>
      <c r="D37" s="105">
        <v>2024</v>
      </c>
      <c r="E37" s="105">
        <f t="shared" ref="E37:X37" si="38">+D37+1</f>
        <v>2025</v>
      </c>
      <c r="F37" s="105">
        <f t="shared" si="38"/>
        <v>2026</v>
      </c>
      <c r="G37" s="105">
        <f t="shared" si="38"/>
        <v>2027</v>
      </c>
      <c r="H37" s="105">
        <f t="shared" si="38"/>
        <v>2028</v>
      </c>
      <c r="I37" s="105">
        <f t="shared" si="38"/>
        <v>2029</v>
      </c>
      <c r="J37" s="105">
        <f t="shared" si="38"/>
        <v>2030</v>
      </c>
      <c r="K37" s="105">
        <f t="shared" si="38"/>
        <v>2031</v>
      </c>
      <c r="L37" s="105">
        <f t="shared" si="38"/>
        <v>2032</v>
      </c>
      <c r="M37" s="105">
        <f t="shared" si="38"/>
        <v>2033</v>
      </c>
      <c r="N37" s="105">
        <f t="shared" si="38"/>
        <v>2034</v>
      </c>
      <c r="O37" s="105">
        <f t="shared" si="38"/>
        <v>2035</v>
      </c>
      <c r="P37" s="105">
        <f t="shared" si="38"/>
        <v>2036</v>
      </c>
      <c r="Q37" s="105">
        <f t="shared" si="38"/>
        <v>2037</v>
      </c>
      <c r="R37" s="105">
        <f t="shared" si="38"/>
        <v>2038</v>
      </c>
      <c r="S37" s="105">
        <f t="shared" si="38"/>
        <v>2039</v>
      </c>
      <c r="T37" s="105">
        <f t="shared" si="38"/>
        <v>2040</v>
      </c>
      <c r="U37" s="105">
        <f t="shared" si="38"/>
        <v>2041</v>
      </c>
      <c r="V37" s="105">
        <f t="shared" si="38"/>
        <v>2042</v>
      </c>
      <c r="W37" s="105">
        <f t="shared" si="38"/>
        <v>2043</v>
      </c>
      <c r="X37" s="194">
        <f t="shared" si="38"/>
        <v>2044</v>
      </c>
    </row>
    <row r="38" spans="2:40" x14ac:dyDescent="0.2">
      <c r="C38" s="13" t="s">
        <v>48</v>
      </c>
      <c r="D38" s="16">
        <f t="shared" ref="D38:D62" si="39">+U6/T6-1</f>
        <v>2.834104229226142E-2</v>
      </c>
      <c r="E38" s="16">
        <f t="shared" ref="E38:E62" si="40">+V6/U6-1</f>
        <v>3.8692029168689857E-3</v>
      </c>
      <c r="F38" s="16">
        <f t="shared" ref="F38:F62" si="41">+W6/V6-1</f>
        <v>1.2165014289095444E-2</v>
      </c>
      <c r="G38" s="16">
        <f t="shared" ref="G38:G62" si="42">+X6/W6-1</f>
        <v>1.7374418669208413E-2</v>
      </c>
      <c r="H38" s="16">
        <f t="shared" ref="H38:H62" si="43">+Y6/X6-1</f>
        <v>2.0019024895574056E-2</v>
      </c>
      <c r="I38" s="16">
        <f t="shared" ref="I38:I62" si="44">+Z6/Y6-1</f>
        <v>2.0050646833280394E-2</v>
      </c>
      <c r="J38" s="16">
        <f t="shared" ref="J38:J62" si="45">+AA6/Z6-1</f>
        <v>1.950552279660811E-2</v>
      </c>
      <c r="K38" s="16">
        <f t="shared" ref="K38:K62" si="46">+AB6/AA6-1</f>
        <v>2.6577980830636561E-2</v>
      </c>
      <c r="L38" s="16">
        <f t="shared" ref="L38:L62" si="47">+AC6/AB6-1</f>
        <v>2.6375711511361866E-2</v>
      </c>
      <c r="M38" s="16">
        <f t="shared" ref="M38:M62" si="48">+AD6/AC6-1</f>
        <v>2.8581257824187078E-2</v>
      </c>
      <c r="N38" s="16">
        <f t="shared" ref="N38:N62" si="49">+AE6/AD6-1</f>
        <v>2.6240154271267357E-2</v>
      </c>
      <c r="O38" s="16">
        <f t="shared" ref="O38:O62" si="50">+AF6/AE6-1</f>
        <v>2.6118578307913198E-2</v>
      </c>
      <c r="P38" s="16">
        <f t="shared" ref="P38:P62" si="51">+AG6/AF6-1</f>
        <v>2.4596297491625396E-2</v>
      </c>
      <c r="Q38" s="16">
        <f t="shared" ref="Q38:Q62" si="52">+AH6/AG6-1</f>
        <v>2.5946646583565824E-2</v>
      </c>
      <c r="R38" s="16">
        <f t="shared" ref="R38:R62" si="53">+AI6/AH6-1</f>
        <v>2.5206051463182222E-2</v>
      </c>
      <c r="S38" s="16">
        <f t="shared" ref="S38:S62" si="54">+AJ6/AI6-1</f>
        <v>2.2525800848788524E-2</v>
      </c>
      <c r="T38" s="16">
        <f t="shared" ref="T38:T62" si="55">+AK6/AJ6-1</f>
        <v>2.2275737187926747E-2</v>
      </c>
      <c r="U38" s="16">
        <f t="shared" ref="U38:U62" si="56">+AL6/AK6-1</f>
        <v>2.3211904594712562E-2</v>
      </c>
      <c r="V38" s="16">
        <f t="shared" ref="V38:V62" si="57">+AM6/AL6-1</f>
        <v>2.6397807211074209E-2</v>
      </c>
      <c r="W38" s="16">
        <f t="shared" ref="W38:W62" si="58">+AN6/AM6-1</f>
        <v>2.7138355953802096E-2</v>
      </c>
      <c r="X38" s="33">
        <f t="shared" ref="X38:X62" si="59">+AO6/AN6-1</f>
        <v>2.5867007803890951E-2</v>
      </c>
    </row>
    <row r="39" spans="2:40" x14ac:dyDescent="0.2">
      <c r="C39" s="3" t="s">
        <v>50</v>
      </c>
      <c r="D39" s="16">
        <f t="shared" si="39"/>
        <v>2.9360675486956644E-2</v>
      </c>
      <c r="E39" s="16">
        <f t="shared" si="40"/>
        <v>4.3957307225024334E-2</v>
      </c>
      <c r="F39" s="16">
        <f t="shared" si="41"/>
        <v>4.6944418663784626E-2</v>
      </c>
      <c r="G39" s="16">
        <f t="shared" si="42"/>
        <v>4.4644671440019934E-2</v>
      </c>
      <c r="H39" s="16">
        <f t="shared" si="43"/>
        <v>4.4359958001736421E-2</v>
      </c>
      <c r="I39" s="16">
        <f t="shared" si="44"/>
        <v>4.2688853116850112E-2</v>
      </c>
      <c r="J39" s="16">
        <f t="shared" si="45"/>
        <v>4.0940243187046699E-2</v>
      </c>
      <c r="K39" s="16">
        <f t="shared" si="46"/>
        <v>4.4307838679524592E-2</v>
      </c>
      <c r="L39" s="16">
        <f t="shared" si="47"/>
        <v>4.2527673320606363E-2</v>
      </c>
      <c r="M39" s="16">
        <f t="shared" si="48"/>
        <v>4.2704975711708615E-2</v>
      </c>
      <c r="N39" s="16">
        <f t="shared" si="49"/>
        <v>3.8979475843553768E-2</v>
      </c>
      <c r="O39" s="16">
        <f t="shared" si="50"/>
        <v>3.7632971878148291E-2</v>
      </c>
      <c r="P39" s="16">
        <f t="shared" si="51"/>
        <v>3.5447507491837671E-2</v>
      </c>
      <c r="Q39" s="16">
        <f t="shared" si="52"/>
        <v>3.5351920837331408E-2</v>
      </c>
      <c r="R39" s="16">
        <f t="shared" si="53"/>
        <v>3.3792399078490742E-2</v>
      </c>
      <c r="S39" s="16">
        <f t="shared" si="54"/>
        <v>3.1064092417020683E-2</v>
      </c>
      <c r="T39" s="16">
        <f t="shared" si="55"/>
        <v>2.9987529597963025E-2</v>
      </c>
      <c r="U39" s="16">
        <f t="shared" si="56"/>
        <v>2.982229590872465E-2</v>
      </c>
      <c r="V39" s="16">
        <f t="shared" si="57"/>
        <v>3.1144181029758355E-2</v>
      </c>
      <c r="W39" s="16">
        <f t="shared" si="58"/>
        <v>3.0947860338043531E-2</v>
      </c>
      <c r="X39" s="33">
        <f t="shared" si="59"/>
        <v>2.9358287610357303E-2</v>
      </c>
    </row>
    <row r="40" spans="2:40" x14ac:dyDescent="0.2">
      <c r="C40" s="13" t="s">
        <v>51</v>
      </c>
      <c r="D40" s="16">
        <f t="shared" si="39"/>
        <v>2.337923620125526E-2</v>
      </c>
      <c r="E40" s="16">
        <f t="shared" si="40"/>
        <v>2.111411085559145E-2</v>
      </c>
      <c r="F40" s="16">
        <f t="shared" si="41"/>
        <v>2.9801254209299133E-2</v>
      </c>
      <c r="G40" s="16">
        <f t="shared" si="42"/>
        <v>3.1541359627851984E-2</v>
      </c>
      <c r="H40" s="16">
        <f t="shared" si="43"/>
        <v>3.2698100632788885E-2</v>
      </c>
      <c r="I40" s="16">
        <f t="shared" si="44"/>
        <v>3.2361284453631178E-2</v>
      </c>
      <c r="J40" s="16">
        <f t="shared" si="45"/>
        <v>3.1832280433145455E-2</v>
      </c>
      <c r="K40" s="16">
        <f t="shared" si="46"/>
        <v>3.6686681794566356E-2</v>
      </c>
      <c r="L40" s="16">
        <f t="shared" si="47"/>
        <v>3.5992713170843293E-2</v>
      </c>
      <c r="M40" s="16">
        <f t="shared" si="48"/>
        <v>3.7309390031857959E-2</v>
      </c>
      <c r="N40" s="16">
        <f t="shared" si="49"/>
        <v>3.4511018581265152E-2</v>
      </c>
      <c r="O40" s="16">
        <f t="shared" si="50"/>
        <v>3.3984470779574227E-2</v>
      </c>
      <c r="P40" s="16">
        <f t="shared" si="51"/>
        <v>3.2451222501934218E-2</v>
      </c>
      <c r="Q40" s="16">
        <f t="shared" si="52"/>
        <v>3.3152029769858427E-2</v>
      </c>
      <c r="R40" s="16">
        <f t="shared" si="53"/>
        <v>3.2181381497329964E-2</v>
      </c>
      <c r="S40" s="16">
        <f t="shared" si="54"/>
        <v>2.9856998319171657E-2</v>
      </c>
      <c r="T40" s="16">
        <f t="shared" si="55"/>
        <v>2.9308978307660771E-2</v>
      </c>
      <c r="U40" s="16">
        <f t="shared" si="56"/>
        <v>2.9730344550620957E-2</v>
      </c>
      <c r="V40" s="16">
        <f t="shared" si="57"/>
        <v>3.1757027639102153E-2</v>
      </c>
      <c r="W40" s="16">
        <f t="shared" si="58"/>
        <v>3.204588091792826E-2</v>
      </c>
      <c r="X40" s="33">
        <f t="shared" si="59"/>
        <v>3.0771368983272263E-2</v>
      </c>
    </row>
    <row r="41" spans="2:40" x14ac:dyDescent="0.2">
      <c r="C41" s="13" t="s">
        <v>52</v>
      </c>
      <c r="D41" s="16">
        <f t="shared" si="39"/>
        <v>-1.5510547977228506E-2</v>
      </c>
      <c r="E41" s="16">
        <f t="shared" si="40"/>
        <v>-1.8128507836116081E-2</v>
      </c>
      <c r="F41" s="16">
        <f t="shared" si="41"/>
        <v>6.1296871395881691E-3</v>
      </c>
      <c r="G41" s="16">
        <f t="shared" si="42"/>
        <v>1.820799998994449E-2</v>
      </c>
      <c r="H41" s="16">
        <f t="shared" si="43"/>
        <v>1.5546154643130139E-2</v>
      </c>
      <c r="I41" s="16">
        <f t="shared" si="44"/>
        <v>1.810095378623866E-2</v>
      </c>
      <c r="J41" s="16">
        <f t="shared" si="45"/>
        <v>6.0677662723211956E-3</v>
      </c>
      <c r="K41" s="16">
        <f t="shared" si="46"/>
        <v>2.0951113003065069E-2</v>
      </c>
      <c r="L41" s="16">
        <f t="shared" si="47"/>
        <v>1.4124512211947771E-2</v>
      </c>
      <c r="M41" s="16">
        <f t="shared" si="48"/>
        <v>1.9435472311388313E-2</v>
      </c>
      <c r="N41" s="16">
        <f t="shared" si="49"/>
        <v>1.7360086459008217E-2</v>
      </c>
      <c r="O41" s="16">
        <f t="shared" si="50"/>
        <v>1.0830297649213394E-2</v>
      </c>
      <c r="P41" s="16">
        <f t="shared" si="51"/>
        <v>9.6561539961126375E-3</v>
      </c>
      <c r="Q41" s="16">
        <f t="shared" si="52"/>
        <v>1.390014457667621E-2</v>
      </c>
      <c r="R41" s="16">
        <f t="shared" si="53"/>
        <v>1.4139187282120158E-2</v>
      </c>
      <c r="S41" s="16">
        <f t="shared" si="54"/>
        <v>9.5760537067883789E-3</v>
      </c>
      <c r="T41" s="16">
        <f t="shared" si="55"/>
        <v>8.9923959907223239E-3</v>
      </c>
      <c r="U41" s="16">
        <f t="shared" si="56"/>
        <v>8.4482113283914639E-3</v>
      </c>
      <c r="V41" s="16">
        <f t="shared" si="57"/>
        <v>1.18372738812067E-2</v>
      </c>
      <c r="W41" s="16">
        <f t="shared" si="58"/>
        <v>1.3623302373264812E-2</v>
      </c>
      <c r="X41" s="33">
        <f t="shared" si="59"/>
        <v>1.351223226888143E-2</v>
      </c>
    </row>
    <row r="42" spans="2:40" x14ac:dyDescent="0.2">
      <c r="C42" s="13" t="s">
        <v>54</v>
      </c>
      <c r="D42" s="16">
        <f t="shared" si="39"/>
        <v>-2.9224969782338461E-2</v>
      </c>
      <c r="E42" s="16">
        <f t="shared" si="40"/>
        <v>2.9720493005336301E-2</v>
      </c>
      <c r="F42" s="16">
        <f t="shared" si="41"/>
        <v>3.1236590062324376E-2</v>
      </c>
      <c r="G42" s="16">
        <f t="shared" si="42"/>
        <v>3.2664992368263368E-2</v>
      </c>
      <c r="H42" s="16">
        <f t="shared" si="43"/>
        <v>2.7880766109684707E-2</v>
      </c>
      <c r="I42" s="16">
        <f t="shared" si="44"/>
        <v>2.9201737054590948E-2</v>
      </c>
      <c r="J42" s="16">
        <f t="shared" si="45"/>
        <v>1.8279592077675932E-2</v>
      </c>
      <c r="K42" s="16">
        <f t="shared" si="46"/>
        <v>2.9195287649302015E-2</v>
      </c>
      <c r="L42" s="16">
        <f t="shared" si="47"/>
        <v>2.2011018297971807E-2</v>
      </c>
      <c r="M42" s="16">
        <f t="shared" si="48"/>
        <v>2.5193231405691296E-2</v>
      </c>
      <c r="N42" s="16">
        <f t="shared" si="49"/>
        <v>2.2009162123816983E-2</v>
      </c>
      <c r="O42" s="16">
        <f t="shared" si="50"/>
        <v>1.5637010181354549E-2</v>
      </c>
      <c r="P42" s="16">
        <f t="shared" si="51"/>
        <v>1.3747200831712547E-2</v>
      </c>
      <c r="Q42" s="16">
        <f t="shared" si="52"/>
        <v>1.643967544237368E-2</v>
      </c>
      <c r="R42" s="16">
        <f t="shared" si="53"/>
        <v>1.5980187261177781E-2</v>
      </c>
      <c r="S42" s="16">
        <f t="shared" si="54"/>
        <v>1.1485212750989016E-2</v>
      </c>
      <c r="T42" s="16">
        <f t="shared" si="55"/>
        <v>1.0501511257019702E-2</v>
      </c>
      <c r="U42" s="16">
        <f t="shared" si="56"/>
        <v>9.5499787665551672E-3</v>
      </c>
      <c r="V42" s="16">
        <f t="shared" si="57"/>
        <v>1.2057034393523347E-2</v>
      </c>
      <c r="W42" s="16">
        <f t="shared" si="58"/>
        <v>1.3185977501162904E-2</v>
      </c>
      <c r="X42" s="33">
        <f t="shared" si="59"/>
        <v>1.2763299637689629E-2</v>
      </c>
    </row>
    <row r="43" spans="2:40" x14ac:dyDescent="0.2">
      <c r="C43" s="13" t="s">
        <v>55</v>
      </c>
      <c r="D43" s="16">
        <f t="shared" si="39"/>
        <v>-2.3518537577318366E-3</v>
      </c>
      <c r="E43" s="16">
        <f t="shared" si="40"/>
        <v>-1.4929175280004703E-2</v>
      </c>
      <c r="F43" s="16">
        <f t="shared" si="41"/>
        <v>7.2365010219745951E-3</v>
      </c>
      <c r="G43" s="16">
        <f t="shared" si="42"/>
        <v>1.7572442086656093E-2</v>
      </c>
      <c r="H43" s="16">
        <f t="shared" si="43"/>
        <v>1.3856632406282543E-2</v>
      </c>
      <c r="I43" s="16">
        <f t="shared" si="44"/>
        <v>1.6878893385304572E-2</v>
      </c>
      <c r="J43" s="16">
        <f t="shared" si="45"/>
        <v>4.3402140169965797E-3</v>
      </c>
      <c r="K43" s="16">
        <f t="shared" si="46"/>
        <v>2.0814401788094017E-2</v>
      </c>
      <c r="L43" s="16">
        <f t="shared" si="47"/>
        <v>1.3799540607907446E-2</v>
      </c>
      <c r="M43" s="16">
        <f t="shared" si="48"/>
        <v>2.0031862758901564E-2</v>
      </c>
      <c r="N43" s="16">
        <f t="shared" si="49"/>
        <v>1.8207643657974781E-2</v>
      </c>
      <c r="O43" s="16">
        <f t="shared" si="50"/>
        <v>1.1312520839406703E-2</v>
      </c>
      <c r="P43" s="16">
        <f t="shared" si="51"/>
        <v>1.0233695163013534E-2</v>
      </c>
      <c r="Q43" s="16">
        <f t="shared" si="52"/>
        <v>1.4997241245491288E-2</v>
      </c>
      <c r="R43" s="16">
        <f t="shared" si="53"/>
        <v>1.5393427827436579E-2</v>
      </c>
      <c r="S43" s="16">
        <f t="shared" si="54"/>
        <v>1.0450381495268113E-2</v>
      </c>
      <c r="T43" s="16">
        <f t="shared" si="55"/>
        <v>9.8701985124041158E-3</v>
      </c>
      <c r="U43" s="16">
        <f t="shared" si="56"/>
        <v>9.386896035538328E-3</v>
      </c>
      <c r="V43" s="16">
        <f t="shared" si="57"/>
        <v>1.3081703333372108E-2</v>
      </c>
      <c r="W43" s="16">
        <f t="shared" si="58"/>
        <v>1.4990216763211661E-2</v>
      </c>
      <c r="X43" s="33">
        <f t="shared" si="59"/>
        <v>1.4837764397710229E-2</v>
      </c>
    </row>
    <row r="44" spans="2:40" x14ac:dyDescent="0.2">
      <c r="C44" s="13" t="s">
        <v>57</v>
      </c>
      <c r="D44" s="16">
        <f t="shared" si="39"/>
        <v>1.7919953140959066E-3</v>
      </c>
      <c r="E44" s="16">
        <f t="shared" si="40"/>
        <v>3.8976568178861193E-3</v>
      </c>
      <c r="F44" s="16">
        <f t="shared" si="41"/>
        <v>1.592515262694616E-2</v>
      </c>
      <c r="G44" s="16">
        <f t="shared" si="42"/>
        <v>2.7015507630132829E-2</v>
      </c>
      <c r="H44" s="16">
        <f t="shared" si="43"/>
        <v>2.5898611366685698E-2</v>
      </c>
      <c r="I44" s="16">
        <f t="shared" si="44"/>
        <v>3.253349533590244E-2</v>
      </c>
      <c r="J44" s="16">
        <f t="shared" si="45"/>
        <v>2.7896321174118999E-2</v>
      </c>
      <c r="K44" s="16">
        <f t="shared" si="46"/>
        <v>4.0125246968061967E-2</v>
      </c>
      <c r="L44" s="16">
        <f t="shared" si="47"/>
        <v>4.1390108611824905E-2</v>
      </c>
      <c r="M44" s="16">
        <f t="shared" si="48"/>
        <v>4.3417254338787403E-2</v>
      </c>
      <c r="N44" s="16">
        <f t="shared" si="49"/>
        <v>4.0140554731791234E-2</v>
      </c>
      <c r="O44" s="16">
        <f t="shared" si="50"/>
        <v>3.9076106671175559E-2</v>
      </c>
      <c r="P44" s="16">
        <f t="shared" si="51"/>
        <v>3.6599959298092788E-2</v>
      </c>
      <c r="Q44" s="16">
        <f t="shared" si="52"/>
        <v>3.7528365352534898E-2</v>
      </c>
      <c r="R44" s="16">
        <f t="shared" si="53"/>
        <v>3.6239705663781985E-2</v>
      </c>
      <c r="S44" s="16">
        <f t="shared" si="54"/>
        <v>3.1644344266389401E-2</v>
      </c>
      <c r="T44" s="16">
        <f t="shared" si="55"/>
        <v>3.009328478275286E-2</v>
      </c>
      <c r="U44" s="16">
        <f t="shared" si="56"/>
        <v>2.898578775562477E-2</v>
      </c>
      <c r="V44" s="16">
        <f t="shared" si="57"/>
        <v>3.0134742665071546E-2</v>
      </c>
      <c r="W44" s="16">
        <f t="shared" si="58"/>
        <v>3.1255997931185053E-2</v>
      </c>
      <c r="X44" s="33">
        <f t="shared" si="59"/>
        <v>3.0252689468162064E-2</v>
      </c>
    </row>
    <row r="45" spans="2:40" x14ac:dyDescent="0.2">
      <c r="C45" s="13" t="s">
        <v>58</v>
      </c>
      <c r="D45" s="16">
        <f t="shared" si="39"/>
        <v>1.9299981243483311E-2</v>
      </c>
      <c r="E45" s="16">
        <f t="shared" si="40"/>
        <v>3.8854178288639352E-2</v>
      </c>
      <c r="F45" s="16">
        <f t="shared" si="41"/>
        <v>4.512032786361253E-2</v>
      </c>
      <c r="G45" s="16">
        <f t="shared" si="42"/>
        <v>4.7509082894816812E-2</v>
      </c>
      <c r="H45" s="16">
        <f t="shared" si="43"/>
        <v>4.4613919647634059E-2</v>
      </c>
      <c r="I45" s="16">
        <f t="shared" si="44"/>
        <v>5.040997551574411E-2</v>
      </c>
      <c r="J45" s="16">
        <f t="shared" si="45"/>
        <v>5.0167674195385592E-2</v>
      </c>
      <c r="K45" s="16">
        <f t="shared" si="46"/>
        <v>6.0531937239498346E-2</v>
      </c>
      <c r="L45" s="16">
        <f t="shared" si="47"/>
        <v>5.9912638277756392E-2</v>
      </c>
      <c r="M45" s="16">
        <f t="shared" si="48"/>
        <v>5.8746177519734877E-2</v>
      </c>
      <c r="N45" s="16">
        <f t="shared" si="49"/>
        <v>5.4922791513704494E-2</v>
      </c>
      <c r="O45" s="16">
        <f t="shared" si="50"/>
        <v>5.6308836128322826E-2</v>
      </c>
      <c r="P45" s="16">
        <f t="shared" si="51"/>
        <v>5.2999012262587408E-2</v>
      </c>
      <c r="Q45" s="16">
        <f t="shared" si="52"/>
        <v>5.0977650302011179E-2</v>
      </c>
      <c r="R45" s="16">
        <f t="shared" si="53"/>
        <v>5.0202084680097681E-2</v>
      </c>
      <c r="S45" s="16">
        <f t="shared" si="54"/>
        <v>4.7663417746904857E-2</v>
      </c>
      <c r="T45" s="16">
        <f t="shared" si="55"/>
        <v>4.6093023072291572E-2</v>
      </c>
      <c r="U45" s="16">
        <f t="shared" si="56"/>
        <v>4.5349498546170652E-2</v>
      </c>
      <c r="V45" s="16">
        <f t="shared" si="57"/>
        <v>4.7552540980201785E-2</v>
      </c>
      <c r="W45" s="16">
        <f t="shared" si="58"/>
        <v>4.6188346042167483E-2</v>
      </c>
      <c r="X45" s="33">
        <f t="shared" si="59"/>
        <v>4.4161243784806681E-2</v>
      </c>
    </row>
    <row r="46" spans="2:40" x14ac:dyDescent="0.2">
      <c r="C46" s="13" t="s">
        <v>59</v>
      </c>
      <c r="D46" s="16">
        <f t="shared" si="39"/>
        <v>9.0728236461372846E-2</v>
      </c>
      <c r="E46" s="16">
        <f t="shared" si="40"/>
        <v>4.9267744903248811E-2</v>
      </c>
      <c r="F46" s="16">
        <f t="shared" si="41"/>
        <v>4.7751561950328814E-2</v>
      </c>
      <c r="G46" s="16">
        <f t="shared" si="42"/>
        <v>4.8589267095343835E-2</v>
      </c>
      <c r="H46" s="16">
        <f t="shared" si="43"/>
        <v>4.68499362157897E-2</v>
      </c>
      <c r="I46" s="16">
        <f t="shared" si="44"/>
        <v>4.6991802248739889E-2</v>
      </c>
      <c r="J46" s="16">
        <f t="shared" si="45"/>
        <v>3.986831767463106E-2</v>
      </c>
      <c r="K46" s="16">
        <f t="shared" si="46"/>
        <v>4.7251031807070909E-2</v>
      </c>
      <c r="L46" s="16">
        <f t="shared" si="47"/>
        <v>4.5372539204082241E-2</v>
      </c>
      <c r="M46" s="16">
        <f t="shared" si="48"/>
        <v>4.3599622451680364E-2</v>
      </c>
      <c r="N46" s="16">
        <f t="shared" si="49"/>
        <v>3.8548005716350087E-2</v>
      </c>
      <c r="O46" s="16">
        <f t="shared" si="50"/>
        <v>3.629510042336781E-2</v>
      </c>
      <c r="P46" s="16">
        <f t="shared" si="51"/>
        <v>3.4067797990003257E-2</v>
      </c>
      <c r="Q46" s="16">
        <f t="shared" si="52"/>
        <v>3.3301033514977263E-2</v>
      </c>
      <c r="R46" s="16">
        <f t="shared" si="53"/>
        <v>3.1695609491081411E-2</v>
      </c>
      <c r="S46" s="16">
        <f t="shared" si="54"/>
        <v>2.8913656168016777E-2</v>
      </c>
      <c r="T46" s="16">
        <f t="shared" si="55"/>
        <v>2.7485449463609646E-2</v>
      </c>
      <c r="U46" s="16">
        <f t="shared" si="56"/>
        <v>2.6714147926922394E-2</v>
      </c>
      <c r="V46" s="16">
        <f t="shared" si="57"/>
        <v>2.7538584151234335E-2</v>
      </c>
      <c r="W46" s="16">
        <f t="shared" si="58"/>
        <v>2.7201117803826502E-2</v>
      </c>
      <c r="X46" s="33">
        <f t="shared" si="59"/>
        <v>2.6214534246233878E-2</v>
      </c>
    </row>
    <row r="47" spans="2:40" x14ac:dyDescent="0.2">
      <c r="C47" s="13" t="s">
        <v>60</v>
      </c>
      <c r="D47" s="16">
        <f t="shared" si="39"/>
        <v>2.733380456675305E-2</v>
      </c>
      <c r="E47" s="16">
        <f t="shared" si="40"/>
        <v>1.5149671412901355E-2</v>
      </c>
      <c r="F47" s="16">
        <f t="shared" si="41"/>
        <v>2.3061056980092864E-2</v>
      </c>
      <c r="G47" s="16">
        <f t="shared" si="42"/>
        <v>2.2704271799457665E-2</v>
      </c>
      <c r="H47" s="16">
        <f t="shared" si="43"/>
        <v>1.294224832391766E-2</v>
      </c>
      <c r="I47" s="16">
        <f t="shared" si="44"/>
        <v>2.6874897989552116E-2</v>
      </c>
      <c r="J47" s="16">
        <f t="shared" si="45"/>
        <v>2.2101886548088423E-2</v>
      </c>
      <c r="K47" s="16">
        <f t="shared" si="46"/>
        <v>3.2430486168206318E-2</v>
      </c>
      <c r="L47" s="16">
        <f t="shared" si="47"/>
        <v>4.0960195994470094E-2</v>
      </c>
      <c r="M47" s="16">
        <f t="shared" si="48"/>
        <v>4.3437059462076988E-2</v>
      </c>
      <c r="N47" s="16">
        <f t="shared" si="49"/>
        <v>4.0759970736368611E-2</v>
      </c>
      <c r="O47" s="16">
        <f t="shared" si="50"/>
        <v>4.0105183227399532E-2</v>
      </c>
      <c r="P47" s="16">
        <f t="shared" si="51"/>
        <v>3.7954729763483686E-2</v>
      </c>
      <c r="Q47" s="16">
        <f t="shared" si="52"/>
        <v>3.821118985988492E-2</v>
      </c>
      <c r="R47" s="16">
        <f t="shared" si="53"/>
        <v>3.7085188287455884E-2</v>
      </c>
      <c r="S47" s="16">
        <f t="shared" si="54"/>
        <v>3.3717499576813914E-2</v>
      </c>
      <c r="T47" s="16">
        <f t="shared" si="55"/>
        <v>3.2027289158418348E-2</v>
      </c>
      <c r="U47" s="16">
        <f t="shared" si="56"/>
        <v>3.1616584498676881E-2</v>
      </c>
      <c r="V47" s="16">
        <f t="shared" si="57"/>
        <v>3.2887259531970914E-2</v>
      </c>
      <c r="W47" s="16">
        <f t="shared" si="58"/>
        <v>3.2250890478786154E-2</v>
      </c>
      <c r="X47" s="33">
        <f t="shared" si="59"/>
        <v>3.0736663016954768E-2</v>
      </c>
    </row>
    <row r="48" spans="2:40" x14ac:dyDescent="0.2">
      <c r="C48" s="13" t="s">
        <v>61</v>
      </c>
      <c r="D48" s="16">
        <f t="shared" si="39"/>
        <v>2.2450202559313848E-2</v>
      </c>
      <c r="E48" s="16">
        <f t="shared" si="40"/>
        <v>-5.2212568944812743E-3</v>
      </c>
      <c r="F48" s="16">
        <f t="shared" si="41"/>
        <v>8.2992641776948872E-3</v>
      </c>
      <c r="G48" s="16">
        <f t="shared" si="42"/>
        <v>3.5153725639702982E-2</v>
      </c>
      <c r="H48" s="16">
        <f t="shared" si="43"/>
        <v>5.1228360665031447E-2</v>
      </c>
      <c r="I48" s="16">
        <f t="shared" si="44"/>
        <v>5.4780435324257803E-2</v>
      </c>
      <c r="J48" s="16">
        <f t="shared" si="45"/>
        <v>5.1192536946838674E-2</v>
      </c>
      <c r="K48" s="16">
        <f t="shared" si="46"/>
        <v>5.6780786840713082E-2</v>
      </c>
      <c r="L48" s="16">
        <f t="shared" si="47"/>
        <v>5.5847947027997114E-2</v>
      </c>
      <c r="M48" s="16">
        <f t="shared" si="48"/>
        <v>5.6102719166191584E-2</v>
      </c>
      <c r="N48" s="16">
        <f t="shared" si="49"/>
        <v>5.272261163629377E-2</v>
      </c>
      <c r="O48" s="16">
        <f t="shared" si="50"/>
        <v>5.0847890979492494E-2</v>
      </c>
      <c r="P48" s="16">
        <f t="shared" si="51"/>
        <v>4.8209511253934689E-2</v>
      </c>
      <c r="Q48" s="16">
        <f t="shared" si="52"/>
        <v>4.8777346009899469E-2</v>
      </c>
      <c r="R48" s="16">
        <f t="shared" si="53"/>
        <v>4.6351730752937303E-2</v>
      </c>
      <c r="S48" s="16">
        <f t="shared" si="54"/>
        <v>4.3507338738354884E-2</v>
      </c>
      <c r="T48" s="16">
        <f t="shared" si="55"/>
        <v>4.133926160171586E-2</v>
      </c>
      <c r="U48" s="16">
        <f t="shared" si="56"/>
        <v>3.8775064035109663E-2</v>
      </c>
      <c r="V48" s="16">
        <f t="shared" si="57"/>
        <v>3.7030106064877888E-2</v>
      </c>
      <c r="W48" s="16">
        <f t="shared" si="58"/>
        <v>3.5697084782527977E-2</v>
      </c>
      <c r="X48" s="33">
        <f t="shared" si="59"/>
        <v>3.6565487293173549E-2</v>
      </c>
    </row>
    <row r="49" spans="3:24" x14ac:dyDescent="0.2">
      <c r="C49" s="13" t="s">
        <v>62</v>
      </c>
      <c r="D49" s="16">
        <f t="shared" si="39"/>
        <v>3.1763025124831312E-2</v>
      </c>
      <c r="E49" s="16">
        <f t="shared" si="40"/>
        <v>-6.9232025682914866E-3</v>
      </c>
      <c r="F49" s="16">
        <f t="shared" si="41"/>
        <v>-5.5744957433957465E-3</v>
      </c>
      <c r="G49" s="16">
        <f t="shared" si="42"/>
        <v>-2.543946113905271E-2</v>
      </c>
      <c r="H49" s="16">
        <f t="shared" si="43"/>
        <v>-7.5477537970517483E-2</v>
      </c>
      <c r="I49" s="16">
        <f t="shared" si="44"/>
        <v>-3.7487717364781403E-3</v>
      </c>
      <c r="J49" s="16">
        <f t="shared" si="45"/>
        <v>-2.7758395860834617E-2</v>
      </c>
      <c r="K49" s="16">
        <f t="shared" si="46"/>
        <v>-9.7104021676774899E-4</v>
      </c>
      <c r="L49" s="16">
        <f t="shared" si="47"/>
        <v>2.6982290246649221E-2</v>
      </c>
      <c r="M49" s="16">
        <f t="shared" si="48"/>
        <v>4.8018911515500307E-2</v>
      </c>
      <c r="N49" s="16">
        <f t="shared" si="49"/>
        <v>4.853218270399684E-2</v>
      </c>
      <c r="O49" s="16">
        <f t="shared" si="50"/>
        <v>5.0579417488075595E-2</v>
      </c>
      <c r="P49" s="16">
        <f t="shared" si="51"/>
        <v>4.8712580935979632E-2</v>
      </c>
      <c r="Q49" s="16">
        <f t="shared" si="52"/>
        <v>4.9502582144081986E-2</v>
      </c>
      <c r="R49" s="16">
        <f t="shared" si="53"/>
        <v>5.589264742347777E-2</v>
      </c>
      <c r="S49" s="16">
        <f t="shared" si="54"/>
        <v>4.9362493711564648E-2</v>
      </c>
      <c r="T49" s="16">
        <f t="shared" si="55"/>
        <v>4.6740280892453079E-2</v>
      </c>
      <c r="U49" s="16">
        <f t="shared" si="56"/>
        <v>4.5738429801265745E-2</v>
      </c>
      <c r="V49" s="16">
        <f t="shared" si="57"/>
        <v>3.2723806696978386E-2</v>
      </c>
      <c r="W49" s="16">
        <f t="shared" si="58"/>
        <v>3.3828842624372246E-2</v>
      </c>
      <c r="X49" s="33">
        <f t="shared" si="59"/>
        <v>3.1097098638761977E-2</v>
      </c>
    </row>
    <row r="50" spans="3:24" x14ac:dyDescent="0.2">
      <c r="C50" s="13" t="s">
        <v>63</v>
      </c>
      <c r="D50" s="16">
        <f t="shared" si="39"/>
        <v>2.3323341612011994E-2</v>
      </c>
      <c r="E50" s="16">
        <f t="shared" si="40"/>
        <v>1.6773376193975453E-2</v>
      </c>
      <c r="F50" s="16">
        <f t="shared" si="41"/>
        <v>6.3300415804798948E-3</v>
      </c>
      <c r="G50" s="16">
        <f t="shared" si="42"/>
        <v>8.0370357038896945E-3</v>
      </c>
      <c r="H50" s="16">
        <f t="shared" si="43"/>
        <v>1.0097782809709965E-2</v>
      </c>
      <c r="I50" s="16">
        <f t="shared" si="44"/>
        <v>1.029010769221772E-2</v>
      </c>
      <c r="J50" s="16">
        <f t="shared" si="45"/>
        <v>1.0266308232281141E-2</v>
      </c>
      <c r="K50" s="16">
        <f t="shared" si="46"/>
        <v>1.7968417885898313E-2</v>
      </c>
      <c r="L50" s="16">
        <f t="shared" si="47"/>
        <v>1.7939222735394722E-2</v>
      </c>
      <c r="M50" s="16">
        <f t="shared" si="48"/>
        <v>2.0818309350184139E-2</v>
      </c>
      <c r="N50" s="16">
        <f t="shared" si="49"/>
        <v>1.8753056544082769E-2</v>
      </c>
      <c r="O50" s="16">
        <f t="shared" si="50"/>
        <v>1.8812787523216246E-2</v>
      </c>
      <c r="P50" s="16">
        <f t="shared" si="51"/>
        <v>1.7257334934358104E-2</v>
      </c>
      <c r="Q50" s="16">
        <f t="shared" si="52"/>
        <v>1.9172108547569566E-2</v>
      </c>
      <c r="R50" s="16">
        <f t="shared" si="53"/>
        <v>1.8479595575099372E-2</v>
      </c>
      <c r="S50" s="16">
        <f t="shared" si="54"/>
        <v>1.5541429062824186E-2</v>
      </c>
      <c r="T50" s="16">
        <f t="shared" si="55"/>
        <v>1.5390617647033089E-2</v>
      </c>
      <c r="U50" s="16">
        <f t="shared" si="56"/>
        <v>1.6851735702400727E-2</v>
      </c>
      <c r="V50" s="16">
        <f t="shared" si="57"/>
        <v>2.1018682799340827E-2</v>
      </c>
      <c r="W50" s="16">
        <f t="shared" si="58"/>
        <v>2.2317267294728049E-2</v>
      </c>
      <c r="X50" s="33">
        <f t="shared" si="59"/>
        <v>2.0848775419209264E-2</v>
      </c>
    </row>
    <row r="51" spans="3:24" x14ac:dyDescent="0.2">
      <c r="C51" s="13" t="s">
        <v>64</v>
      </c>
      <c r="D51" s="16">
        <f t="shared" si="39"/>
        <v>1.950663042831513E-2</v>
      </c>
      <c r="E51" s="16">
        <f t="shared" si="40"/>
        <v>-3.2028957119907941E-2</v>
      </c>
      <c r="F51" s="16">
        <f t="shared" si="41"/>
        <v>6.804191018361383E-4</v>
      </c>
      <c r="G51" s="16">
        <f t="shared" si="42"/>
        <v>1.7487922372058096E-2</v>
      </c>
      <c r="H51" s="16">
        <f t="shared" si="43"/>
        <v>2.3277296861946573E-2</v>
      </c>
      <c r="I51" s="16">
        <f t="shared" si="44"/>
        <v>2.5179057031642582E-2</v>
      </c>
      <c r="J51" s="16">
        <f t="shared" si="45"/>
        <v>2.0681702414432124E-2</v>
      </c>
      <c r="K51" s="16">
        <f t="shared" si="46"/>
        <v>2.8970296370715465E-2</v>
      </c>
      <c r="L51" s="16">
        <f t="shared" si="47"/>
        <v>3.0106609354020764E-2</v>
      </c>
      <c r="M51" s="16">
        <f t="shared" si="48"/>
        <v>3.0816566217674035E-2</v>
      </c>
      <c r="N51" s="16">
        <f t="shared" si="49"/>
        <v>2.9701612325350624E-2</v>
      </c>
      <c r="O51" s="16">
        <f t="shared" si="50"/>
        <v>2.9485146200858736E-2</v>
      </c>
      <c r="P51" s="16">
        <f t="shared" si="51"/>
        <v>2.8520310748207267E-2</v>
      </c>
      <c r="Q51" s="16">
        <f t="shared" si="52"/>
        <v>2.8297216056460517E-2</v>
      </c>
      <c r="R51" s="16">
        <f t="shared" si="53"/>
        <v>2.8253926482795233E-2</v>
      </c>
      <c r="S51" s="16">
        <f t="shared" si="54"/>
        <v>2.4990621026320214E-2</v>
      </c>
      <c r="T51" s="16">
        <f t="shared" si="55"/>
        <v>2.3759613957883507E-2</v>
      </c>
      <c r="U51" s="16">
        <f t="shared" si="56"/>
        <v>2.2163931455156272E-2</v>
      </c>
      <c r="V51" s="16">
        <f t="shared" si="57"/>
        <v>2.24769827708029E-2</v>
      </c>
      <c r="W51" s="16">
        <f t="shared" si="58"/>
        <v>2.2131850073463966E-2</v>
      </c>
      <c r="X51" s="33">
        <f t="shared" si="59"/>
        <v>2.0745692867474075E-2</v>
      </c>
    </row>
    <row r="52" spans="3:24" x14ac:dyDescent="0.2">
      <c r="C52" s="13" t="s">
        <v>65</v>
      </c>
      <c r="D52" s="16">
        <f t="shared" si="39"/>
        <v>2.8697259771640393E-2</v>
      </c>
      <c r="E52" s="16">
        <f t="shared" si="40"/>
        <v>4.4550396951903437E-3</v>
      </c>
      <c r="F52" s="16">
        <f t="shared" si="41"/>
        <v>1.2313877193856682E-2</v>
      </c>
      <c r="G52" s="16">
        <f t="shared" si="42"/>
        <v>2.299989798473967E-2</v>
      </c>
      <c r="H52" s="16">
        <f t="shared" si="43"/>
        <v>2.5103512386212445E-2</v>
      </c>
      <c r="I52" s="16">
        <f t="shared" si="44"/>
        <v>2.9014778734967717E-2</v>
      </c>
      <c r="J52" s="16">
        <f t="shared" si="45"/>
        <v>2.5275587943478062E-2</v>
      </c>
      <c r="K52" s="16">
        <f t="shared" si="46"/>
        <v>3.3798109552182654E-2</v>
      </c>
      <c r="L52" s="16">
        <f t="shared" si="47"/>
        <v>3.5530487282256829E-2</v>
      </c>
      <c r="M52" s="16">
        <f t="shared" si="48"/>
        <v>3.6618573859910963E-2</v>
      </c>
      <c r="N52" s="16">
        <f t="shared" si="49"/>
        <v>3.5886315446458816E-2</v>
      </c>
      <c r="O52" s="16">
        <f t="shared" si="50"/>
        <v>3.5746894324808709E-2</v>
      </c>
      <c r="P52" s="16">
        <f t="shared" si="51"/>
        <v>3.4648423284105778E-2</v>
      </c>
      <c r="Q52" s="16">
        <f t="shared" si="52"/>
        <v>3.4724955902976307E-2</v>
      </c>
      <c r="R52" s="16">
        <f t="shared" si="53"/>
        <v>3.5154262117961466E-2</v>
      </c>
      <c r="S52" s="16">
        <f t="shared" si="54"/>
        <v>3.1178909284622636E-2</v>
      </c>
      <c r="T52" s="16">
        <f t="shared" si="55"/>
        <v>3.0165499021935327E-2</v>
      </c>
      <c r="U52" s="16">
        <f t="shared" si="56"/>
        <v>2.8664666217281365E-2</v>
      </c>
      <c r="V52" s="16">
        <f t="shared" si="57"/>
        <v>2.9564224827407282E-2</v>
      </c>
      <c r="W52" s="16">
        <f t="shared" si="58"/>
        <v>2.9422720373658562E-2</v>
      </c>
      <c r="X52" s="33">
        <f t="shared" si="59"/>
        <v>2.8014502394443586E-2</v>
      </c>
    </row>
    <row r="53" spans="3:24" x14ac:dyDescent="0.2">
      <c r="C53" s="13" t="s">
        <v>66</v>
      </c>
      <c r="D53" s="16">
        <f t="shared" si="39"/>
        <v>-2.1863742538493769E-3</v>
      </c>
      <c r="E53" s="16">
        <f t="shared" si="40"/>
        <v>-2.7277788058649444E-3</v>
      </c>
      <c r="F53" s="16">
        <f t="shared" si="41"/>
        <v>7.8514152732780396E-3</v>
      </c>
      <c r="G53" s="16">
        <f t="shared" si="42"/>
        <v>2.6309933142356856E-2</v>
      </c>
      <c r="H53" s="16">
        <f t="shared" si="43"/>
        <v>3.099154065698162E-2</v>
      </c>
      <c r="I53" s="16">
        <f t="shared" si="44"/>
        <v>3.5288667001375895E-2</v>
      </c>
      <c r="J53" s="16">
        <f t="shared" si="45"/>
        <v>3.0901517594291494E-2</v>
      </c>
      <c r="K53" s="16">
        <f t="shared" si="46"/>
        <v>3.9120522662524415E-2</v>
      </c>
      <c r="L53" s="16">
        <f t="shared" si="47"/>
        <v>4.2227863869140458E-2</v>
      </c>
      <c r="M53" s="16">
        <f t="shared" si="48"/>
        <v>4.2624970461253353E-2</v>
      </c>
      <c r="N53" s="16">
        <f t="shared" si="49"/>
        <v>4.3026874149044936E-2</v>
      </c>
      <c r="O53" s="16">
        <f t="shared" si="50"/>
        <v>4.2771845064060843E-2</v>
      </c>
      <c r="P53" s="16">
        <f t="shared" si="51"/>
        <v>4.0569347314975746E-2</v>
      </c>
      <c r="Q53" s="16">
        <f t="shared" si="52"/>
        <v>4.1379887020095429E-2</v>
      </c>
      <c r="R53" s="16">
        <f t="shared" si="53"/>
        <v>4.1511812706908069E-2</v>
      </c>
      <c r="S53" s="16">
        <f t="shared" si="54"/>
        <v>3.640101641177429E-2</v>
      </c>
      <c r="T53" s="16">
        <f t="shared" si="55"/>
        <v>3.4301157709399011E-2</v>
      </c>
      <c r="U53" s="16">
        <f t="shared" si="56"/>
        <v>3.3757389019693163E-2</v>
      </c>
      <c r="V53" s="16">
        <f t="shared" si="57"/>
        <v>3.5268805194804687E-2</v>
      </c>
      <c r="W53" s="16">
        <f t="shared" si="58"/>
        <v>3.4827622762401589E-2</v>
      </c>
      <c r="X53" s="33">
        <f t="shared" si="59"/>
        <v>3.3194816164783703E-2</v>
      </c>
    </row>
    <row r="54" spans="3:24" x14ac:dyDescent="0.2">
      <c r="C54" s="3" t="s">
        <v>67</v>
      </c>
      <c r="D54" s="16">
        <f t="shared" si="39"/>
        <v>4.5851351175048016E-2</v>
      </c>
      <c r="E54" s="16">
        <f t="shared" si="40"/>
        <v>6.1484086447961328E-2</v>
      </c>
      <c r="F54" s="16">
        <f t="shared" si="41"/>
        <v>6.3400972255519106E-2</v>
      </c>
      <c r="G54" s="16">
        <f t="shared" si="42"/>
        <v>6.6973532960658E-2</v>
      </c>
      <c r="H54" s="16">
        <f t="shared" si="43"/>
        <v>8.5153165316072643E-2</v>
      </c>
      <c r="I54" s="16">
        <f t="shared" si="44"/>
        <v>7.9658555395330177E-2</v>
      </c>
      <c r="J54" s="16">
        <f t="shared" si="45"/>
        <v>5.6339283824389019E-2</v>
      </c>
      <c r="K54" s="16">
        <f t="shared" si="46"/>
        <v>6.1794919299341222E-2</v>
      </c>
      <c r="L54" s="16">
        <f t="shared" si="47"/>
        <v>6.0904133377809533E-2</v>
      </c>
      <c r="M54" s="16">
        <f t="shared" si="48"/>
        <v>4.2686144426325789E-2</v>
      </c>
      <c r="N54" s="16">
        <f t="shared" si="49"/>
        <v>4.0214244086930639E-2</v>
      </c>
      <c r="O54" s="16">
        <f t="shared" si="50"/>
        <v>3.8283045534096782E-2</v>
      </c>
      <c r="P54" s="16">
        <f t="shared" si="51"/>
        <v>3.473910369152855E-2</v>
      </c>
      <c r="Q54" s="16">
        <f t="shared" si="52"/>
        <v>3.5263720130385146E-2</v>
      </c>
      <c r="R54" s="16">
        <f t="shared" si="53"/>
        <v>3.3696715051253934E-2</v>
      </c>
      <c r="S54" s="16">
        <f t="shared" si="54"/>
        <v>3.0197536847717643E-2</v>
      </c>
      <c r="T54" s="16">
        <f t="shared" si="55"/>
        <v>2.7334934038960812E-2</v>
      </c>
      <c r="U54" s="16">
        <f t="shared" si="56"/>
        <v>2.8352025249899437E-2</v>
      </c>
      <c r="V54" s="16">
        <f t="shared" si="57"/>
        <v>2.9867181664177123E-2</v>
      </c>
      <c r="W54" s="16">
        <f t="shared" si="58"/>
        <v>2.9225299369679325E-2</v>
      </c>
      <c r="X54" s="33">
        <f t="shared" si="59"/>
        <v>2.8256270779420722E-2</v>
      </c>
    </row>
    <row r="55" spans="3:24" x14ac:dyDescent="0.2">
      <c r="C55" s="13" t="s">
        <v>68</v>
      </c>
      <c r="D55" s="16">
        <f t="shared" si="39"/>
        <v>2.7147429749113883E-2</v>
      </c>
      <c r="E55" s="16">
        <f t="shared" si="40"/>
        <v>4.5579188187736097E-2</v>
      </c>
      <c r="F55" s="16">
        <f t="shared" si="41"/>
        <v>5.5651196405681613E-2</v>
      </c>
      <c r="G55" s="16">
        <f t="shared" si="42"/>
        <v>5.903414727916223E-2</v>
      </c>
      <c r="H55" s="16">
        <f t="shared" si="43"/>
        <v>5.8285308783833978E-2</v>
      </c>
      <c r="I55" s="16">
        <f t="shared" si="44"/>
        <v>5.7952511925812855E-2</v>
      </c>
      <c r="J55" s="16">
        <f t="shared" si="45"/>
        <v>4.8862420413915864E-2</v>
      </c>
      <c r="K55" s="16">
        <f t="shared" si="46"/>
        <v>5.6998087545976128E-2</v>
      </c>
      <c r="L55" s="16">
        <f t="shared" si="47"/>
        <v>5.6178960419465351E-2</v>
      </c>
      <c r="M55" s="16">
        <f t="shared" si="48"/>
        <v>5.3507638788232503E-2</v>
      </c>
      <c r="N55" s="16">
        <f t="shared" si="49"/>
        <v>4.9422815306649381E-2</v>
      </c>
      <c r="O55" s="16">
        <f t="shared" si="50"/>
        <v>4.6973023476960973E-2</v>
      </c>
      <c r="P55" s="16">
        <f t="shared" si="51"/>
        <v>4.3691161515438059E-2</v>
      </c>
      <c r="Q55" s="16">
        <f t="shared" si="52"/>
        <v>4.3393908459657959E-2</v>
      </c>
      <c r="R55" s="16">
        <f t="shared" si="53"/>
        <v>4.1493272360323186E-2</v>
      </c>
      <c r="S55" s="16">
        <f t="shared" si="54"/>
        <v>3.7945535414758647E-2</v>
      </c>
      <c r="T55" s="16">
        <f t="shared" si="55"/>
        <v>3.5532410570337403E-2</v>
      </c>
      <c r="U55" s="16">
        <f t="shared" si="56"/>
        <v>3.5496591040728998E-2</v>
      </c>
      <c r="V55" s="16">
        <f t="shared" si="57"/>
        <v>3.6560450455524141E-2</v>
      </c>
      <c r="W55" s="16">
        <f t="shared" si="58"/>
        <v>3.5874911692393763E-2</v>
      </c>
      <c r="X55" s="33">
        <f t="shared" si="59"/>
        <v>3.4686561382105019E-2</v>
      </c>
    </row>
    <row r="56" spans="3:24" x14ac:dyDescent="0.2">
      <c r="C56" s="13" t="s">
        <v>69</v>
      </c>
      <c r="D56" s="16">
        <f t="shared" si="39"/>
        <v>3.9385379472193893E-2</v>
      </c>
      <c r="E56" s="16">
        <f t="shared" si="40"/>
        <v>-1.1300215149209758E-2</v>
      </c>
      <c r="F56" s="16">
        <f t="shared" si="41"/>
        <v>2.7021747466773327E-2</v>
      </c>
      <c r="G56" s="16">
        <f t="shared" si="42"/>
        <v>4.2106979375409415E-2</v>
      </c>
      <c r="H56" s="16">
        <f t="shared" si="43"/>
        <v>4.3202288782032694E-2</v>
      </c>
      <c r="I56" s="16">
        <f t="shared" si="44"/>
        <v>4.3646837078596068E-2</v>
      </c>
      <c r="J56" s="16">
        <f t="shared" si="45"/>
        <v>4.1148883386658897E-2</v>
      </c>
      <c r="K56" s="16">
        <f t="shared" si="46"/>
        <v>4.9654396138048451E-2</v>
      </c>
      <c r="L56" s="16">
        <f t="shared" si="47"/>
        <v>4.9515629423724894E-2</v>
      </c>
      <c r="M56" s="16">
        <f t="shared" si="48"/>
        <v>5.5356686645348763E-2</v>
      </c>
      <c r="N56" s="16">
        <f t="shared" si="49"/>
        <v>5.3462285816693766E-2</v>
      </c>
      <c r="O56" s="16">
        <f t="shared" si="50"/>
        <v>4.9247865257589618E-2</v>
      </c>
      <c r="P56" s="16">
        <f t="shared" si="51"/>
        <v>4.3713475753176523E-2</v>
      </c>
      <c r="Q56" s="16">
        <f t="shared" si="52"/>
        <v>4.9003208633997541E-2</v>
      </c>
      <c r="R56" s="16">
        <f t="shared" si="53"/>
        <v>4.5290568557113442E-2</v>
      </c>
      <c r="S56" s="16">
        <f t="shared" si="54"/>
        <v>4.5424082895192619E-2</v>
      </c>
      <c r="T56" s="16">
        <f t="shared" si="55"/>
        <v>4.2763407535875819E-2</v>
      </c>
      <c r="U56" s="16">
        <f t="shared" si="56"/>
        <v>4.0985628284524234E-2</v>
      </c>
      <c r="V56" s="16">
        <f t="shared" si="57"/>
        <v>4.2169932554983802E-2</v>
      </c>
      <c r="W56" s="16">
        <f t="shared" si="58"/>
        <v>4.1797270313570056E-2</v>
      </c>
      <c r="X56" s="33">
        <f t="shared" si="59"/>
        <v>4.1146838316580281E-2</v>
      </c>
    </row>
    <row r="57" spans="3:24" x14ac:dyDescent="0.2">
      <c r="C57" s="13" t="s">
        <v>70</v>
      </c>
      <c r="D57" s="16">
        <f t="shared" si="39"/>
        <v>-3.6904651121288379E-2</v>
      </c>
      <c r="E57" s="16">
        <f t="shared" si="40"/>
        <v>-1.0476454179733641E-2</v>
      </c>
      <c r="F57" s="16">
        <f t="shared" si="41"/>
        <v>4.3667304309508603E-2</v>
      </c>
      <c r="G57" s="16">
        <f t="shared" si="42"/>
        <v>6.3056966589180918E-2</v>
      </c>
      <c r="H57" s="16">
        <f t="shared" si="43"/>
        <v>6.2901430362704014E-2</v>
      </c>
      <c r="I57" s="16">
        <f t="shared" si="44"/>
        <v>6.0064521349715738E-2</v>
      </c>
      <c r="J57" s="16">
        <f t="shared" si="45"/>
        <v>5.3848378572617595E-2</v>
      </c>
      <c r="K57" s="16">
        <f t="shared" si="46"/>
        <v>6.1283689853727896E-2</v>
      </c>
      <c r="L57" s="16">
        <f t="shared" si="47"/>
        <v>5.870429116267939E-2</v>
      </c>
      <c r="M57" s="16">
        <f t="shared" si="48"/>
        <v>6.2473520149971984E-2</v>
      </c>
      <c r="N57" s="16">
        <f t="shared" si="49"/>
        <v>5.8591157116442361E-2</v>
      </c>
      <c r="O57" s="16">
        <f t="shared" si="50"/>
        <v>5.2737647914799624E-2</v>
      </c>
      <c r="P57" s="16">
        <f t="shared" si="51"/>
        <v>4.5717245095629133E-2</v>
      </c>
      <c r="Q57" s="16">
        <f t="shared" si="52"/>
        <v>4.9651667999116356E-2</v>
      </c>
      <c r="R57" s="16">
        <f t="shared" si="53"/>
        <v>4.4754636293917294E-2</v>
      </c>
      <c r="S57" s="16">
        <f t="shared" si="54"/>
        <v>4.3847645657153711E-2</v>
      </c>
      <c r="T57" s="16">
        <f t="shared" si="55"/>
        <v>4.0215819370882144E-2</v>
      </c>
      <c r="U57" s="16">
        <f t="shared" si="56"/>
        <v>3.7602624158598053E-2</v>
      </c>
      <c r="V57" s="16">
        <f t="shared" si="57"/>
        <v>3.7942768942346827E-2</v>
      </c>
      <c r="W57" s="16">
        <f t="shared" si="58"/>
        <v>3.6936517392990087E-2</v>
      </c>
      <c r="X57" s="33">
        <f t="shared" si="59"/>
        <v>3.5642866898010439E-2</v>
      </c>
    </row>
    <row r="58" spans="3:24" x14ac:dyDescent="0.2">
      <c r="C58" s="13" t="s">
        <v>71</v>
      </c>
      <c r="D58" s="16">
        <f t="shared" si="39"/>
        <v>3.4010071976786627E-4</v>
      </c>
      <c r="E58" s="16">
        <f t="shared" si="40"/>
        <v>1.2371273543417827E-2</v>
      </c>
      <c r="F58" s="16">
        <f t="shared" si="41"/>
        <v>-3.4377325916461476E-3</v>
      </c>
      <c r="G58" s="16">
        <f t="shared" si="42"/>
        <v>2.5577487670251697E-2</v>
      </c>
      <c r="H58" s="16">
        <f t="shared" si="43"/>
        <v>5.5865712119603339E-2</v>
      </c>
      <c r="I58" s="16">
        <f t="shared" si="44"/>
        <v>6.3451123248954078E-2</v>
      </c>
      <c r="J58" s="16">
        <f t="shared" si="45"/>
        <v>5.9184073960831363E-2</v>
      </c>
      <c r="K58" s="16">
        <f t="shared" si="46"/>
        <v>6.5348105821392943E-2</v>
      </c>
      <c r="L58" s="16">
        <f t="shared" si="47"/>
        <v>6.3456800898967103E-2</v>
      </c>
      <c r="M58" s="16">
        <f t="shared" si="48"/>
        <v>6.1928243413668094E-2</v>
      </c>
      <c r="N58" s="16">
        <f t="shared" si="49"/>
        <v>5.7623166992226915E-2</v>
      </c>
      <c r="O58" s="16">
        <f t="shared" si="50"/>
        <v>5.5827694618624468E-2</v>
      </c>
      <c r="P58" s="16">
        <f t="shared" si="51"/>
        <v>5.4165025673290845E-2</v>
      </c>
      <c r="Q58" s="16">
        <f t="shared" si="52"/>
        <v>5.3345330182798856E-2</v>
      </c>
      <c r="R58" s="16">
        <f t="shared" si="53"/>
        <v>5.0816042418299956E-2</v>
      </c>
      <c r="S58" s="16">
        <f t="shared" si="54"/>
        <v>4.5821370411601059E-2</v>
      </c>
      <c r="T58" s="16">
        <f t="shared" si="55"/>
        <v>4.3690270579894275E-2</v>
      </c>
      <c r="U58" s="16">
        <f t="shared" si="56"/>
        <v>4.0959621034342364E-2</v>
      </c>
      <c r="V58" s="16">
        <f t="shared" si="57"/>
        <v>3.7639197576141648E-2</v>
      </c>
      <c r="W58" s="16">
        <f t="shared" si="58"/>
        <v>3.5937921315138732E-2</v>
      </c>
      <c r="X58" s="33">
        <f t="shared" si="59"/>
        <v>3.8780068050897398E-2</v>
      </c>
    </row>
    <row r="59" spans="3:24" x14ac:dyDescent="0.2">
      <c r="C59" s="13" t="s">
        <v>72</v>
      </c>
      <c r="D59" s="16">
        <f t="shared" si="39"/>
        <v>4.3553508872039126E-2</v>
      </c>
      <c r="E59" s="16">
        <f t="shared" si="40"/>
        <v>2.02976682658631E-2</v>
      </c>
      <c r="F59" s="16">
        <f t="shared" si="41"/>
        <v>2.3164610038617139E-2</v>
      </c>
      <c r="G59" s="16">
        <f t="shared" si="42"/>
        <v>4.1902512553134708E-2</v>
      </c>
      <c r="H59" s="16">
        <f t="shared" si="43"/>
        <v>5.8846209174845177E-2</v>
      </c>
      <c r="I59" s="16">
        <f t="shared" si="44"/>
        <v>6.5647953443354501E-2</v>
      </c>
      <c r="J59" s="16">
        <f t="shared" si="45"/>
        <v>6.1407392613068934E-2</v>
      </c>
      <c r="K59" s="16">
        <f t="shared" si="46"/>
        <v>6.6645407025555548E-2</v>
      </c>
      <c r="L59" s="16">
        <f t="shared" si="47"/>
        <v>6.4641211503465135E-2</v>
      </c>
      <c r="M59" s="16">
        <f t="shared" si="48"/>
        <v>6.2841254760506615E-2</v>
      </c>
      <c r="N59" s="16">
        <f t="shared" si="49"/>
        <v>5.8478709339619073E-2</v>
      </c>
      <c r="O59" s="16">
        <f t="shared" si="50"/>
        <v>5.6803070138335521E-2</v>
      </c>
      <c r="P59" s="16">
        <f t="shared" si="51"/>
        <v>5.5304128070895242E-2</v>
      </c>
      <c r="Q59" s="16">
        <f t="shared" si="52"/>
        <v>5.4270595253020026E-2</v>
      </c>
      <c r="R59" s="16">
        <f t="shared" si="53"/>
        <v>5.1906155006886667E-2</v>
      </c>
      <c r="S59" s="16">
        <f t="shared" si="54"/>
        <v>4.7123271625441499E-2</v>
      </c>
      <c r="T59" s="16">
        <f t="shared" si="55"/>
        <v>4.5061566420799837E-2</v>
      </c>
      <c r="U59" s="16">
        <f t="shared" si="56"/>
        <v>4.2390037830006388E-2</v>
      </c>
      <c r="V59" s="16">
        <f t="shared" si="57"/>
        <v>3.9067836846091941E-2</v>
      </c>
      <c r="W59" s="16">
        <f t="shared" si="58"/>
        <v>3.7284174867666442E-2</v>
      </c>
      <c r="X59" s="33">
        <f t="shared" si="59"/>
        <v>3.9720900523497527E-2</v>
      </c>
    </row>
    <row r="60" spans="3:24" x14ac:dyDescent="0.2">
      <c r="C60" s="13" t="s">
        <v>73</v>
      </c>
      <c r="D60" s="16">
        <f t="shared" si="39"/>
        <v>8.019772667364089E-3</v>
      </c>
      <c r="E60" s="16">
        <f t="shared" si="40"/>
        <v>1.2424729922292377E-2</v>
      </c>
      <c r="F60" s="16">
        <f t="shared" si="41"/>
        <v>1.2449176758942304E-2</v>
      </c>
      <c r="G60" s="16">
        <f t="shared" si="42"/>
        <v>1.3647105839944773E-2</v>
      </c>
      <c r="H60" s="16">
        <f t="shared" si="43"/>
        <v>1.2690222975906496E-2</v>
      </c>
      <c r="I60" s="16">
        <f t="shared" si="44"/>
        <v>1.3994037106443535E-2</v>
      </c>
      <c r="J60" s="16">
        <f t="shared" si="45"/>
        <v>1.4221713271000525E-2</v>
      </c>
      <c r="K60" s="16">
        <f t="shared" si="46"/>
        <v>1.4453404513870227E-2</v>
      </c>
      <c r="L60" s="16">
        <f t="shared" si="47"/>
        <v>1.458092533251909E-2</v>
      </c>
      <c r="M60" s="16">
        <f t="shared" si="48"/>
        <v>1.4736624693317379E-2</v>
      </c>
      <c r="N60" s="16">
        <f t="shared" si="49"/>
        <v>1.2890288197739741E-2</v>
      </c>
      <c r="O60" s="16">
        <f t="shared" si="50"/>
        <v>1.3844317758532787E-2</v>
      </c>
      <c r="P60" s="16">
        <f t="shared" si="51"/>
        <v>1.2705955662970947E-2</v>
      </c>
      <c r="Q60" s="16">
        <f t="shared" si="52"/>
        <v>1.3403099176300559E-2</v>
      </c>
      <c r="R60" s="16">
        <f t="shared" si="53"/>
        <v>1.2070502457901311E-2</v>
      </c>
      <c r="S60" s="16">
        <f t="shared" si="54"/>
        <v>1.2568235453486176E-2</v>
      </c>
      <c r="T60" s="16">
        <f t="shared" si="55"/>
        <v>1.2117409906071241E-2</v>
      </c>
      <c r="U60" s="16">
        <f t="shared" si="56"/>
        <v>1.166726216441738E-2</v>
      </c>
      <c r="V60" s="16">
        <f t="shared" si="57"/>
        <v>1.2183282834833165E-2</v>
      </c>
      <c r="W60" s="16">
        <f t="shared" si="58"/>
        <v>1.092961770348988E-2</v>
      </c>
      <c r="X60" s="33">
        <f t="shared" si="59"/>
        <v>1.1497550562829417E-2</v>
      </c>
    </row>
    <row r="61" spans="3:24" ht="13.5" thickBot="1" x14ac:dyDescent="0.25">
      <c r="C61" s="21" t="s">
        <v>74</v>
      </c>
      <c r="D61" s="25">
        <f t="shared" si="39"/>
        <v>0.96038232764736198</v>
      </c>
      <c r="E61" s="25">
        <f t="shared" si="40"/>
        <v>0.83005352795923315</v>
      </c>
      <c r="F61" s="25">
        <f t="shared" si="41"/>
        <v>0.14014860767760107</v>
      </c>
      <c r="G61" s="25">
        <f t="shared" si="42"/>
        <v>7.3176307178416389E-2</v>
      </c>
      <c r="H61" s="25">
        <f t="shared" si="43"/>
        <v>7.3309496004317243E-2</v>
      </c>
      <c r="I61" s="25">
        <f t="shared" si="44"/>
        <v>7.7288240020057186E-2</v>
      </c>
      <c r="J61" s="25">
        <f t="shared" si="45"/>
        <v>0.11561683970842718</v>
      </c>
      <c r="K61" s="25">
        <f t="shared" si="46"/>
        <v>0.15274706092276746</v>
      </c>
      <c r="L61" s="25">
        <f t="shared" si="47"/>
        <v>0.26836478219103532</v>
      </c>
      <c r="M61" s="25">
        <f t="shared" si="48"/>
        <v>5.1320985294765364E-2</v>
      </c>
      <c r="N61" s="25">
        <f t="shared" si="49"/>
        <v>4.8147053194931955E-2</v>
      </c>
      <c r="O61" s="25">
        <f t="shared" si="50"/>
        <v>4.8928056472384185E-2</v>
      </c>
      <c r="P61" s="25">
        <f t="shared" si="51"/>
        <v>4.7048392884543322E-2</v>
      </c>
      <c r="Q61" s="25">
        <f t="shared" si="52"/>
        <v>4.5892024224695405E-2</v>
      </c>
      <c r="R61" s="25">
        <f t="shared" si="53"/>
        <v>4.5445116291281007E-2</v>
      </c>
      <c r="S61" s="25">
        <f t="shared" si="54"/>
        <v>4.3981550751009513E-2</v>
      </c>
      <c r="T61" s="25">
        <f t="shared" si="55"/>
        <v>4.3070516440958384E-2</v>
      </c>
      <c r="U61" s="25">
        <f t="shared" si="56"/>
        <v>4.2647529471211643E-2</v>
      </c>
      <c r="V61" s="25">
        <f t="shared" si="57"/>
        <v>4.3964117838928285E-2</v>
      </c>
      <c r="W61" s="25">
        <f t="shared" si="58"/>
        <v>4.3191206911493474E-2</v>
      </c>
      <c r="X61" s="34">
        <f t="shared" si="59"/>
        <v>4.2011268528242995E-2</v>
      </c>
    </row>
    <row r="62" spans="3:24" ht="13.5" thickBot="1" x14ac:dyDescent="0.25">
      <c r="C62" s="41" t="s">
        <v>75</v>
      </c>
      <c r="D62" s="195">
        <f t="shared" si="39"/>
        <v>2.4979851163782207E-3</v>
      </c>
      <c r="E62" s="195">
        <f t="shared" si="40"/>
        <v>-1.7940829294357252E-3</v>
      </c>
      <c r="F62" s="195">
        <f t="shared" si="41"/>
        <v>1.3502888250129352E-2</v>
      </c>
      <c r="G62" s="195">
        <f t="shared" si="42"/>
        <v>2.4861869949573068E-2</v>
      </c>
      <c r="H62" s="195">
        <f t="shared" si="43"/>
        <v>2.5082679567045574E-2</v>
      </c>
      <c r="I62" s="195">
        <f t="shared" si="44"/>
        <v>2.9899160829386151E-2</v>
      </c>
      <c r="J62" s="195">
        <f t="shared" si="45"/>
        <v>2.3066340127994245E-2</v>
      </c>
      <c r="K62" s="195">
        <f t="shared" si="46"/>
        <v>3.4967658433288085E-2</v>
      </c>
      <c r="L62" s="195">
        <f t="shared" si="47"/>
        <v>3.3909691907201722E-2</v>
      </c>
      <c r="M62" s="195">
        <f t="shared" si="48"/>
        <v>3.639515302300067E-2</v>
      </c>
      <c r="N62" s="195">
        <f t="shared" si="49"/>
        <v>3.3746984064054741E-2</v>
      </c>
      <c r="O62" s="195">
        <f t="shared" si="50"/>
        <v>3.1265246834322857E-2</v>
      </c>
      <c r="P62" s="195">
        <f t="shared" si="51"/>
        <v>2.9394073193839354E-2</v>
      </c>
      <c r="Q62" s="195">
        <f t="shared" si="52"/>
        <v>3.1326870944663909E-2</v>
      </c>
      <c r="R62" s="195">
        <f t="shared" si="53"/>
        <v>3.053204784938357E-2</v>
      </c>
      <c r="S62" s="195">
        <f t="shared" si="54"/>
        <v>2.6478524802318937E-2</v>
      </c>
      <c r="T62" s="195">
        <f t="shared" si="55"/>
        <v>2.5289726927829381E-2</v>
      </c>
      <c r="U62" s="195">
        <f t="shared" si="56"/>
        <v>2.4544887620414402E-2</v>
      </c>
      <c r="V62" s="195">
        <f t="shared" si="57"/>
        <v>2.6178673722009771E-2</v>
      </c>
      <c r="W62" s="196">
        <f t="shared" si="58"/>
        <v>2.707716544784744E-2</v>
      </c>
      <c r="X62" s="196">
        <f t="shared" si="59"/>
        <v>2.6516189166131188E-2</v>
      </c>
    </row>
  </sheetData>
  <hyperlinks>
    <hyperlink ref="A1" location="Indice!A1" display="Índice" xr:uid="{00000000-0004-0000-0F00-000000000000}"/>
  </hyperlinks>
  <pageMargins left="0.7" right="0.7" top="0.75" bottom="0.75" header="0.3" footer="0.3"/>
  <pageSetup orientation="portrait" horizontalDpi="1200" verticalDpi="1200" r:id="rId1"/>
  <ignoredErrors>
    <ignoredError sqref="D9:S9 D12:T12" formula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AV413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3.140625" style="10" customWidth="1"/>
    <col min="2" max="2" width="11.42578125" style="10"/>
    <col min="3" max="3" width="18" style="10" bestFit="1" customWidth="1"/>
    <col min="4" max="24" width="13.42578125" style="10" bestFit="1" customWidth="1"/>
    <col min="25" max="26" width="11.42578125" style="10"/>
    <col min="27" max="27" width="16.28515625" style="10" bestFit="1" customWidth="1"/>
    <col min="28" max="48" width="11.42578125" style="275"/>
    <col min="49" max="16384" width="11.42578125" style="10"/>
  </cols>
  <sheetData>
    <row r="1" spans="1:48" ht="15.75" thickBot="1" x14ac:dyDescent="0.3">
      <c r="A1" s="67" t="s">
        <v>36</v>
      </c>
    </row>
    <row r="3" spans="1:48" x14ac:dyDescent="0.2">
      <c r="B3" s="12" t="s">
        <v>180</v>
      </c>
      <c r="Z3" s="12" t="s">
        <v>181</v>
      </c>
    </row>
    <row r="4" spans="1:48" ht="13.5" thickBot="1" x14ac:dyDescent="0.25">
      <c r="B4" s="12"/>
      <c r="Z4" s="12"/>
    </row>
    <row r="5" spans="1:48" ht="13.5" thickBot="1" x14ac:dyDescent="0.25">
      <c r="B5" s="4" t="s">
        <v>39</v>
      </c>
      <c r="C5" s="5" t="s">
        <v>40</v>
      </c>
      <c r="D5" s="6">
        <v>2024</v>
      </c>
      <c r="E5" s="2">
        <f t="shared" ref="E5:X5" si="0">+D5+1</f>
        <v>2025</v>
      </c>
      <c r="F5" s="2">
        <f t="shared" si="0"/>
        <v>2026</v>
      </c>
      <c r="G5" s="2">
        <f t="shared" si="0"/>
        <v>2027</v>
      </c>
      <c r="H5" s="2">
        <f t="shared" si="0"/>
        <v>2028</v>
      </c>
      <c r="I5" s="2">
        <f t="shared" si="0"/>
        <v>2029</v>
      </c>
      <c r="J5" s="2">
        <f t="shared" si="0"/>
        <v>2030</v>
      </c>
      <c r="K5" s="2">
        <f t="shared" si="0"/>
        <v>2031</v>
      </c>
      <c r="L5" s="2">
        <f t="shared" si="0"/>
        <v>2032</v>
      </c>
      <c r="M5" s="2">
        <f t="shared" si="0"/>
        <v>2033</v>
      </c>
      <c r="N5" s="46">
        <f t="shared" si="0"/>
        <v>2034</v>
      </c>
      <c r="O5" s="46">
        <f t="shared" si="0"/>
        <v>2035</v>
      </c>
      <c r="P5" s="46">
        <f t="shared" si="0"/>
        <v>2036</v>
      </c>
      <c r="Q5" s="46">
        <f t="shared" si="0"/>
        <v>2037</v>
      </c>
      <c r="R5" s="46">
        <f t="shared" si="0"/>
        <v>2038</v>
      </c>
      <c r="S5" s="46">
        <f t="shared" si="0"/>
        <v>2039</v>
      </c>
      <c r="T5" s="46">
        <f t="shared" si="0"/>
        <v>2040</v>
      </c>
      <c r="U5" s="46">
        <f t="shared" si="0"/>
        <v>2041</v>
      </c>
      <c r="V5" s="46">
        <f t="shared" si="0"/>
        <v>2042</v>
      </c>
      <c r="W5" s="46">
        <f t="shared" si="0"/>
        <v>2043</v>
      </c>
      <c r="X5" s="2">
        <f t="shared" si="0"/>
        <v>2044</v>
      </c>
      <c r="Z5" s="4" t="s">
        <v>39</v>
      </c>
      <c r="AA5" s="5" t="s">
        <v>40</v>
      </c>
      <c r="AB5" s="6">
        <v>2024</v>
      </c>
      <c r="AC5" s="2">
        <f t="shared" ref="AC5" si="1">+AB5+1</f>
        <v>2025</v>
      </c>
      <c r="AD5" s="2">
        <f t="shared" ref="AD5" si="2">+AC5+1</f>
        <v>2026</v>
      </c>
      <c r="AE5" s="2">
        <f t="shared" ref="AE5" si="3">+AD5+1</f>
        <v>2027</v>
      </c>
      <c r="AF5" s="2">
        <f t="shared" ref="AF5" si="4">+AE5+1</f>
        <v>2028</v>
      </c>
      <c r="AG5" s="2">
        <f t="shared" ref="AG5" si="5">+AF5+1</f>
        <v>2029</v>
      </c>
      <c r="AH5" s="2">
        <f t="shared" ref="AH5" si="6">+AG5+1</f>
        <v>2030</v>
      </c>
      <c r="AI5" s="2">
        <f t="shared" ref="AI5" si="7">+AH5+1</f>
        <v>2031</v>
      </c>
      <c r="AJ5" s="2">
        <f t="shared" ref="AJ5" si="8">+AI5+1</f>
        <v>2032</v>
      </c>
      <c r="AK5" s="2">
        <f t="shared" ref="AK5" si="9">+AJ5+1</f>
        <v>2033</v>
      </c>
      <c r="AL5" s="46">
        <f t="shared" ref="AL5" si="10">+AK5+1</f>
        <v>2034</v>
      </c>
      <c r="AM5" s="46">
        <f t="shared" ref="AM5" si="11">+AL5+1</f>
        <v>2035</v>
      </c>
      <c r="AN5" s="46">
        <f t="shared" ref="AN5" si="12">+AM5+1</f>
        <v>2036</v>
      </c>
      <c r="AO5" s="46">
        <f t="shared" ref="AO5" si="13">+AN5+1</f>
        <v>2037</v>
      </c>
      <c r="AP5" s="46">
        <f t="shared" ref="AP5" si="14">+AO5+1</f>
        <v>2038</v>
      </c>
      <c r="AQ5" s="46">
        <f t="shared" ref="AQ5" si="15">+AP5+1</f>
        <v>2039</v>
      </c>
      <c r="AR5" s="46">
        <f t="shared" ref="AR5" si="16">+AQ5+1</f>
        <v>2040</v>
      </c>
      <c r="AS5" s="46">
        <f t="shared" ref="AS5" si="17">+AR5+1</f>
        <v>2041</v>
      </c>
      <c r="AT5" s="46">
        <f t="shared" ref="AT5" si="18">+AS5+1</f>
        <v>2042</v>
      </c>
      <c r="AU5" s="46">
        <f t="shared" ref="AU5" si="19">+AT5+1</f>
        <v>2043</v>
      </c>
      <c r="AV5" s="31">
        <f t="shared" ref="AV5" si="20">+AU5+1</f>
        <v>2044</v>
      </c>
    </row>
    <row r="6" spans="1:48" x14ac:dyDescent="0.2">
      <c r="B6" s="18">
        <v>6</v>
      </c>
      <c r="C6" s="29" t="s">
        <v>48</v>
      </c>
      <c r="D6" s="19">
        <f>+('2.1 Previsión BAU'!U7)*'1.5 Factores Pérdidas'!E6</f>
        <v>2557137.036271865</v>
      </c>
      <c r="E6" s="14">
        <f>+('2.1 Previsión BAU'!V7)*'1.5 Factores Pérdidas'!F6</f>
        <v>2581727.2866367097</v>
      </c>
      <c r="F6" s="14">
        <f>+('2.1 Previsión BAU'!W7)*'1.5 Factores Pérdidas'!G6</f>
        <v>2611073.9033996505</v>
      </c>
      <c r="G6" s="14">
        <f>+('2.1 Previsión BAU'!X7)*'1.5 Factores Pérdidas'!H6</f>
        <v>2639125.0365126384</v>
      </c>
      <c r="H6" s="14">
        <f>+('2.1 Previsión BAU'!Y7)*'1.5 Factores Pérdidas'!I6</f>
        <v>2666978.6282090941</v>
      </c>
      <c r="I6" s="14">
        <f>+('2.1 Previsión BAU'!Z7)*'1.5 Factores Pérdidas'!J6</f>
        <v>2695165.7270052135</v>
      </c>
      <c r="J6" s="14">
        <f>+('2.1 Previsión BAU'!AA7)*'1.5 Factores Pérdidas'!K6</f>
        <v>2723856.4840624388</v>
      </c>
      <c r="K6" s="14">
        <f>+('2.1 Previsión BAU'!AB7)*'1.5 Factores Pérdidas'!L6</f>
        <v>2753120.8549910611</v>
      </c>
      <c r="L6" s="14">
        <f>+('2.1 Previsión BAU'!AC7)*'1.5 Factores Pérdidas'!M6</f>
        <v>2782989.8055251911</v>
      </c>
      <c r="M6" s="14">
        <f>+('2.1 Previsión BAU'!AD7)*'1.5 Factores Pérdidas'!N6</f>
        <v>2813482.6979235876</v>
      </c>
      <c r="N6" s="14">
        <f>+('2.1 Previsión BAU'!AE7)*'1.5 Factores Pérdidas'!O6</f>
        <v>2844614.8110855035</v>
      </c>
      <c r="O6" s="14">
        <f>+('2.1 Previsión BAU'!AF7)*'1.5 Factores Pérdidas'!P6</f>
        <v>2876400.3210361484</v>
      </c>
      <c r="P6" s="14">
        <f>+('2.1 Previsión BAU'!AG7)*'1.5 Factores Pérdidas'!Q6</f>
        <v>2908853.1991250087</v>
      </c>
      <c r="Q6" s="14">
        <f>+('2.1 Previsión BAU'!AH7)*'1.5 Factores Pérdidas'!R6</f>
        <v>2941987.5418725731</v>
      </c>
      <c r="R6" s="14">
        <f>+('2.1 Previsión BAU'!AI7)*'1.5 Factores Pérdidas'!S6</f>
        <v>2975817.7019983935</v>
      </c>
      <c r="S6" s="14">
        <f>+('2.1 Previsión BAU'!AJ7)*'1.5 Factores Pérdidas'!T6</f>
        <v>3010358.2486061305</v>
      </c>
      <c r="T6" s="14">
        <f>+('2.1 Previsión BAU'!AK7)*'1.5 Factores Pérdidas'!U6</f>
        <v>3045624.3088974101</v>
      </c>
      <c r="U6" s="14">
        <f>+('2.1 Previsión BAU'!AL7)*'1.5 Factores Pérdidas'!V6</f>
        <v>3081630.3161516851</v>
      </c>
      <c r="V6" s="14">
        <f>+('2.1 Previsión BAU'!AM7)*'1.5 Factores Pérdidas'!W6</f>
        <v>3118394.94755603</v>
      </c>
      <c r="W6" s="14">
        <f>+('2.1 Previsión BAU'!AN7)*'1.5 Factores Pérdidas'!X6</f>
        <v>3155921.8752673003</v>
      </c>
      <c r="X6" s="14">
        <f>+('2.1 Previsión BAU'!AO7)*'1.5 Factores Pérdidas'!Y6</f>
        <v>3194275.8365390585</v>
      </c>
      <c r="Z6" s="18">
        <v>6</v>
      </c>
      <c r="AA6" s="29" t="s">
        <v>48</v>
      </c>
      <c r="AB6" s="231">
        <f t="shared" ref="AB6:AB29" si="21">+D6/1000</f>
        <v>2557.1370362718649</v>
      </c>
      <c r="AC6" s="232">
        <f t="shared" ref="AC6:AC29" si="22">+E6/1000</f>
        <v>2581.7272866367098</v>
      </c>
      <c r="AD6" s="232">
        <f t="shared" ref="AD6:AD29" si="23">+F6/1000</f>
        <v>2611.0739033996506</v>
      </c>
      <c r="AE6" s="232">
        <f t="shared" ref="AE6:AE29" si="24">+G6/1000</f>
        <v>2639.1250365126384</v>
      </c>
      <c r="AF6" s="232">
        <f t="shared" ref="AF6:AF29" si="25">+H6/1000</f>
        <v>2666.978628209094</v>
      </c>
      <c r="AG6" s="232">
        <f t="shared" ref="AG6:AG29" si="26">+I6/1000</f>
        <v>2695.1657270052133</v>
      </c>
      <c r="AH6" s="232">
        <f t="shared" ref="AH6:AH29" si="27">+J6/1000</f>
        <v>2723.856484062439</v>
      </c>
      <c r="AI6" s="232">
        <f t="shared" ref="AI6:AI29" si="28">+K6/1000</f>
        <v>2753.1208549910612</v>
      </c>
      <c r="AJ6" s="232">
        <f t="shared" ref="AJ6:AJ29" si="29">+L6/1000</f>
        <v>2782.9898055251911</v>
      </c>
      <c r="AK6" s="232">
        <f t="shared" ref="AK6:AK29" si="30">+M6/1000</f>
        <v>2813.4826979235877</v>
      </c>
      <c r="AL6" s="277">
        <f t="shared" ref="AL6:AL29" si="31">+N6/1000</f>
        <v>2844.6148110855033</v>
      </c>
      <c r="AM6" s="277">
        <f t="shared" ref="AM6:AM29" si="32">+O6/1000</f>
        <v>2876.4003210361484</v>
      </c>
      <c r="AN6" s="277">
        <f t="shared" ref="AN6:AN29" si="33">+P6/1000</f>
        <v>2908.8531991250088</v>
      </c>
      <c r="AO6" s="277">
        <f t="shared" ref="AO6:AO29" si="34">+Q6/1000</f>
        <v>2941.9875418725733</v>
      </c>
      <c r="AP6" s="277">
        <f t="shared" ref="AP6:AP29" si="35">+R6/1000</f>
        <v>2975.8177019983937</v>
      </c>
      <c r="AQ6" s="277">
        <f t="shared" ref="AQ6:AQ29" si="36">+S6/1000</f>
        <v>3010.3582486061305</v>
      </c>
      <c r="AR6" s="277">
        <f t="shared" ref="AR6:AR29" si="37">+T6/1000</f>
        <v>3045.6243088974102</v>
      </c>
      <c r="AS6" s="277">
        <f t="shared" ref="AS6:AS29" si="38">+U6/1000</f>
        <v>3081.6303161516853</v>
      </c>
      <c r="AT6" s="277">
        <f t="shared" ref="AT6:AT29" si="39">+V6/1000</f>
        <v>3118.3949475560298</v>
      </c>
      <c r="AU6" s="277">
        <f t="shared" ref="AU6:AU29" si="40">+W6/1000</f>
        <v>3155.9218752673005</v>
      </c>
      <c r="AV6" s="281">
        <f t="shared" ref="AV6:AV29" si="41">+X6/1000</f>
        <v>3194.2758365390587</v>
      </c>
    </row>
    <row r="7" spans="1:48" x14ac:dyDescent="0.2">
      <c r="B7" s="18">
        <v>8</v>
      </c>
      <c r="C7" s="28" t="s">
        <v>50</v>
      </c>
      <c r="D7" s="19">
        <f>+('2.1 Previsión BAU'!U8)*'1.5 Factores Pérdidas'!E7</f>
        <v>25148.313348920095</v>
      </c>
      <c r="E7" s="14">
        <f>+('2.1 Previsión BAU'!V8)*'1.5 Factores Pérdidas'!F7</f>
        <v>26242.784562205321</v>
      </c>
      <c r="F7" s="14">
        <f>+('2.1 Previsión BAU'!W8)*'1.5 Factores Pérdidas'!G7</f>
        <v>27312.71510001714</v>
      </c>
      <c r="G7" s="14">
        <f>+('2.1 Previsión BAU'!X8)*'1.5 Factores Pérdidas'!H7</f>
        <v>28333.20572057071</v>
      </c>
      <c r="H7" s="14">
        <f>+('2.1 Previsión BAU'!Y8)*'1.5 Factores Pérdidas'!I7</f>
        <v>29353.751207895908</v>
      </c>
      <c r="I7" s="14">
        <f>+('2.1 Previsión BAU'!Z8)*'1.5 Factores Pérdidas'!J7</f>
        <v>30374.296724742704</v>
      </c>
      <c r="J7" s="14">
        <f>+('2.1 Previsión BAU'!AA8)*'1.5 Factores Pérdidas'!K7</f>
        <v>31394.842241605365</v>
      </c>
      <c r="K7" s="14">
        <f>+('2.1 Previsión BAU'!AB8)*'1.5 Factores Pérdidas'!L7</f>
        <v>32415.387758468052</v>
      </c>
      <c r="L7" s="14">
        <f>+('2.1 Previsión BAU'!AC8)*'1.5 Factores Pérdidas'!M7</f>
        <v>33435.933275330739</v>
      </c>
      <c r="M7" s="14">
        <f>+('2.1 Previsión BAU'!AD8)*'1.5 Factores Pérdidas'!N7</f>
        <v>34456.478792193418</v>
      </c>
      <c r="N7" s="14">
        <f>+('2.1 Previsión BAU'!AE8)*'1.5 Factores Pérdidas'!O7</f>
        <v>35477.024309056098</v>
      </c>
      <c r="O7" s="14">
        <f>+('2.1 Previsión BAU'!AF8)*'1.5 Factores Pérdidas'!P7</f>
        <v>36497.569825918748</v>
      </c>
      <c r="P7" s="14">
        <f>+('2.1 Previsión BAU'!AG8)*'1.5 Factores Pérdidas'!Q7</f>
        <v>37518.115342781421</v>
      </c>
      <c r="Q7" s="14">
        <f>+('2.1 Previsión BAU'!AH8)*'1.5 Factores Pérdidas'!R7</f>
        <v>38538.660859644129</v>
      </c>
      <c r="R7" s="14">
        <f>+('2.1 Previsión BAU'!AI8)*'1.5 Factores Pérdidas'!S7</f>
        <v>39559.206376506809</v>
      </c>
      <c r="S7" s="14">
        <f>+('2.1 Previsión BAU'!AJ8)*'1.5 Factores Pérdidas'!T7</f>
        <v>40579.751893369459</v>
      </c>
      <c r="T7" s="14">
        <f>+('2.1 Previsión BAU'!AK8)*'1.5 Factores Pérdidas'!U7</f>
        <v>41600.297410232139</v>
      </c>
      <c r="U7" s="14">
        <f>+('2.1 Previsión BAU'!AL8)*'1.5 Factores Pérdidas'!V7</f>
        <v>42620.842927094818</v>
      </c>
      <c r="V7" s="14">
        <f>+('2.1 Previsión BAU'!AM8)*'1.5 Factores Pérdidas'!W7</f>
        <v>43641.38844395749</v>
      </c>
      <c r="W7" s="14">
        <f>+('2.1 Previsión BAU'!AN8)*'1.5 Factores Pérdidas'!X7</f>
        <v>44661.933960820184</v>
      </c>
      <c r="X7" s="14">
        <f>+('2.1 Previsión BAU'!AO8)*'1.5 Factores Pérdidas'!Y7</f>
        <v>45682.479477682849</v>
      </c>
      <c r="Z7" s="18">
        <v>8</v>
      </c>
      <c r="AA7" s="28" t="s">
        <v>50</v>
      </c>
      <c r="AB7" s="231">
        <f t="shared" si="21"/>
        <v>25.148313348920095</v>
      </c>
      <c r="AC7" s="232">
        <f t="shared" si="22"/>
        <v>26.242784562205323</v>
      </c>
      <c r="AD7" s="232">
        <f t="shared" si="23"/>
        <v>27.31271510001714</v>
      </c>
      <c r="AE7" s="232">
        <f t="shared" si="24"/>
        <v>28.33320572057071</v>
      </c>
      <c r="AF7" s="232">
        <f t="shared" si="25"/>
        <v>29.353751207895908</v>
      </c>
      <c r="AG7" s="232">
        <f t="shared" si="26"/>
        <v>30.374296724742702</v>
      </c>
      <c r="AH7" s="232">
        <f t="shared" si="27"/>
        <v>31.394842241605364</v>
      </c>
      <c r="AI7" s="232">
        <f t="shared" si="28"/>
        <v>32.41538775846805</v>
      </c>
      <c r="AJ7" s="232">
        <f t="shared" si="29"/>
        <v>33.43593327533074</v>
      </c>
      <c r="AK7" s="232">
        <f t="shared" si="30"/>
        <v>34.456478792193415</v>
      </c>
      <c r="AL7" s="277">
        <f t="shared" si="31"/>
        <v>35.477024309056098</v>
      </c>
      <c r="AM7" s="277">
        <f t="shared" si="32"/>
        <v>36.497569825918745</v>
      </c>
      <c r="AN7" s="277">
        <f t="shared" si="33"/>
        <v>37.518115342781421</v>
      </c>
      <c r="AO7" s="277">
        <f t="shared" si="34"/>
        <v>38.538660859644132</v>
      </c>
      <c r="AP7" s="277">
        <f t="shared" si="35"/>
        <v>39.559206376506808</v>
      </c>
      <c r="AQ7" s="277">
        <f t="shared" si="36"/>
        <v>40.579751893369462</v>
      </c>
      <c r="AR7" s="277">
        <f t="shared" si="37"/>
        <v>41.600297410232137</v>
      </c>
      <c r="AS7" s="277">
        <f t="shared" si="38"/>
        <v>42.62084292709482</v>
      </c>
      <c r="AT7" s="277">
        <f t="shared" si="39"/>
        <v>43.641388443957489</v>
      </c>
      <c r="AU7" s="277">
        <f t="shared" si="40"/>
        <v>44.661933960820186</v>
      </c>
      <c r="AV7" s="281">
        <f t="shared" si="41"/>
        <v>45.682479477682847</v>
      </c>
    </row>
    <row r="8" spans="1:48" x14ac:dyDescent="0.2">
      <c r="B8" s="18">
        <v>9</v>
      </c>
      <c r="C8" s="29" t="s">
        <v>51</v>
      </c>
      <c r="D8" s="19">
        <f>+('2.1 Previsión BAU'!U9)*'1.5 Factores Pérdidas'!E8</f>
        <v>159163.78419843237</v>
      </c>
      <c r="E8" s="14">
        <f>+('2.1 Previsión BAU'!V9)*'1.5 Factores Pérdidas'!F8</f>
        <v>162515.51133806841</v>
      </c>
      <c r="F8" s="14">
        <f>+('2.1 Previsión BAU'!W9)*'1.5 Factores Pérdidas'!G8</f>
        <v>166406.36121208666</v>
      </c>
      <c r="G8" s="14">
        <f>+('2.1 Previsión BAU'!X9)*'1.5 Factores Pérdidas'!H8</f>
        <v>170460.91897876273</v>
      </c>
      <c r="H8" s="14">
        <f>+('2.1 Previsión BAU'!Y9)*'1.5 Factores Pérdidas'!I8</f>
        <v>174598.34730072718</v>
      </c>
      <c r="I8" s="14">
        <f>+('2.1 Previsión BAU'!Z9)*'1.5 Factores Pérdidas'!J8</f>
        <v>178823.60814498871</v>
      </c>
      <c r="J8" s="14">
        <f>+('2.1 Previsión BAU'!AA9)*'1.5 Factores Pérdidas'!K8</f>
        <v>183137.37690000673</v>
      </c>
      <c r="K8" s="14">
        <f>+('2.1 Previsión BAU'!AB9)*'1.5 Factores Pérdidas'!L8</f>
        <v>187541.79260523326</v>
      </c>
      <c r="L8" s="14">
        <f>+('2.1 Previsión BAU'!AC9)*'1.5 Factores Pérdidas'!M8</f>
        <v>192038.68630124323</v>
      </c>
      <c r="M8" s="14">
        <f>+('2.1 Previsión BAU'!AD9)*'1.5 Factores Pérdidas'!N8</f>
        <v>196630.01853461331</v>
      </c>
      <c r="N8" s="14">
        <f>+('2.1 Previsión BAU'!AE9)*'1.5 Factores Pérdidas'!O8</f>
        <v>201317.76778728241</v>
      </c>
      <c r="O8" s="14">
        <f>+('2.1 Previsión BAU'!AF9)*'1.5 Factores Pérdidas'!P8</f>
        <v>206103.95999376895</v>
      </c>
      <c r="P8" s="14">
        <f>+('2.1 Previsión BAU'!AG9)*'1.5 Factores Pérdidas'!Q8</f>
        <v>210990.66227973159</v>
      </c>
      <c r="Q8" s="14">
        <f>+('2.1 Previsión BAU'!AH9)*'1.5 Factores Pérdidas'!R8</f>
        <v>215979.98491530711</v>
      </c>
      <c r="R8" s="14">
        <f>+('2.1 Previsión BAU'!AI9)*'1.5 Factores Pérdidas'!S8</f>
        <v>221074.08493950788</v>
      </c>
      <c r="S8" s="14">
        <f>+('2.1 Previsión BAU'!AJ9)*'1.5 Factores Pérdidas'!T8</f>
        <v>226275.15475329914</v>
      </c>
      <c r="T8" s="14">
        <f>+('2.1 Previsión BAU'!AK9)*'1.5 Factores Pérdidas'!U8</f>
        <v>231585.47167084072</v>
      </c>
      <c r="U8" s="14">
        <f>+('2.1 Previsión BAU'!AL9)*'1.5 Factores Pérdidas'!V8</f>
        <v>237007.20905289074</v>
      </c>
      <c r="V8" s="14">
        <f>+('2.1 Previsión BAU'!AM9)*'1.5 Factores Pérdidas'!W8</f>
        <v>242543.17854323582</v>
      </c>
      <c r="W8" s="14">
        <f>+('2.1 Previsión BAU'!AN9)*'1.5 Factores Pérdidas'!X8</f>
        <v>248193.93576289341</v>
      </c>
      <c r="X8" s="14">
        <f>+('2.1 Previsión BAU'!AO9)*'1.5 Factores Pérdidas'!Y8</f>
        <v>253969.21694491399</v>
      </c>
      <c r="Z8" s="18">
        <v>9</v>
      </c>
      <c r="AA8" s="29" t="s">
        <v>51</v>
      </c>
      <c r="AB8" s="231">
        <f t="shared" si="21"/>
        <v>159.16378419843238</v>
      </c>
      <c r="AC8" s="232">
        <f t="shared" si="22"/>
        <v>162.51551133806839</v>
      </c>
      <c r="AD8" s="232">
        <f t="shared" si="23"/>
        <v>166.40636121208667</v>
      </c>
      <c r="AE8" s="232">
        <f t="shared" si="24"/>
        <v>170.46091897876272</v>
      </c>
      <c r="AF8" s="232">
        <f t="shared" si="25"/>
        <v>174.59834730072717</v>
      </c>
      <c r="AG8" s="232">
        <f t="shared" si="26"/>
        <v>178.82360814498873</v>
      </c>
      <c r="AH8" s="232">
        <f t="shared" si="27"/>
        <v>183.13737690000673</v>
      </c>
      <c r="AI8" s="232">
        <f t="shared" si="28"/>
        <v>187.54179260523327</v>
      </c>
      <c r="AJ8" s="232">
        <f t="shared" si="29"/>
        <v>192.03868630124322</v>
      </c>
      <c r="AK8" s="232">
        <f t="shared" si="30"/>
        <v>196.6300185346133</v>
      </c>
      <c r="AL8" s="277">
        <f t="shared" si="31"/>
        <v>201.31776778728241</v>
      </c>
      <c r="AM8" s="277">
        <f t="shared" si="32"/>
        <v>206.10395999376894</v>
      </c>
      <c r="AN8" s="277">
        <f t="shared" si="33"/>
        <v>210.99066227973159</v>
      </c>
      <c r="AO8" s="277">
        <f t="shared" si="34"/>
        <v>215.97998491530711</v>
      </c>
      <c r="AP8" s="277">
        <f t="shared" si="35"/>
        <v>221.07408493950788</v>
      </c>
      <c r="AQ8" s="277">
        <f t="shared" si="36"/>
        <v>226.27515475329915</v>
      </c>
      <c r="AR8" s="277">
        <f t="shared" si="37"/>
        <v>231.58547167084072</v>
      </c>
      <c r="AS8" s="277">
        <f t="shared" si="38"/>
        <v>237.00720905289074</v>
      </c>
      <c r="AT8" s="277">
        <f t="shared" si="39"/>
        <v>242.54317854323583</v>
      </c>
      <c r="AU8" s="277">
        <f t="shared" si="40"/>
        <v>248.1939357628934</v>
      </c>
      <c r="AV8" s="281">
        <f t="shared" si="41"/>
        <v>253.969216944914</v>
      </c>
    </row>
    <row r="9" spans="1:48" x14ac:dyDescent="0.2">
      <c r="B9" s="18">
        <v>10</v>
      </c>
      <c r="C9" s="29" t="s">
        <v>52</v>
      </c>
      <c r="D9" s="19">
        <f>+('2.1 Previsión BAU'!U10)*'1.5 Factores Pérdidas'!E9</f>
        <v>10189643.949370645</v>
      </c>
      <c r="E9" s="14">
        <f>+('2.1 Previsión BAU'!V10)*'1.5 Factores Pérdidas'!F9</f>
        <v>10256820.995163659</v>
      </c>
      <c r="F9" s="14">
        <f>+('2.1 Previsión BAU'!W10)*'1.5 Factores Pérdidas'!G9</f>
        <v>10367971.390545148</v>
      </c>
      <c r="G9" s="14">
        <f>+('2.1 Previsión BAU'!X10)*'1.5 Factores Pérdidas'!H9</f>
        <v>10484454.710115237</v>
      </c>
      <c r="H9" s="14">
        <f>+('2.1 Previsión BAU'!Y10)*'1.5 Factores Pérdidas'!I9</f>
        <v>10603280.471458785</v>
      </c>
      <c r="I9" s="14">
        <f>+('2.1 Previsión BAU'!Z10)*'1.5 Factores Pérdidas'!J9</f>
        <v>10724626.819144813</v>
      </c>
      <c r="J9" s="14">
        <f>+('2.1 Previsión BAU'!AA10)*'1.5 Factores Pérdidas'!K9</f>
        <v>10848514.991838759</v>
      </c>
      <c r="K9" s="14">
        <f>+('2.1 Previsión BAU'!AB10)*'1.5 Factores Pérdidas'!L9</f>
        <v>10975006.464826768</v>
      </c>
      <c r="L9" s="14">
        <f>+('2.1 Previsión BAU'!AC10)*'1.5 Factores Pérdidas'!M9</f>
        <v>11104153.837177023</v>
      </c>
      <c r="M9" s="14">
        <f>+('2.1 Previsión BAU'!AD10)*'1.5 Factores Pérdidas'!N9</f>
        <v>11236013.412112914</v>
      </c>
      <c r="N9" s="14">
        <f>+('2.1 Previsión BAU'!AE10)*'1.5 Factores Pérdidas'!O9</f>
        <v>11370642.010745807</v>
      </c>
      <c r="O9" s="14">
        <f>+('2.1 Previsión BAU'!AF10)*'1.5 Factores Pérdidas'!P9</f>
        <v>11508097.816221036</v>
      </c>
      <c r="P9" s="14">
        <f>+('2.1 Previsión BAU'!AG10)*'1.5 Factores Pérdidas'!Q9</f>
        <v>11648440.194862949</v>
      </c>
      <c r="Q9" s="14">
        <f>+('2.1 Previsión BAU'!AH10)*'1.5 Factores Pérdidas'!R9</f>
        <v>11791729.751994908</v>
      </c>
      <c r="R9" s="14">
        <f>+('2.1 Previsión BAU'!AI10)*'1.5 Factores Pérdidas'!S9</f>
        <v>11938028.436228709</v>
      </c>
      <c r="S9" s="14">
        <f>+('2.1 Previsión BAU'!AJ10)*'1.5 Factores Pérdidas'!T9</f>
        <v>12087399.211316116</v>
      </c>
      <c r="T9" s="14">
        <f>+('2.1 Previsión BAU'!AK10)*'1.5 Factores Pérdidas'!U9</f>
        <v>12239907.4813089</v>
      </c>
      <c r="U9" s="14">
        <f>+('2.1 Previsión BAU'!AL10)*'1.5 Factores Pérdidas'!V9</f>
        <v>12395615.658339301</v>
      </c>
      <c r="V9" s="14">
        <f>+('2.1 Previsión BAU'!AM10)*'1.5 Factores Pérdidas'!W9</f>
        <v>12554604.510713866</v>
      </c>
      <c r="W9" s="14">
        <f>+('2.1 Previsión BAU'!AN10)*'1.5 Factores Pérdidas'!X9</f>
        <v>12716889.917161826</v>
      </c>
      <c r="X9" s="14">
        <f>+('2.1 Previsión BAU'!AO10)*'1.5 Factores Pérdidas'!Y9</f>
        <v>12882751.83802839</v>
      </c>
      <c r="Z9" s="18">
        <v>10</v>
      </c>
      <c r="AA9" s="29" t="s">
        <v>52</v>
      </c>
      <c r="AB9" s="231">
        <f t="shared" si="21"/>
        <v>10189.643949370646</v>
      </c>
      <c r="AC9" s="232">
        <f t="shared" si="22"/>
        <v>10256.820995163658</v>
      </c>
      <c r="AD9" s="232">
        <f t="shared" si="23"/>
        <v>10367.971390545148</v>
      </c>
      <c r="AE9" s="232">
        <f t="shared" si="24"/>
        <v>10484.454710115237</v>
      </c>
      <c r="AF9" s="232">
        <f t="shared" si="25"/>
        <v>10603.280471458786</v>
      </c>
      <c r="AG9" s="232">
        <f t="shared" si="26"/>
        <v>10724.626819144813</v>
      </c>
      <c r="AH9" s="232">
        <f t="shared" si="27"/>
        <v>10848.51499183876</v>
      </c>
      <c r="AI9" s="232">
        <f t="shared" si="28"/>
        <v>10975.006464826769</v>
      </c>
      <c r="AJ9" s="232">
        <f t="shared" si="29"/>
        <v>11104.153837177024</v>
      </c>
      <c r="AK9" s="232">
        <f t="shared" si="30"/>
        <v>11236.013412112914</v>
      </c>
      <c r="AL9" s="277">
        <f t="shared" si="31"/>
        <v>11370.642010745807</v>
      </c>
      <c r="AM9" s="277">
        <f t="shared" si="32"/>
        <v>11508.097816221036</v>
      </c>
      <c r="AN9" s="277">
        <f t="shared" si="33"/>
        <v>11648.440194862949</v>
      </c>
      <c r="AO9" s="277">
        <f t="shared" si="34"/>
        <v>11791.729751994908</v>
      </c>
      <c r="AP9" s="277">
        <f t="shared" si="35"/>
        <v>11938.028436228709</v>
      </c>
      <c r="AQ9" s="277">
        <f t="shared" si="36"/>
        <v>12087.399211316117</v>
      </c>
      <c r="AR9" s="277">
        <f t="shared" si="37"/>
        <v>12239.907481308899</v>
      </c>
      <c r="AS9" s="277">
        <f t="shared" si="38"/>
        <v>12395.6156583393</v>
      </c>
      <c r="AT9" s="277">
        <f t="shared" si="39"/>
        <v>12554.604510713865</v>
      </c>
      <c r="AU9" s="277">
        <f t="shared" si="40"/>
        <v>12716.889917161827</v>
      </c>
      <c r="AV9" s="281">
        <f t="shared" si="41"/>
        <v>12882.751838028389</v>
      </c>
    </row>
    <row r="10" spans="1:48" x14ac:dyDescent="0.2">
      <c r="B10" s="18">
        <v>13</v>
      </c>
      <c r="C10" s="29" t="s">
        <v>54</v>
      </c>
      <c r="D10" s="19">
        <f>+('2.1 Previsión BAU'!U11)*'1.5 Factores Pérdidas'!E10</f>
        <v>18383.275112180327</v>
      </c>
      <c r="E10" s="14">
        <f>+('2.1 Previsión BAU'!V11)*'1.5 Factores Pérdidas'!F10</f>
        <v>18909.42401750345</v>
      </c>
      <c r="F10" s="14">
        <f>+('2.1 Previsión BAU'!W11)*'1.5 Factores Pérdidas'!G10</f>
        <v>19299.132540379807</v>
      </c>
      <c r="G10" s="14">
        <f>+('2.1 Previsión BAU'!X11)*'1.5 Factores Pérdidas'!H10</f>
        <v>19689.318036865316</v>
      </c>
      <c r="H10" s="14">
        <f>+('2.1 Previsión BAU'!Y11)*'1.5 Factores Pérdidas'!I10</f>
        <v>20079.50429547991</v>
      </c>
      <c r="I10" s="14">
        <f>+('2.1 Previsión BAU'!Z11)*'1.5 Factores Pérdidas'!J10</f>
        <v>20469.690555312289</v>
      </c>
      <c r="J10" s="14">
        <f>+('2.1 Previsión BAU'!AA11)*'1.5 Factores Pérdidas'!K10</f>
        <v>20859.876815146614</v>
      </c>
      <c r="K10" s="14">
        <f>+('2.1 Previsión BAU'!AB11)*'1.5 Factores Pérdidas'!L10</f>
        <v>21250.063074980942</v>
      </c>
      <c r="L10" s="14">
        <f>+('2.1 Previsión BAU'!AC11)*'1.5 Factores Pérdidas'!M10</f>
        <v>21640.249334815249</v>
      </c>
      <c r="M10" s="14">
        <f>+('2.1 Previsión BAU'!AD11)*'1.5 Factores Pérdidas'!N10</f>
        <v>22030.435594649585</v>
      </c>
      <c r="N10" s="14">
        <f>+('2.1 Previsión BAU'!AE11)*'1.5 Factores Pérdidas'!O10</f>
        <v>22420.621854483921</v>
      </c>
      <c r="O10" s="14">
        <f>+('2.1 Previsión BAU'!AF11)*'1.5 Factores Pérdidas'!P10</f>
        <v>22810.808114318239</v>
      </c>
      <c r="P10" s="14">
        <f>+('2.1 Previsión BAU'!AG11)*'1.5 Factores Pérdidas'!Q10</f>
        <v>23200.994374152553</v>
      </c>
      <c r="Q10" s="14">
        <f>+('2.1 Previsión BAU'!AH11)*'1.5 Factores Pérdidas'!R10</f>
        <v>23591.180633986885</v>
      </c>
      <c r="R10" s="14">
        <f>+('2.1 Previsión BAU'!AI11)*'1.5 Factores Pérdidas'!S10</f>
        <v>23981.366893821189</v>
      </c>
      <c r="S10" s="14">
        <f>+('2.1 Previsión BAU'!AJ11)*'1.5 Factores Pérdidas'!T10</f>
        <v>24371.553153655521</v>
      </c>
      <c r="T10" s="14">
        <f>+('2.1 Previsión BAU'!AK11)*'1.5 Factores Pérdidas'!U10</f>
        <v>24761.739413489857</v>
      </c>
      <c r="U10" s="14">
        <f>+('2.1 Previsión BAU'!AL11)*'1.5 Factores Pérdidas'!V10</f>
        <v>25151.925673324164</v>
      </c>
      <c r="V10" s="14">
        <f>+('2.1 Previsión BAU'!AM11)*'1.5 Factores Pérdidas'!W10</f>
        <v>25542.111933158496</v>
      </c>
      <c r="W10" s="14">
        <f>+('2.1 Previsión BAU'!AN11)*'1.5 Factores Pérdidas'!X10</f>
        <v>25932.298192992821</v>
      </c>
      <c r="X10" s="14">
        <f>+('2.1 Previsión BAU'!AO11)*'1.5 Factores Pérdidas'!Y10</f>
        <v>26322.484452827139</v>
      </c>
      <c r="Z10" s="18">
        <v>13</v>
      </c>
      <c r="AA10" s="29" t="s">
        <v>54</v>
      </c>
      <c r="AB10" s="231">
        <f t="shared" si="21"/>
        <v>18.383275112180328</v>
      </c>
      <c r="AC10" s="232">
        <f t="shared" si="22"/>
        <v>18.909424017503451</v>
      </c>
      <c r="AD10" s="232">
        <f t="shared" si="23"/>
        <v>19.299132540379809</v>
      </c>
      <c r="AE10" s="232">
        <f t="shared" si="24"/>
        <v>19.689318036865316</v>
      </c>
      <c r="AF10" s="232">
        <f t="shared" si="25"/>
        <v>20.079504295479911</v>
      </c>
      <c r="AG10" s="232">
        <f t="shared" si="26"/>
        <v>20.46969055531229</v>
      </c>
      <c r="AH10" s="232">
        <f t="shared" si="27"/>
        <v>20.859876815146613</v>
      </c>
      <c r="AI10" s="232">
        <f t="shared" si="28"/>
        <v>21.250063074980943</v>
      </c>
      <c r="AJ10" s="232">
        <f t="shared" si="29"/>
        <v>21.640249334815248</v>
      </c>
      <c r="AK10" s="232">
        <f t="shared" si="30"/>
        <v>22.030435594649585</v>
      </c>
      <c r="AL10" s="277">
        <f t="shared" si="31"/>
        <v>22.420621854483922</v>
      </c>
      <c r="AM10" s="277">
        <f t="shared" si="32"/>
        <v>22.810808114318238</v>
      </c>
      <c r="AN10" s="277">
        <f t="shared" si="33"/>
        <v>23.200994374152554</v>
      </c>
      <c r="AO10" s="277">
        <f t="shared" si="34"/>
        <v>23.591180633986884</v>
      </c>
      <c r="AP10" s="277">
        <f t="shared" si="35"/>
        <v>23.981366893821189</v>
      </c>
      <c r="AQ10" s="277">
        <f t="shared" si="36"/>
        <v>24.371553153655523</v>
      </c>
      <c r="AR10" s="277">
        <f t="shared" si="37"/>
        <v>24.761739413489856</v>
      </c>
      <c r="AS10" s="277">
        <f t="shared" si="38"/>
        <v>25.151925673324165</v>
      </c>
      <c r="AT10" s="277">
        <f t="shared" si="39"/>
        <v>25.542111933158495</v>
      </c>
      <c r="AU10" s="277">
        <f t="shared" si="40"/>
        <v>25.932298192992821</v>
      </c>
      <c r="AV10" s="281">
        <f t="shared" si="41"/>
        <v>26.32248445282714</v>
      </c>
    </row>
    <row r="11" spans="1:48" x14ac:dyDescent="0.2">
      <c r="B11" s="18">
        <v>14</v>
      </c>
      <c r="C11" s="29" t="s">
        <v>55</v>
      </c>
      <c r="D11" s="19">
        <f>+('2.1 Previsión BAU'!U12)*'1.5 Factores Pérdidas'!E11</f>
        <v>235877.66009026323</v>
      </c>
      <c r="E11" s="14">
        <f>+('2.1 Previsión BAU'!V12)*'1.5 Factores Pérdidas'!F11</f>
        <v>237104.15756929218</v>
      </c>
      <c r="F11" s="14">
        <f>+('2.1 Previsión BAU'!W12)*'1.5 Factores Pérdidas'!G11</f>
        <v>239358.7850595456</v>
      </c>
      <c r="G11" s="14">
        <f>+('2.1 Previsión BAU'!X12)*'1.5 Factores Pérdidas'!H11</f>
        <v>241954.68642549095</v>
      </c>
      <c r="H11" s="14">
        <f>+('2.1 Previsión BAU'!Y12)*'1.5 Factores Pérdidas'!I11</f>
        <v>244602.79054752353</v>
      </c>
      <c r="I11" s="14">
        <f>+('2.1 Previsión BAU'!Z12)*'1.5 Factores Pérdidas'!J11</f>
        <v>247307.06745815929</v>
      </c>
      <c r="J11" s="14">
        <f>+('2.1 Previsión BAU'!AA12)*'1.5 Factores Pérdidas'!K11</f>
        <v>250067.99048131992</v>
      </c>
      <c r="K11" s="14">
        <f>+('2.1 Previsión BAU'!AB12)*'1.5 Factores Pérdidas'!L11</f>
        <v>252886.92962913061</v>
      </c>
      <c r="L11" s="14">
        <f>+('2.1 Previsión BAU'!AC12)*'1.5 Factores Pérdidas'!M11</f>
        <v>255765.0571041904</v>
      </c>
      <c r="M11" s="14">
        <f>+('2.1 Previsión BAU'!AD12)*'1.5 Factores Pérdidas'!N11</f>
        <v>258703.62765783819</v>
      </c>
      <c r="N11" s="14">
        <f>+('2.1 Previsión BAU'!AE12)*'1.5 Factores Pérdidas'!O11</f>
        <v>261703.90758301481</v>
      </c>
      <c r="O11" s="14">
        <f>+('2.1 Previsión BAU'!AF12)*'1.5 Factores Pérdidas'!P11</f>
        <v>264767.19352637196</v>
      </c>
      <c r="P11" s="14">
        <f>+('2.1 Previsión BAU'!AG12)*'1.5 Factores Pérdidas'!Q11</f>
        <v>267894.80850243359</v>
      </c>
      <c r="Q11" s="14">
        <f>+('2.1 Previsión BAU'!AH12)*'1.5 Factores Pérdidas'!R11</f>
        <v>271088.10313757235</v>
      </c>
      <c r="R11" s="14">
        <f>+('2.1 Previsión BAU'!AI12)*'1.5 Factores Pérdidas'!S11</f>
        <v>274348.45799412776</v>
      </c>
      <c r="S11" s="14">
        <f>+('2.1 Previsión BAU'!AJ12)*'1.5 Factores Pérdidas'!T11</f>
        <v>277677.27625756926</v>
      </c>
      <c r="T11" s="14">
        <f>+('2.1 Previsión BAU'!AK12)*'1.5 Factores Pérdidas'!U11</f>
        <v>281076.01549645833</v>
      </c>
      <c r="U11" s="14">
        <f>+('2.1 Previsión BAU'!AL12)*'1.5 Factores Pérdidas'!V11</f>
        <v>284546.06660446711</v>
      </c>
      <c r="V11" s="14">
        <f>+('2.1 Previsión BAU'!AM12)*'1.5 Factores Pérdidas'!W11</f>
        <v>288089.22954650136</v>
      </c>
      <c r="W11" s="14">
        <f>+('2.1 Previsión BAU'!AN12)*'1.5 Factores Pérdidas'!X11</f>
        <v>291705.85821217921</v>
      </c>
      <c r="X11" s="14">
        <f>+('2.1 Previsión BAU'!AO12)*'1.5 Factores Pérdidas'!Y11</f>
        <v>295402.1916003704</v>
      </c>
      <c r="Z11" s="18">
        <v>14</v>
      </c>
      <c r="AA11" s="29" t="s">
        <v>55</v>
      </c>
      <c r="AB11" s="231">
        <f t="shared" si="21"/>
        <v>235.87766009026325</v>
      </c>
      <c r="AC11" s="232">
        <f t="shared" si="22"/>
        <v>237.10415756929217</v>
      </c>
      <c r="AD11" s="232">
        <f t="shared" si="23"/>
        <v>239.3587850595456</v>
      </c>
      <c r="AE11" s="232">
        <f t="shared" si="24"/>
        <v>241.95468642549093</v>
      </c>
      <c r="AF11" s="232">
        <f t="shared" si="25"/>
        <v>244.60279054752354</v>
      </c>
      <c r="AG11" s="232">
        <f t="shared" si="26"/>
        <v>247.30706745815928</v>
      </c>
      <c r="AH11" s="232">
        <f t="shared" si="27"/>
        <v>250.06799048131992</v>
      </c>
      <c r="AI11" s="232">
        <f t="shared" si="28"/>
        <v>252.88692962913061</v>
      </c>
      <c r="AJ11" s="232">
        <f t="shared" si="29"/>
        <v>255.76505710419039</v>
      </c>
      <c r="AK11" s="232">
        <f t="shared" si="30"/>
        <v>258.70362765783818</v>
      </c>
      <c r="AL11" s="277">
        <f t="shared" si="31"/>
        <v>261.70390758301482</v>
      </c>
      <c r="AM11" s="277">
        <f t="shared" si="32"/>
        <v>264.76719352637195</v>
      </c>
      <c r="AN11" s="277">
        <f t="shared" si="33"/>
        <v>267.89480850243359</v>
      </c>
      <c r="AO11" s="277">
        <f t="shared" si="34"/>
        <v>271.08810313757238</v>
      </c>
      <c r="AP11" s="277">
        <f t="shared" si="35"/>
        <v>274.34845799412778</v>
      </c>
      <c r="AQ11" s="277">
        <f t="shared" si="36"/>
        <v>277.67727625756925</v>
      </c>
      <c r="AR11" s="277">
        <f t="shared" si="37"/>
        <v>281.07601549645835</v>
      </c>
      <c r="AS11" s="277">
        <f t="shared" si="38"/>
        <v>284.54606660446711</v>
      </c>
      <c r="AT11" s="277">
        <f t="shared" si="39"/>
        <v>288.08922954650137</v>
      </c>
      <c r="AU11" s="277">
        <f t="shared" si="40"/>
        <v>291.70585821217924</v>
      </c>
      <c r="AV11" s="281">
        <f t="shared" si="41"/>
        <v>295.40219160037037</v>
      </c>
    </row>
    <row r="12" spans="1:48" x14ac:dyDescent="0.2">
      <c r="B12" s="18">
        <v>18</v>
      </c>
      <c r="C12" s="29" t="s">
        <v>57</v>
      </c>
      <c r="D12" s="19">
        <f>+('2.1 Previsión BAU'!U13)*'1.5 Factores Pérdidas'!E12</f>
        <v>13784183.831287352</v>
      </c>
      <c r="E12" s="14">
        <f>+('2.1 Previsión BAU'!V13)*'1.5 Factores Pérdidas'!F12</f>
        <v>14195947.119857712</v>
      </c>
      <c r="F12" s="14">
        <f>+('2.1 Previsión BAU'!W13)*'1.5 Factores Pérdidas'!G12</f>
        <v>14605925.799827257</v>
      </c>
      <c r="G12" s="14">
        <f>+('2.1 Previsión BAU'!X13)*'1.5 Factores Pérdidas'!H12</f>
        <v>15041875.298822856</v>
      </c>
      <c r="H12" s="14">
        <f>+('2.1 Previsión BAU'!Y13)*'1.5 Factores Pérdidas'!I12</f>
        <v>15469247.050320603</v>
      </c>
      <c r="I12" s="14">
        <f>+('2.1 Previsión BAU'!Z13)*'1.5 Factores Pérdidas'!J12</f>
        <v>15902854.309031792</v>
      </c>
      <c r="J12" s="14">
        <f>+('2.1 Previsión BAU'!AA13)*'1.5 Factores Pérdidas'!K12</f>
        <v>16338761.004880875</v>
      </c>
      <c r="K12" s="14">
        <f>+('2.1 Previsión BAU'!AB13)*'1.5 Factores Pérdidas'!L12</f>
        <v>16777108.021687368</v>
      </c>
      <c r="L12" s="14">
        <f>+('2.1 Previsión BAU'!AC13)*'1.5 Factores Pérdidas'!M12</f>
        <v>17218696.505879678</v>
      </c>
      <c r="M12" s="14">
        <f>+('2.1 Previsión BAU'!AD13)*'1.5 Factores Pérdidas'!N12</f>
        <v>17662999.051134028</v>
      </c>
      <c r="N12" s="14">
        <f>+('2.1 Previsión BAU'!AE13)*'1.5 Factores Pérdidas'!O12</f>
        <v>18110375.73477878</v>
      </c>
      <c r="O12" s="14">
        <f>+('2.1 Previsión BAU'!AF13)*'1.5 Factores Pérdidas'!P12</f>
        <v>18560780.24581293</v>
      </c>
      <c r="P12" s="14">
        <f>+('2.1 Previsión BAU'!AG13)*'1.5 Factores Pérdidas'!Q12</f>
        <v>19014299.269297715</v>
      </c>
      <c r="Q12" s="14">
        <f>+('2.1 Previsión BAU'!AH13)*'1.5 Factores Pérdidas'!R12</f>
        <v>19471003.132315435</v>
      </c>
      <c r="R12" s="14">
        <f>+('2.1 Previsión BAU'!AI13)*'1.5 Factores Pérdidas'!S12</f>
        <v>19930950.268865444</v>
      </c>
      <c r="S12" s="14">
        <f>+('2.1 Previsión BAU'!AJ13)*'1.5 Factores Pérdidas'!T12</f>
        <v>20394214.062323224</v>
      </c>
      <c r="T12" s="14">
        <f>+('2.1 Previsión BAU'!AK13)*'1.5 Factores Pérdidas'!U12</f>
        <v>20860862.626518369</v>
      </c>
      <c r="U12" s="14">
        <f>+('2.1 Previsión BAU'!AL13)*'1.5 Factores Pérdidas'!V12</f>
        <v>21330964.07895292</v>
      </c>
      <c r="V12" s="14">
        <f>+('2.1 Previsión BAU'!AM13)*'1.5 Factores Pérdidas'!W12</f>
        <v>21804605.478867918</v>
      </c>
      <c r="W12" s="14">
        <f>+('2.1 Previsión BAU'!AN13)*'1.5 Factores Pérdidas'!X12</f>
        <v>22281803.872575935</v>
      </c>
      <c r="X12" s="14">
        <f>+('2.1 Previsión BAU'!AO13)*'1.5 Factores Pérdidas'!Y12</f>
        <v>22762861.42481466</v>
      </c>
      <c r="Z12" s="18">
        <v>18</v>
      </c>
      <c r="AA12" s="29" t="s">
        <v>57</v>
      </c>
      <c r="AB12" s="231">
        <f t="shared" si="21"/>
        <v>13784.183831287351</v>
      </c>
      <c r="AC12" s="232">
        <f t="shared" si="22"/>
        <v>14195.947119857712</v>
      </c>
      <c r="AD12" s="232">
        <f t="shared" si="23"/>
        <v>14605.925799827257</v>
      </c>
      <c r="AE12" s="232">
        <f t="shared" si="24"/>
        <v>15041.875298822855</v>
      </c>
      <c r="AF12" s="232">
        <f t="shared" si="25"/>
        <v>15469.247050320602</v>
      </c>
      <c r="AG12" s="232">
        <f t="shared" si="26"/>
        <v>15902.854309031793</v>
      </c>
      <c r="AH12" s="232">
        <f t="shared" si="27"/>
        <v>16338.761004880875</v>
      </c>
      <c r="AI12" s="232">
        <f t="shared" si="28"/>
        <v>16777.108021687367</v>
      </c>
      <c r="AJ12" s="232">
        <f t="shared" si="29"/>
        <v>17218.696505879678</v>
      </c>
      <c r="AK12" s="232">
        <f t="shared" si="30"/>
        <v>17662.999051134029</v>
      </c>
      <c r="AL12" s="277">
        <f t="shared" si="31"/>
        <v>18110.37573477878</v>
      </c>
      <c r="AM12" s="277">
        <f t="shared" si="32"/>
        <v>18560.78024581293</v>
      </c>
      <c r="AN12" s="277">
        <f t="shared" si="33"/>
        <v>19014.299269297717</v>
      </c>
      <c r="AO12" s="277">
        <f t="shared" si="34"/>
        <v>19471.003132315436</v>
      </c>
      <c r="AP12" s="277">
        <f t="shared" si="35"/>
        <v>19930.950268865443</v>
      </c>
      <c r="AQ12" s="277">
        <f t="shared" si="36"/>
        <v>20394.214062323223</v>
      </c>
      <c r="AR12" s="277">
        <f t="shared" si="37"/>
        <v>20860.86262651837</v>
      </c>
      <c r="AS12" s="277">
        <f t="shared" si="38"/>
        <v>21330.964078952918</v>
      </c>
      <c r="AT12" s="277">
        <f t="shared" si="39"/>
        <v>21804.605478867918</v>
      </c>
      <c r="AU12" s="277">
        <f t="shared" si="40"/>
        <v>22281.803872575936</v>
      </c>
      <c r="AV12" s="281">
        <f t="shared" si="41"/>
        <v>22762.861424814659</v>
      </c>
    </row>
    <row r="13" spans="1:48" x14ac:dyDescent="0.2">
      <c r="B13" s="18">
        <v>20</v>
      </c>
      <c r="C13" s="29" t="s">
        <v>58</v>
      </c>
      <c r="D13" s="19">
        <f>+('2.1 Previsión BAU'!U14)*'1.5 Factores Pérdidas'!E13</f>
        <v>1827.3727373199999</v>
      </c>
      <c r="E13" s="14">
        <f>+('2.1 Previsión BAU'!V14)*'1.5 Factores Pérdidas'!F13</f>
        <v>1894.9855286008399</v>
      </c>
      <c r="F13" s="14">
        <f>+('2.1 Previsión BAU'!W14)*'1.5 Factores Pérdidas'!G13</f>
        <v>1965.0999931590707</v>
      </c>
      <c r="G13" s="14">
        <f>+('2.1 Previsión BAU'!X14)*'1.5 Factores Pérdidas'!H13</f>
        <v>2037.8086929059561</v>
      </c>
      <c r="H13" s="14">
        <f>+('2.1 Previsión BAU'!Y14)*'1.5 Factores Pérdidas'!I13</f>
        <v>2113.2076145434762</v>
      </c>
      <c r="I13" s="14">
        <f>+('2.1 Previsión BAU'!Z14)*'1.5 Factores Pérdidas'!J13</f>
        <v>2191.3962962815849</v>
      </c>
      <c r="J13" s="14">
        <f>+('2.1 Previsión BAU'!AA14)*'1.5 Factores Pérdidas'!K13</f>
        <v>2272.4779592440032</v>
      </c>
      <c r="K13" s="14">
        <f>+('2.1 Previsión BAU'!AB14)*'1.5 Factores Pérdidas'!L13</f>
        <v>2356.5596437360305</v>
      </c>
      <c r="L13" s="14">
        <f>+('2.1 Previsión BAU'!AC14)*'1.5 Factores Pérdidas'!M13</f>
        <v>2443.752350554264</v>
      </c>
      <c r="M13" s="14">
        <f>+('2.1 Previsión BAU'!AD14)*'1.5 Factores Pérdidas'!N13</f>
        <v>2534.1711875247711</v>
      </c>
      <c r="N13" s="14">
        <f>+('2.1 Previsión BAU'!AE14)*'1.5 Factores Pérdidas'!O13</f>
        <v>2627.9355214631873</v>
      </c>
      <c r="O13" s="14">
        <f>+('2.1 Previsión BAU'!AF14)*'1.5 Factores Pérdidas'!P13</f>
        <v>2725.1691357573254</v>
      </c>
      <c r="P13" s="14">
        <f>+('2.1 Previsión BAU'!AG14)*'1.5 Factores Pérdidas'!Q13</f>
        <v>2826.0003937803458</v>
      </c>
      <c r="Q13" s="14">
        <f>+('2.1 Previsión BAU'!AH14)*'1.5 Factores Pérdidas'!R13</f>
        <v>2930.5624083502184</v>
      </c>
      <c r="R13" s="14">
        <f>+('2.1 Previsión BAU'!AI14)*'1.5 Factores Pérdidas'!S13</f>
        <v>3038.9932174591763</v>
      </c>
      <c r="S13" s="14">
        <f>+('2.1 Previsión BAU'!AJ14)*'1.5 Factores Pérdidas'!T13</f>
        <v>3151.4359665051657</v>
      </c>
      <c r="T13" s="14">
        <f>+('2.1 Previsión BAU'!AK14)*'1.5 Factores Pérdidas'!U13</f>
        <v>3268.0390972658565</v>
      </c>
      <c r="U13" s="14">
        <f>+('2.1 Previsión BAU'!AL14)*'1.5 Factores Pérdidas'!V13</f>
        <v>3388.9565438646928</v>
      </c>
      <c r="V13" s="14">
        <f>+('2.1 Previsión BAU'!AM14)*'1.5 Factores Pérdidas'!W13</f>
        <v>3514.3479359876865</v>
      </c>
      <c r="W13" s="14">
        <f>+('2.1 Previsión BAU'!AN14)*'1.5 Factores Pérdidas'!X13</f>
        <v>3644.3788096192307</v>
      </c>
      <c r="X13" s="14">
        <f>+('2.1 Previsión BAU'!AO14)*'1.5 Factores Pérdidas'!Y13</f>
        <v>3779.220825575142</v>
      </c>
      <c r="Z13" s="18">
        <v>20</v>
      </c>
      <c r="AA13" s="29" t="s">
        <v>58</v>
      </c>
      <c r="AB13" s="231">
        <f t="shared" si="21"/>
        <v>1.8273727373199999</v>
      </c>
      <c r="AC13" s="232">
        <f t="shared" si="22"/>
        <v>1.8949855286008399</v>
      </c>
      <c r="AD13" s="232">
        <f t="shared" si="23"/>
        <v>1.9650999931590707</v>
      </c>
      <c r="AE13" s="232">
        <f t="shared" si="24"/>
        <v>2.0378086929059562</v>
      </c>
      <c r="AF13" s="232">
        <f t="shared" si="25"/>
        <v>2.1132076145434762</v>
      </c>
      <c r="AG13" s="232">
        <f t="shared" si="26"/>
        <v>2.1913962962815847</v>
      </c>
      <c r="AH13" s="232">
        <f t="shared" si="27"/>
        <v>2.2724779592440032</v>
      </c>
      <c r="AI13" s="232">
        <f t="shared" si="28"/>
        <v>2.3565596437360306</v>
      </c>
      <c r="AJ13" s="232">
        <f t="shared" si="29"/>
        <v>2.4437523505542642</v>
      </c>
      <c r="AK13" s="232">
        <f t="shared" si="30"/>
        <v>2.534171187524771</v>
      </c>
      <c r="AL13" s="277">
        <f t="shared" si="31"/>
        <v>2.6279355214631872</v>
      </c>
      <c r="AM13" s="277">
        <f t="shared" si="32"/>
        <v>2.7251691357573256</v>
      </c>
      <c r="AN13" s="277">
        <f t="shared" si="33"/>
        <v>2.8260003937803457</v>
      </c>
      <c r="AO13" s="277">
        <f t="shared" si="34"/>
        <v>2.9305624083502186</v>
      </c>
      <c r="AP13" s="277">
        <f t="shared" si="35"/>
        <v>3.0389932174591765</v>
      </c>
      <c r="AQ13" s="277">
        <f t="shared" si="36"/>
        <v>3.1514359665051654</v>
      </c>
      <c r="AR13" s="277">
        <f t="shared" si="37"/>
        <v>3.2680390972658566</v>
      </c>
      <c r="AS13" s="277">
        <f t="shared" si="38"/>
        <v>3.3889565438646927</v>
      </c>
      <c r="AT13" s="277">
        <f t="shared" si="39"/>
        <v>3.5143479359876864</v>
      </c>
      <c r="AU13" s="277">
        <f t="shared" si="40"/>
        <v>3.6443788096192304</v>
      </c>
      <c r="AV13" s="281">
        <f t="shared" si="41"/>
        <v>3.7792208255751421</v>
      </c>
    </row>
    <row r="14" spans="1:48" x14ac:dyDescent="0.2">
      <c r="B14" s="18">
        <v>21</v>
      </c>
      <c r="C14" s="29" t="s">
        <v>59</v>
      </c>
      <c r="D14" s="19">
        <f>+('2.1 Previsión BAU'!U15)*'1.5 Factores Pérdidas'!E14</f>
        <v>142269.30061232104</v>
      </c>
      <c r="E14" s="14">
        <f>+('2.1 Previsión BAU'!V15)*'1.5 Factores Pérdidas'!F14</f>
        <v>148919.3341045047</v>
      </c>
      <c r="F14" s="14">
        <f>+('2.1 Previsión BAU'!W15)*'1.5 Factores Pérdidas'!G14</f>
        <v>155366.09218947671</v>
      </c>
      <c r="G14" s="14">
        <f>+('2.1 Previsión BAU'!X15)*'1.5 Factores Pérdidas'!H14</f>
        <v>161823.40642958137</v>
      </c>
      <c r="H14" s="14">
        <f>+('2.1 Previsión BAU'!Y15)*'1.5 Factores Pérdidas'!I14</f>
        <v>168282.43079277757</v>
      </c>
      <c r="I14" s="14">
        <f>+('2.1 Previsión BAU'!Z15)*'1.5 Factores Pérdidas'!J14</f>
        <v>174741.64165526236</v>
      </c>
      <c r="J14" s="14">
        <f>+('2.1 Previsión BAU'!AA15)*'1.5 Factores Pérdidas'!K14</f>
        <v>181209.43676993498</v>
      </c>
      <c r="K14" s="14">
        <f>+('2.1 Previsión BAU'!AB15)*'1.5 Factores Pérdidas'!L14</f>
        <v>187690.5163903597</v>
      </c>
      <c r="L14" s="14">
        <f>+('2.1 Previsión BAU'!AC15)*'1.5 Factores Pérdidas'!M14</f>
        <v>194174.49298189534</v>
      </c>
      <c r="M14" s="14">
        <f>+('2.1 Previsión BAU'!AD15)*'1.5 Factores Pérdidas'!N14</f>
        <v>200658.46957343095</v>
      </c>
      <c r="N14" s="14">
        <f>+('2.1 Previsión BAU'!AE15)*'1.5 Factores Pérdidas'!O14</f>
        <v>207142.4461649663</v>
      </c>
      <c r="O14" s="14">
        <f>+('2.1 Previsión BAU'!AF15)*'1.5 Factores Pérdidas'!P14</f>
        <v>213626.42275650153</v>
      </c>
      <c r="P14" s="14">
        <f>+('2.1 Previsión BAU'!AG15)*'1.5 Factores Pérdidas'!Q14</f>
        <v>220110.39934803711</v>
      </c>
      <c r="Q14" s="14">
        <f>+('2.1 Previsión BAU'!AH15)*'1.5 Factores Pérdidas'!R14</f>
        <v>226594.37593957284</v>
      </c>
      <c r="R14" s="14">
        <f>+('2.1 Previsión BAU'!AI15)*'1.5 Factores Pérdidas'!S14</f>
        <v>233078.3525311086</v>
      </c>
      <c r="S14" s="14">
        <f>+('2.1 Previsión BAU'!AJ15)*'1.5 Factores Pérdidas'!T14</f>
        <v>239562.32912264415</v>
      </c>
      <c r="T14" s="14">
        <f>+('2.1 Previsión BAU'!AK15)*'1.5 Factores Pérdidas'!U14</f>
        <v>246046.30571417933</v>
      </c>
      <c r="U14" s="14">
        <f>+('2.1 Previsión BAU'!AL15)*'1.5 Factores Pérdidas'!V14</f>
        <v>252530.28230571476</v>
      </c>
      <c r="V14" s="14">
        <f>+('2.1 Previsión BAU'!AM15)*'1.5 Factores Pérdidas'!W14</f>
        <v>259014.25889725023</v>
      </c>
      <c r="W14" s="14">
        <f>+('2.1 Previsión BAU'!AN15)*'1.5 Factores Pérdidas'!X14</f>
        <v>265498.23548878595</v>
      </c>
      <c r="X14" s="14">
        <f>+('2.1 Previsión BAU'!AO15)*'1.5 Factores Pérdidas'!Y14</f>
        <v>271982.21208032168</v>
      </c>
      <c r="Z14" s="18">
        <v>21</v>
      </c>
      <c r="AA14" s="29" t="s">
        <v>59</v>
      </c>
      <c r="AB14" s="231">
        <f t="shared" si="21"/>
        <v>142.26930061232105</v>
      </c>
      <c r="AC14" s="232">
        <f t="shared" si="22"/>
        <v>148.91933410450469</v>
      </c>
      <c r="AD14" s="232">
        <f t="shared" si="23"/>
        <v>155.36609218947672</v>
      </c>
      <c r="AE14" s="232">
        <f t="shared" si="24"/>
        <v>161.82340642958138</v>
      </c>
      <c r="AF14" s="232">
        <f t="shared" si="25"/>
        <v>168.28243079277757</v>
      </c>
      <c r="AG14" s="232">
        <f t="shared" si="26"/>
        <v>174.74164165526236</v>
      </c>
      <c r="AH14" s="232">
        <f t="shared" si="27"/>
        <v>181.209436769935</v>
      </c>
      <c r="AI14" s="232">
        <f t="shared" si="28"/>
        <v>187.6905163903597</v>
      </c>
      <c r="AJ14" s="232">
        <f t="shared" si="29"/>
        <v>194.17449298189533</v>
      </c>
      <c r="AK14" s="232">
        <f t="shared" si="30"/>
        <v>200.65846957343095</v>
      </c>
      <c r="AL14" s="277">
        <f t="shared" si="31"/>
        <v>207.14244616496629</v>
      </c>
      <c r="AM14" s="277">
        <f t="shared" si="32"/>
        <v>213.62642275650154</v>
      </c>
      <c r="AN14" s="277">
        <f t="shared" si="33"/>
        <v>220.11039934803711</v>
      </c>
      <c r="AO14" s="277">
        <f t="shared" si="34"/>
        <v>226.59437593957284</v>
      </c>
      <c r="AP14" s="277">
        <f t="shared" si="35"/>
        <v>233.07835253110861</v>
      </c>
      <c r="AQ14" s="277">
        <f t="shared" si="36"/>
        <v>239.56232912264414</v>
      </c>
      <c r="AR14" s="277">
        <f t="shared" si="37"/>
        <v>246.04630571417931</v>
      </c>
      <c r="AS14" s="277">
        <f t="shared" si="38"/>
        <v>252.53028230571476</v>
      </c>
      <c r="AT14" s="277">
        <f t="shared" si="39"/>
        <v>259.01425889725022</v>
      </c>
      <c r="AU14" s="277">
        <f t="shared" si="40"/>
        <v>265.49823548878595</v>
      </c>
      <c r="AV14" s="281">
        <f t="shared" si="41"/>
        <v>271.98221208032169</v>
      </c>
    </row>
    <row r="15" spans="1:48" x14ac:dyDescent="0.2">
      <c r="B15" s="18">
        <v>22</v>
      </c>
      <c r="C15" s="29" t="s">
        <v>60</v>
      </c>
      <c r="D15" s="19">
        <f>+('2.1 Previsión BAU'!U16)*'1.5 Factores Pérdidas'!E15</f>
        <v>1278273.5214274658</v>
      </c>
      <c r="E15" s="14">
        <f>+('2.1 Previsión BAU'!V16)*'1.5 Factores Pérdidas'!F15</f>
        <v>1319835.1386872882</v>
      </c>
      <c r="F15" s="14">
        <f>+('2.1 Previsión BAU'!W16)*'1.5 Factores Pérdidas'!G15</f>
        <v>1363655.9745468462</v>
      </c>
      <c r="G15" s="14">
        <f>+('2.1 Previsión BAU'!X16)*'1.5 Factores Pérdidas'!H15</f>
        <v>1407958.994083541</v>
      </c>
      <c r="H15" s="14">
        <f>+('2.1 Previsión BAU'!Y16)*'1.5 Factores Pérdidas'!I15</f>
        <v>1452547.2194480083</v>
      </c>
      <c r="I15" s="14">
        <f>+('2.1 Previsión BAU'!Z16)*'1.5 Factores Pérdidas'!J15</f>
        <v>1497442.2244934423</v>
      </c>
      <c r="J15" s="14">
        <f>+('2.1 Previsión BAU'!AA16)*'1.5 Factores Pérdidas'!K15</f>
        <v>1542646.593065382</v>
      </c>
      <c r="K15" s="14">
        <f>+('2.1 Previsión BAU'!AB16)*'1.5 Factores Pérdidas'!L15</f>
        <v>1588167.8072498732</v>
      </c>
      <c r="L15" s="14">
        <f>+('2.1 Previsión BAU'!AC16)*'1.5 Factores Pérdidas'!M15</f>
        <v>1634012.2688402948</v>
      </c>
      <c r="M15" s="14">
        <f>+('2.1 Previsión BAU'!AD16)*'1.5 Factores Pérdidas'!N15</f>
        <v>1680186.8304566664</v>
      </c>
      <c r="N15" s="14">
        <f>+('2.1 Previsión BAU'!AE16)*'1.5 Factores Pérdidas'!O15</f>
        <v>1726698.4077515614</v>
      </c>
      <c r="O15" s="14">
        <f>+('2.1 Previsión BAU'!AF16)*'1.5 Factores Pérdidas'!P15</f>
        <v>1773554.0821494092</v>
      </c>
      <c r="P15" s="14">
        <f>+('2.1 Previsión BAU'!AG16)*'1.5 Factores Pérdidas'!Q15</f>
        <v>1820761.0790784832</v>
      </c>
      <c r="Q15" s="14">
        <f>+('2.1 Previsión BAU'!AH16)*'1.5 Factores Pérdidas'!R15</f>
        <v>1868326.7747646682</v>
      </c>
      <c r="R15" s="14">
        <f>+('2.1 Previsión BAU'!AI16)*'1.5 Factores Pérdidas'!S15</f>
        <v>1916258.7089242414</v>
      </c>
      <c r="S15" s="14">
        <f>+('2.1 Previsión BAU'!AJ16)*'1.5 Factores Pérdidas'!T15</f>
        <v>1964564.5448260377</v>
      </c>
      <c r="T15" s="14">
        <f>+('2.1 Previsión BAU'!AK16)*'1.5 Factores Pérdidas'!U15</f>
        <v>2013252.2427432728</v>
      </c>
      <c r="U15" s="14">
        <f>+('2.1 Previsión BAU'!AL16)*'1.5 Factores Pérdidas'!V15</f>
        <v>2062329.398815125</v>
      </c>
      <c r="V15" s="14">
        <f>+('2.1 Previsión BAU'!AM16)*'1.5 Factores Pérdidas'!W15</f>
        <v>2111805.8432566701</v>
      </c>
      <c r="W15" s="14">
        <f>+('2.1 Previsión BAU'!AN16)*'1.5 Factores Pérdidas'!X15</f>
        <v>2161683.5087783998</v>
      </c>
      <c r="X15" s="14">
        <f>+('2.1 Previsión BAU'!AO16)*'1.5 Factores Pérdidas'!Y15</f>
        <v>2211996.4686561325</v>
      </c>
      <c r="Z15" s="18">
        <v>22</v>
      </c>
      <c r="AA15" s="29" t="s">
        <v>60</v>
      </c>
      <c r="AB15" s="231">
        <f t="shared" si="21"/>
        <v>1278.2735214274658</v>
      </c>
      <c r="AC15" s="232">
        <f t="shared" si="22"/>
        <v>1319.8351386872882</v>
      </c>
      <c r="AD15" s="232">
        <f t="shared" si="23"/>
        <v>1363.6559745468462</v>
      </c>
      <c r="AE15" s="232">
        <f t="shared" si="24"/>
        <v>1407.958994083541</v>
      </c>
      <c r="AF15" s="232">
        <f t="shared" si="25"/>
        <v>1452.5472194480083</v>
      </c>
      <c r="AG15" s="232">
        <f t="shared" si="26"/>
        <v>1497.4422244934424</v>
      </c>
      <c r="AH15" s="232">
        <f t="shared" si="27"/>
        <v>1542.6465930653819</v>
      </c>
      <c r="AI15" s="232">
        <f t="shared" si="28"/>
        <v>1588.1678072498732</v>
      </c>
      <c r="AJ15" s="232">
        <f t="shared" si="29"/>
        <v>1634.0122688402948</v>
      </c>
      <c r="AK15" s="232">
        <f t="shared" si="30"/>
        <v>1680.1868304566665</v>
      </c>
      <c r="AL15" s="277">
        <f t="shared" si="31"/>
        <v>1726.6984077515613</v>
      </c>
      <c r="AM15" s="277">
        <f t="shared" si="32"/>
        <v>1773.5540821494092</v>
      </c>
      <c r="AN15" s="277">
        <f t="shared" si="33"/>
        <v>1820.7610790784831</v>
      </c>
      <c r="AO15" s="277">
        <f t="shared" si="34"/>
        <v>1868.3267747646682</v>
      </c>
      <c r="AP15" s="277">
        <f t="shared" si="35"/>
        <v>1916.2587089242413</v>
      </c>
      <c r="AQ15" s="277">
        <f t="shared" si="36"/>
        <v>1964.5645448260377</v>
      </c>
      <c r="AR15" s="277">
        <f t="shared" si="37"/>
        <v>2013.2522427432727</v>
      </c>
      <c r="AS15" s="277">
        <f t="shared" si="38"/>
        <v>2062.3293988151249</v>
      </c>
      <c r="AT15" s="277">
        <f t="shared" si="39"/>
        <v>2111.80584325667</v>
      </c>
      <c r="AU15" s="277">
        <f t="shared" si="40"/>
        <v>2161.6835087783998</v>
      </c>
      <c r="AV15" s="281">
        <f t="shared" si="41"/>
        <v>2211.9964686561325</v>
      </c>
    </row>
    <row r="16" spans="1:48" x14ac:dyDescent="0.2">
      <c r="B16" s="18">
        <v>23</v>
      </c>
      <c r="C16" s="29" t="s">
        <v>61</v>
      </c>
      <c r="D16" s="19">
        <f>+('2.1 Previsión BAU'!U17)*'1.5 Factores Pérdidas'!E16</f>
        <v>2118257.0242439094</v>
      </c>
      <c r="E16" s="14">
        <f>+('2.1 Previsión BAU'!V17)*'1.5 Factores Pérdidas'!F16</f>
        <v>2230410.4540535845</v>
      </c>
      <c r="F16" s="14">
        <f>+('2.1 Previsión BAU'!W17)*'1.5 Factores Pérdidas'!G16</f>
        <v>2343375.9274494946</v>
      </c>
      <c r="G16" s="14">
        <f>+('2.1 Previsión BAU'!X17)*'1.5 Factores Pérdidas'!H16</f>
        <v>2456625.287525415</v>
      </c>
      <c r="H16" s="14">
        <f>+('2.1 Previsión BAU'!Y17)*'1.5 Factores Pérdidas'!I16</f>
        <v>2570114.2103897939</v>
      </c>
      <c r="I16" s="14">
        <f>+('2.1 Previsión BAU'!Z17)*'1.5 Factores Pérdidas'!J16</f>
        <v>2683945.1451306981</v>
      </c>
      <c r="J16" s="14">
        <f>+('2.1 Previsión BAU'!AA17)*'1.5 Factores Pérdidas'!K16</f>
        <v>2798150.4776828201</v>
      </c>
      <c r="K16" s="14">
        <f>+('2.1 Previsión BAU'!AB17)*'1.5 Factores Pérdidas'!L16</f>
        <v>2912751.0163679672</v>
      </c>
      <c r="L16" s="14">
        <f>+('2.1 Previsión BAU'!AC17)*'1.5 Factores Pérdidas'!M16</f>
        <v>3027759.2836722489</v>
      </c>
      <c r="M16" s="14">
        <f>+('2.1 Previsión BAU'!AD17)*'1.5 Factores Pérdidas'!N16</f>
        <v>3143185.6886719372</v>
      </c>
      <c r="N16" s="14">
        <f>+('2.1 Previsión BAU'!AE17)*'1.5 Factores Pérdidas'!O16</f>
        <v>3259039.6770342076</v>
      </c>
      <c r="O16" s="14">
        <f>+('2.1 Previsión BAU'!AF17)*'1.5 Factores Pérdidas'!P16</f>
        <v>3375330.4995826124</v>
      </c>
      <c r="P16" s="14">
        <f>+('2.1 Previsión BAU'!AG17)*'1.5 Factores Pérdidas'!Q16</f>
        <v>3492067.4325415525</v>
      </c>
      <c r="Q16" s="14">
        <f>+('2.1 Previsión BAU'!AH17)*'1.5 Factores Pérdidas'!R16</f>
        <v>3609259.8824662287</v>
      </c>
      <c r="R16" s="14">
        <f>+('2.1 Previsión BAU'!AI17)*'1.5 Factores Pérdidas'!S16</f>
        <v>3726917.4397744802</v>
      </c>
      <c r="S16" s="14">
        <f>+('2.1 Previsión BAU'!AJ17)*'1.5 Factores Pérdidas'!T16</f>
        <v>3845049.8425604687</v>
      </c>
      <c r="T16" s="14">
        <f>+('2.1 Previsión BAU'!AK17)*'1.5 Factores Pérdidas'!U16</f>
        <v>3963667.2025220888</v>
      </c>
      <c r="U16" s="14">
        <f>+('2.1 Previsión BAU'!AL17)*'1.5 Factores Pérdidas'!V16</f>
        <v>4082779.1675193273</v>
      </c>
      <c r="V16" s="14">
        <f>+('2.1 Previsión BAU'!AM17)*'1.5 Factores Pérdidas'!W16</f>
        <v>4202398.2221112894</v>
      </c>
      <c r="W16" s="14">
        <f>+('2.1 Previsión BAU'!AN17)*'1.5 Factores Pérdidas'!X16</f>
        <v>4322526.8209428564</v>
      </c>
      <c r="X16" s="14">
        <f>+('2.1 Previsión BAU'!AO17)*'1.5 Factores Pérdidas'!Y16</f>
        <v>4443208.2365786973</v>
      </c>
      <c r="Z16" s="18">
        <v>23</v>
      </c>
      <c r="AA16" s="29" t="s">
        <v>61</v>
      </c>
      <c r="AB16" s="231">
        <f t="shared" si="21"/>
        <v>2118.2570242439092</v>
      </c>
      <c r="AC16" s="232">
        <f t="shared" si="22"/>
        <v>2230.4104540535845</v>
      </c>
      <c r="AD16" s="232">
        <f t="shared" si="23"/>
        <v>2343.3759274494946</v>
      </c>
      <c r="AE16" s="232">
        <f t="shared" si="24"/>
        <v>2456.6252875254149</v>
      </c>
      <c r="AF16" s="232">
        <f t="shared" si="25"/>
        <v>2570.1142103897937</v>
      </c>
      <c r="AG16" s="232">
        <f t="shared" si="26"/>
        <v>2683.9451451306982</v>
      </c>
      <c r="AH16" s="232">
        <f t="shared" si="27"/>
        <v>2798.1504776828201</v>
      </c>
      <c r="AI16" s="232">
        <f t="shared" si="28"/>
        <v>2912.7510163679672</v>
      </c>
      <c r="AJ16" s="232">
        <f t="shared" si="29"/>
        <v>3027.7592836722488</v>
      </c>
      <c r="AK16" s="232">
        <f t="shared" si="30"/>
        <v>3143.185688671937</v>
      </c>
      <c r="AL16" s="277">
        <f t="shared" si="31"/>
        <v>3259.0396770342077</v>
      </c>
      <c r="AM16" s="277">
        <f t="shared" si="32"/>
        <v>3375.3304995826124</v>
      </c>
      <c r="AN16" s="277">
        <f t="shared" si="33"/>
        <v>3492.0674325415525</v>
      </c>
      <c r="AO16" s="277">
        <f t="shared" si="34"/>
        <v>3609.2598824662286</v>
      </c>
      <c r="AP16" s="277">
        <f t="shared" si="35"/>
        <v>3726.91743977448</v>
      </c>
      <c r="AQ16" s="277">
        <f t="shared" si="36"/>
        <v>3845.0498425604687</v>
      </c>
      <c r="AR16" s="277">
        <f t="shared" si="37"/>
        <v>3963.6672025220887</v>
      </c>
      <c r="AS16" s="277">
        <f t="shared" si="38"/>
        <v>4082.7791675193271</v>
      </c>
      <c r="AT16" s="277">
        <f t="shared" si="39"/>
        <v>4202.3982221112892</v>
      </c>
      <c r="AU16" s="277">
        <f t="shared" si="40"/>
        <v>4322.5268209428559</v>
      </c>
      <c r="AV16" s="281">
        <f t="shared" si="41"/>
        <v>4443.2082365786973</v>
      </c>
    </row>
    <row r="17" spans="2:48" x14ac:dyDescent="0.2">
      <c r="B17" s="18">
        <v>26</v>
      </c>
      <c r="C17" s="29" t="s">
        <v>62</v>
      </c>
      <c r="D17" s="19">
        <f>+('2.1 Previsión BAU'!U18)*'1.5 Factores Pérdidas'!E17</f>
        <v>85439.499988175739</v>
      </c>
      <c r="E17" s="14">
        <f>+('2.1 Previsión BAU'!V18)*'1.5 Factores Pérdidas'!F17</f>
        <v>87043.237631232914</v>
      </c>
      <c r="F17" s="14">
        <f>+('2.1 Previsión BAU'!W18)*'1.5 Factores Pérdidas'!G17</f>
        <v>88646.912380094567</v>
      </c>
      <c r="G17" s="14">
        <f>+('2.1 Previsión BAU'!X18)*'1.5 Factores Pérdidas'!H17</f>
        <v>90251.592611432701</v>
      </c>
      <c r="H17" s="14">
        <f>+('2.1 Previsión BAU'!Y18)*'1.5 Factores Pérdidas'!I17</f>
        <v>91029.766247101375</v>
      </c>
      <c r="I17" s="14">
        <f>+('2.1 Previsión BAU'!Z18)*'1.5 Factores Pérdidas'!J17</f>
        <v>93933.529838056333</v>
      </c>
      <c r="J17" s="14">
        <f>+('2.1 Previsión BAU'!AA18)*'1.5 Factores Pérdidas'!K17</f>
        <v>95135.011596324577</v>
      </c>
      <c r="K17" s="14">
        <f>+('2.1 Previsión BAU'!AB18)*'1.5 Factores Pérdidas'!L17</f>
        <v>97044.353018037262</v>
      </c>
      <c r="L17" s="14">
        <f>+('2.1 Previsión BAU'!AC18)*'1.5 Factores Pérdidas'!M17</f>
        <v>98270.971838217592</v>
      </c>
      <c r="M17" s="14">
        <f>+('2.1 Previsión BAU'!AD18)*'1.5 Factores Pérdidas'!N17</f>
        <v>99873.641104602764</v>
      </c>
      <c r="N17" s="14">
        <f>+('2.1 Previsión BAU'!AE18)*'1.5 Factores Pérdidas'!O17</f>
        <v>101477.31585346448</v>
      </c>
      <c r="O17" s="14">
        <f>+('2.1 Previsión BAU'!AF18)*'1.5 Factores Pérdidas'!P17</f>
        <v>103081.99608480264</v>
      </c>
      <c r="P17" s="14">
        <f>+('2.1 Previsión BAU'!AG18)*'1.5 Factores Pérdidas'!Q17</f>
        <v>104784.2081163597</v>
      </c>
      <c r="Q17" s="14">
        <f>+('2.1 Previsión BAU'!AH18)*'1.5 Factores Pérdidas'!R17</f>
        <v>106460.2776035282</v>
      </c>
      <c r="R17" s="14">
        <f>+('2.1 Previsión BAU'!AI18)*'1.5 Factores Pérdidas'!S17</f>
        <v>108826.70998835764</v>
      </c>
      <c r="S17" s="14">
        <f>+('2.1 Previsión BAU'!AJ18)*'1.5 Factores Pérdidas'!T17</f>
        <v>111246.77172991935</v>
      </c>
      <c r="T17" s="14">
        <f>+('2.1 Previsión BAU'!AK18)*'1.5 Factores Pérdidas'!U17</f>
        <v>113678.99872435248</v>
      </c>
      <c r="U17" s="14">
        <f>+('2.1 Previsión BAU'!AL18)*'1.5 Factores Pérdidas'!V17</f>
        <v>116163.52670483681</v>
      </c>
      <c r="V17" s="14">
        <f>+('2.1 Previsión BAU'!AM18)*'1.5 Factores Pérdidas'!W17</f>
        <v>116958.73285609653</v>
      </c>
      <c r="W17" s="14">
        <f>+('2.1 Previsión BAU'!AN18)*'1.5 Factores Pérdidas'!X17</f>
        <v>117933.84609205057</v>
      </c>
      <c r="X17" s="14">
        <f>+('2.1 Previsión BAU'!AO18)*'1.5 Factores Pérdidas'!Y17</f>
        <v>118917.37309964662</v>
      </c>
      <c r="Z17" s="18">
        <v>26</v>
      </c>
      <c r="AA17" s="29" t="s">
        <v>62</v>
      </c>
      <c r="AB17" s="231">
        <f t="shared" si="21"/>
        <v>85.43949998817574</v>
      </c>
      <c r="AC17" s="232">
        <f t="shared" si="22"/>
        <v>87.043237631232913</v>
      </c>
      <c r="AD17" s="232">
        <f t="shared" si="23"/>
        <v>88.646912380094562</v>
      </c>
      <c r="AE17" s="232">
        <f t="shared" si="24"/>
        <v>90.251592611432699</v>
      </c>
      <c r="AF17" s="232">
        <f t="shared" si="25"/>
        <v>91.029766247101378</v>
      </c>
      <c r="AG17" s="232">
        <f t="shared" si="26"/>
        <v>93.93352983805633</v>
      </c>
      <c r="AH17" s="232">
        <f t="shared" si="27"/>
        <v>95.135011596324574</v>
      </c>
      <c r="AI17" s="232">
        <f t="shared" si="28"/>
        <v>97.044353018037256</v>
      </c>
      <c r="AJ17" s="232">
        <f t="shared" si="29"/>
        <v>98.270971838217591</v>
      </c>
      <c r="AK17" s="232">
        <f t="shared" si="30"/>
        <v>99.873641104602768</v>
      </c>
      <c r="AL17" s="277">
        <f t="shared" si="31"/>
        <v>101.47731585346448</v>
      </c>
      <c r="AM17" s="277">
        <f t="shared" si="32"/>
        <v>103.08199608480264</v>
      </c>
      <c r="AN17" s="277">
        <f t="shared" si="33"/>
        <v>104.78420811635971</v>
      </c>
      <c r="AO17" s="277">
        <f t="shared" si="34"/>
        <v>106.4602776035282</v>
      </c>
      <c r="AP17" s="277">
        <f t="shared" si="35"/>
        <v>108.82670998835765</v>
      </c>
      <c r="AQ17" s="277">
        <f t="shared" si="36"/>
        <v>111.24677172991935</v>
      </c>
      <c r="AR17" s="277">
        <f t="shared" si="37"/>
        <v>113.67899872435248</v>
      </c>
      <c r="AS17" s="277">
        <f t="shared" si="38"/>
        <v>116.16352670483681</v>
      </c>
      <c r="AT17" s="277">
        <f t="shared" si="39"/>
        <v>116.95873285609653</v>
      </c>
      <c r="AU17" s="277">
        <f t="shared" si="40"/>
        <v>117.93384609205057</v>
      </c>
      <c r="AV17" s="281">
        <f t="shared" si="41"/>
        <v>118.91737309964662</v>
      </c>
    </row>
    <row r="18" spans="2:48" x14ac:dyDescent="0.2">
      <c r="B18" s="18">
        <v>28</v>
      </c>
      <c r="C18" s="29" t="s">
        <v>63</v>
      </c>
      <c r="D18" s="19">
        <f>+('2.1 Previsión BAU'!U19)*'1.5 Factores Pérdidas'!E18</f>
        <v>53540.023056705948</v>
      </c>
      <c r="E18" s="14">
        <f>+('2.1 Previsión BAU'!V19)*'1.5 Factores Pérdidas'!F18</f>
        <v>54477.971854561816</v>
      </c>
      <c r="F18" s="14">
        <f>+('2.1 Previsión BAU'!W19)*'1.5 Factores Pérdidas'!G18</f>
        <v>54489.36703218508</v>
      </c>
      <c r="G18" s="14">
        <f>+('2.1 Previsión BAU'!X19)*'1.5 Factores Pérdidas'!H18</f>
        <v>54489.505472655786</v>
      </c>
      <c r="H18" s="14">
        <f>+('2.1 Previsión BAU'!Y19)*'1.5 Factores Pérdidas'!I18</f>
        <v>54489.507154574618</v>
      </c>
      <c r="I18" s="14">
        <f>+('2.1 Previsión BAU'!Z19)*'1.5 Factores Pérdidas'!J18</f>
        <v>54489.507175008315</v>
      </c>
      <c r="J18" s="14">
        <f>+('2.1 Previsión BAU'!AA19)*'1.5 Factores Pérdidas'!K18</f>
        <v>54489.507175256556</v>
      </c>
      <c r="K18" s="14">
        <f>+('2.1 Previsión BAU'!AB19)*'1.5 Factores Pérdidas'!L18</f>
        <v>54489.507175259598</v>
      </c>
      <c r="L18" s="14">
        <f>+('2.1 Previsión BAU'!AC19)*'1.5 Factores Pérdidas'!M18</f>
        <v>54489.507175259598</v>
      </c>
      <c r="M18" s="14">
        <f>+('2.1 Previsión BAU'!AD19)*'1.5 Factores Pérdidas'!N18</f>
        <v>54489.507175259598</v>
      </c>
      <c r="N18" s="14">
        <f>+('2.1 Previsión BAU'!AE19)*'1.5 Factores Pérdidas'!O18</f>
        <v>54489.507175259598</v>
      </c>
      <c r="O18" s="14">
        <f>+('2.1 Previsión BAU'!AF19)*'1.5 Factores Pérdidas'!P18</f>
        <v>54489.507175259598</v>
      </c>
      <c r="P18" s="14">
        <f>+('2.1 Previsión BAU'!AG19)*'1.5 Factores Pérdidas'!Q18</f>
        <v>54489.507175259598</v>
      </c>
      <c r="Q18" s="14">
        <f>+('2.1 Previsión BAU'!AH19)*'1.5 Factores Pérdidas'!R18</f>
        <v>54489.507175259598</v>
      </c>
      <c r="R18" s="14">
        <f>+('2.1 Previsión BAU'!AI19)*'1.5 Factores Pérdidas'!S18</f>
        <v>54489.507175259598</v>
      </c>
      <c r="S18" s="14">
        <f>+('2.1 Previsión BAU'!AJ19)*'1.5 Factores Pérdidas'!T18</f>
        <v>54489.507175259598</v>
      </c>
      <c r="T18" s="14">
        <f>+('2.1 Previsión BAU'!AK19)*'1.5 Factores Pérdidas'!U18</f>
        <v>54489.507175259598</v>
      </c>
      <c r="U18" s="14">
        <f>+('2.1 Previsión BAU'!AL19)*'1.5 Factores Pérdidas'!V18</f>
        <v>54489.507175259598</v>
      </c>
      <c r="V18" s="14">
        <f>+('2.1 Previsión BAU'!AM19)*'1.5 Factores Pérdidas'!W18</f>
        <v>54489.507175259598</v>
      </c>
      <c r="W18" s="14">
        <f>+('2.1 Previsión BAU'!AN19)*'1.5 Factores Pérdidas'!X18</f>
        <v>54489.507175259598</v>
      </c>
      <c r="X18" s="14">
        <f>+('2.1 Previsión BAU'!AO19)*'1.5 Factores Pérdidas'!Y18</f>
        <v>54489.507175259598</v>
      </c>
      <c r="Z18" s="18">
        <v>28</v>
      </c>
      <c r="AA18" s="29" t="s">
        <v>63</v>
      </c>
      <c r="AB18" s="231">
        <f t="shared" si="21"/>
        <v>53.540023056705948</v>
      </c>
      <c r="AC18" s="232">
        <f t="shared" si="22"/>
        <v>54.477971854561815</v>
      </c>
      <c r="AD18" s="232">
        <f t="shared" si="23"/>
        <v>54.489367032185079</v>
      </c>
      <c r="AE18" s="232">
        <f t="shared" si="24"/>
        <v>54.489505472655786</v>
      </c>
      <c r="AF18" s="232">
        <f t="shared" si="25"/>
        <v>54.489507154574618</v>
      </c>
      <c r="AG18" s="232">
        <f t="shared" si="26"/>
        <v>54.489507175008313</v>
      </c>
      <c r="AH18" s="232">
        <f t="shared" si="27"/>
        <v>54.489507175256556</v>
      </c>
      <c r="AI18" s="232">
        <f t="shared" si="28"/>
        <v>54.489507175259597</v>
      </c>
      <c r="AJ18" s="232">
        <f t="shared" si="29"/>
        <v>54.489507175259597</v>
      </c>
      <c r="AK18" s="232">
        <f t="shared" si="30"/>
        <v>54.489507175259597</v>
      </c>
      <c r="AL18" s="277">
        <f t="shared" si="31"/>
        <v>54.489507175259597</v>
      </c>
      <c r="AM18" s="277">
        <f t="shared" si="32"/>
        <v>54.489507175259597</v>
      </c>
      <c r="AN18" s="277">
        <f t="shared" si="33"/>
        <v>54.489507175259597</v>
      </c>
      <c r="AO18" s="277">
        <f t="shared" si="34"/>
        <v>54.489507175259597</v>
      </c>
      <c r="AP18" s="277">
        <f t="shared" si="35"/>
        <v>54.489507175259597</v>
      </c>
      <c r="AQ18" s="277">
        <f t="shared" si="36"/>
        <v>54.489507175259597</v>
      </c>
      <c r="AR18" s="277">
        <f t="shared" si="37"/>
        <v>54.489507175259597</v>
      </c>
      <c r="AS18" s="277">
        <f t="shared" si="38"/>
        <v>54.489507175259597</v>
      </c>
      <c r="AT18" s="277">
        <f t="shared" si="39"/>
        <v>54.489507175259597</v>
      </c>
      <c r="AU18" s="277">
        <f t="shared" si="40"/>
        <v>54.489507175259597</v>
      </c>
      <c r="AV18" s="281">
        <f t="shared" si="41"/>
        <v>54.489507175259597</v>
      </c>
    </row>
    <row r="19" spans="2:48" x14ac:dyDescent="0.2">
      <c r="B19" s="18">
        <v>29</v>
      </c>
      <c r="C19" s="29" t="s">
        <v>64</v>
      </c>
      <c r="D19" s="19">
        <f>+('2.1 Previsión BAU'!U20)*'1.5 Factores Pérdidas'!E19</f>
        <v>94109.883235066416</v>
      </c>
      <c r="E19" s="14">
        <f>+('2.1 Previsión BAU'!V20)*'1.5 Factores Pérdidas'!F19</f>
        <v>95069.118820594231</v>
      </c>
      <c r="F19" s="14">
        <f>+('2.1 Previsión BAU'!W20)*'1.5 Factores Pérdidas'!G19</f>
        <v>97258.55400256408</v>
      </c>
      <c r="G19" s="14">
        <f>+('2.1 Previsión BAU'!X20)*'1.5 Factores Pérdidas'!H19</f>
        <v>99146.110754281661</v>
      </c>
      <c r="H19" s="14">
        <f>+('2.1 Previsión BAU'!Y20)*'1.5 Factores Pérdidas'!I19</f>
        <v>101152.92635867337</v>
      </c>
      <c r="I19" s="14">
        <f>+('2.1 Previsión BAU'!Z20)*'1.5 Factores Pérdidas'!J19</f>
        <v>103112.62805737159</v>
      </c>
      <c r="J19" s="14">
        <f>+('2.1 Previsión BAU'!AA20)*'1.5 Factores Pérdidas'!K19</f>
        <v>105090.9423794547</v>
      </c>
      <c r="K19" s="14">
        <f>+('2.1 Previsión BAU'!AB20)*'1.5 Factores Pérdidas'!L19</f>
        <v>107061.90367605284</v>
      </c>
      <c r="L19" s="14">
        <f>+('2.1 Previsión BAU'!AC20)*'1.5 Factores Pérdidas'!M19</f>
        <v>109035.7698282785</v>
      </c>
      <c r="M19" s="14">
        <f>+('2.1 Previsión BAU'!AD20)*'1.5 Factores Pérdidas'!N19</f>
        <v>111008.48840033676</v>
      </c>
      <c r="N19" s="14">
        <f>+('2.1 Previsión BAU'!AE20)*'1.5 Factores Pérdidas'!O19</f>
        <v>112981.66033063714</v>
      </c>
      <c r="O19" s="14">
        <f>+('2.1 Previsión BAU'!AF20)*'1.5 Factores Pérdidas'!P19</f>
        <v>114954.65315911818</v>
      </c>
      <c r="P19" s="14">
        <f>+('2.1 Previsión BAU'!AG20)*'1.5 Factores Pérdidas'!Q19</f>
        <v>116927.7167428181</v>
      </c>
      <c r="Q19" s="14">
        <f>+('2.1 Previsión BAU'!AH20)*'1.5 Factores Pérdidas'!R19</f>
        <v>118900.75237425604</v>
      </c>
      <c r="R19" s="14">
        <f>+('2.1 Previsión BAU'!AI20)*'1.5 Factores Pérdidas'!S19</f>
        <v>120873.79904839798</v>
      </c>
      <c r="S19" s="14">
        <f>+('2.1 Previsión BAU'!AJ20)*'1.5 Factores Pérdidas'!T19</f>
        <v>122846.84136005554</v>
      </c>
      <c r="T19" s="14">
        <f>+('2.1 Previsión BAU'!AK20)*'1.5 Factores Pérdidas'!U19</f>
        <v>124819.88539513775</v>
      </c>
      <c r="U19" s="14">
        <f>+('2.1 Previsión BAU'!AL20)*'1.5 Factores Pérdidas'!V19</f>
        <v>126792.9287493711</v>
      </c>
      <c r="V19" s="14">
        <f>+('2.1 Previsión BAU'!AM20)*'1.5 Factores Pérdidas'!W19</f>
        <v>128765.97237257792</v>
      </c>
      <c r="W19" s="14">
        <f>+('2.1 Previsión BAU'!AN20)*'1.5 Factores Pérdidas'!X19</f>
        <v>130739.01588952518</v>
      </c>
      <c r="X19" s="14">
        <f>+('2.1 Previsión BAU'!AO20)*'1.5 Factores Pérdidas'!Y19</f>
        <v>132712.05944845066</v>
      </c>
      <c r="Z19" s="18">
        <v>29</v>
      </c>
      <c r="AA19" s="29" t="s">
        <v>64</v>
      </c>
      <c r="AB19" s="231">
        <f t="shared" si="21"/>
        <v>94.10988323506642</v>
      </c>
      <c r="AC19" s="232">
        <f t="shared" si="22"/>
        <v>95.069118820594227</v>
      </c>
      <c r="AD19" s="232">
        <f t="shared" si="23"/>
        <v>97.258554002564082</v>
      </c>
      <c r="AE19" s="232">
        <f t="shared" si="24"/>
        <v>99.146110754281665</v>
      </c>
      <c r="AF19" s="232">
        <f t="shared" si="25"/>
        <v>101.15292635867337</v>
      </c>
      <c r="AG19" s="232">
        <f t="shared" si="26"/>
        <v>103.11262805737159</v>
      </c>
      <c r="AH19" s="232">
        <f t="shared" si="27"/>
        <v>105.0909423794547</v>
      </c>
      <c r="AI19" s="232">
        <f t="shared" si="28"/>
        <v>107.06190367605284</v>
      </c>
      <c r="AJ19" s="232">
        <f t="shared" si="29"/>
        <v>109.0357698282785</v>
      </c>
      <c r="AK19" s="232">
        <f t="shared" si="30"/>
        <v>111.00848840033676</v>
      </c>
      <c r="AL19" s="277">
        <f t="shared" si="31"/>
        <v>112.98166033063714</v>
      </c>
      <c r="AM19" s="277">
        <f t="shared" si="32"/>
        <v>114.95465315911818</v>
      </c>
      <c r="AN19" s="277">
        <f t="shared" si="33"/>
        <v>116.92771674281809</v>
      </c>
      <c r="AO19" s="277">
        <f t="shared" si="34"/>
        <v>118.90075237425604</v>
      </c>
      <c r="AP19" s="277">
        <f t="shared" si="35"/>
        <v>120.87379904839798</v>
      </c>
      <c r="AQ19" s="277">
        <f t="shared" si="36"/>
        <v>122.84684136005554</v>
      </c>
      <c r="AR19" s="277">
        <f t="shared" si="37"/>
        <v>124.81988539513776</v>
      </c>
      <c r="AS19" s="277">
        <f t="shared" si="38"/>
        <v>126.7929287493711</v>
      </c>
      <c r="AT19" s="277">
        <f t="shared" si="39"/>
        <v>128.76597237257792</v>
      </c>
      <c r="AU19" s="277">
        <f t="shared" si="40"/>
        <v>130.73901588952518</v>
      </c>
      <c r="AV19" s="281">
        <f t="shared" si="41"/>
        <v>132.71205944845065</v>
      </c>
    </row>
    <row r="20" spans="2:48" x14ac:dyDescent="0.2">
      <c r="B20" s="18">
        <v>31</v>
      </c>
      <c r="C20" s="29" t="s">
        <v>65</v>
      </c>
      <c r="D20" s="19">
        <f>+('2.1 Previsión BAU'!U21)*'1.5 Factores Pérdidas'!E20</f>
        <v>159136.20548729802</v>
      </c>
      <c r="E20" s="14">
        <f>+('2.1 Previsión BAU'!V21)*'1.5 Factores Pérdidas'!F20</f>
        <v>163585.18749161524</v>
      </c>
      <c r="F20" s="14">
        <f>+('2.1 Previsión BAU'!W21)*'1.5 Factores Pérdidas'!G20</f>
        <v>167441.96458146512</v>
      </c>
      <c r="G20" s="14">
        <f>+('2.1 Previsión BAU'!X21)*'1.5 Factores Pérdidas'!H20</f>
        <v>171093.25811291381</v>
      </c>
      <c r="H20" s="14">
        <f>+('2.1 Previsión BAU'!Y21)*'1.5 Factores Pérdidas'!I20</f>
        <v>174706.94725419788</v>
      </c>
      <c r="I20" s="14">
        <f>+('2.1 Previsión BAU'!Z21)*'1.5 Factores Pérdidas'!J20</f>
        <v>178360.07624381967</v>
      </c>
      <c r="J20" s="14">
        <f>+('2.1 Previsión BAU'!AA21)*'1.5 Factores Pérdidas'!K20</f>
        <v>182077.2782248419</v>
      </c>
      <c r="K20" s="14">
        <f>+('2.1 Previsión BAU'!AB21)*'1.5 Factores Pérdidas'!L20</f>
        <v>185868.42482787374</v>
      </c>
      <c r="L20" s="14">
        <f>+('2.1 Previsión BAU'!AC21)*'1.5 Factores Pérdidas'!M20</f>
        <v>189737.77880818813</v>
      </c>
      <c r="M20" s="14">
        <f>+('2.1 Previsión BAU'!AD21)*'1.5 Factores Pérdidas'!N20</f>
        <v>193687.92595046494</v>
      </c>
      <c r="N20" s="14">
        <f>+('2.1 Previsión BAU'!AE21)*'1.5 Factores Pérdidas'!O20</f>
        <v>197720.86925752251</v>
      </c>
      <c r="O20" s="14">
        <f>+('2.1 Previsión BAU'!AF21)*'1.5 Factores Pérdidas'!P20</f>
        <v>201838.45232429967</v>
      </c>
      <c r="P20" s="14">
        <f>+('2.1 Previsión BAU'!AG21)*'1.5 Factores Pérdidas'!Q20</f>
        <v>206042.48719267381</v>
      </c>
      <c r="Q20" s="14">
        <f>+('2.1 Previsión BAU'!AH21)*'1.5 Factores Pérdidas'!R20</f>
        <v>210334.8006005215</v>
      </c>
      <c r="R20" s="14">
        <f>+('2.1 Previsión BAU'!AI21)*'1.5 Factores Pérdidas'!S20</f>
        <v>214717.25202246575</v>
      </c>
      <c r="S20" s="14">
        <f>+('2.1 Previsión BAU'!AJ21)*'1.5 Factores Pérdidas'!T20</f>
        <v>219191.72883212345</v>
      </c>
      <c r="T20" s="14">
        <f>+('2.1 Previsión BAU'!AK21)*'1.5 Factores Pérdidas'!U20</f>
        <v>223760.19066197739</v>
      </c>
      <c r="U20" s="14">
        <f>+('2.1 Previsión BAU'!AL21)*'1.5 Factores Pérdidas'!V20</f>
        <v>228424.50724474702</v>
      </c>
      <c r="V20" s="14">
        <f>+('2.1 Previsión BAU'!AM21)*'1.5 Factores Pérdidas'!W20</f>
        <v>233187.09806484226</v>
      </c>
      <c r="W20" s="14">
        <f>+('2.1 Previsión BAU'!AN21)*'1.5 Factores Pérdidas'!X20</f>
        <v>238048.43886383437</v>
      </c>
      <c r="X20" s="14">
        <f>+('2.1 Previsión BAU'!AO21)*'1.5 Factores Pérdidas'!Y20</f>
        <v>243016.91572633947</v>
      </c>
      <c r="Z20" s="18">
        <v>31</v>
      </c>
      <c r="AA20" s="29" t="s">
        <v>65</v>
      </c>
      <c r="AB20" s="231">
        <f t="shared" si="21"/>
        <v>159.13620548729801</v>
      </c>
      <c r="AC20" s="232">
        <f t="shared" si="22"/>
        <v>163.58518749161524</v>
      </c>
      <c r="AD20" s="232">
        <f t="shared" si="23"/>
        <v>167.44196458146513</v>
      </c>
      <c r="AE20" s="232">
        <f t="shared" si="24"/>
        <v>171.09325811291382</v>
      </c>
      <c r="AF20" s="232">
        <f t="shared" si="25"/>
        <v>174.70694725419787</v>
      </c>
      <c r="AG20" s="232">
        <f t="shared" si="26"/>
        <v>178.36007624381966</v>
      </c>
      <c r="AH20" s="232">
        <f t="shared" si="27"/>
        <v>182.0772782248419</v>
      </c>
      <c r="AI20" s="232">
        <f t="shared" si="28"/>
        <v>185.86842482787372</v>
      </c>
      <c r="AJ20" s="232">
        <f t="shared" si="29"/>
        <v>189.73777880818812</v>
      </c>
      <c r="AK20" s="232">
        <f t="shared" si="30"/>
        <v>193.68792595046494</v>
      </c>
      <c r="AL20" s="277">
        <f t="shared" si="31"/>
        <v>197.72086925752251</v>
      </c>
      <c r="AM20" s="277">
        <f t="shared" si="32"/>
        <v>201.83845232429965</v>
      </c>
      <c r="AN20" s="277">
        <f t="shared" si="33"/>
        <v>206.0424871926738</v>
      </c>
      <c r="AO20" s="277">
        <f t="shared" si="34"/>
        <v>210.3348006005215</v>
      </c>
      <c r="AP20" s="277">
        <f t="shared" si="35"/>
        <v>214.71725202246574</v>
      </c>
      <c r="AQ20" s="277">
        <f t="shared" si="36"/>
        <v>219.19172883212346</v>
      </c>
      <c r="AR20" s="277">
        <f t="shared" si="37"/>
        <v>223.76019066197739</v>
      </c>
      <c r="AS20" s="277">
        <f t="shared" si="38"/>
        <v>228.42450724474702</v>
      </c>
      <c r="AT20" s="277">
        <f t="shared" si="39"/>
        <v>233.18709806484225</v>
      </c>
      <c r="AU20" s="277">
        <f t="shared" si="40"/>
        <v>238.04843886383438</v>
      </c>
      <c r="AV20" s="281">
        <f t="shared" si="41"/>
        <v>243.01691572633948</v>
      </c>
    </row>
    <row r="21" spans="2:48" x14ac:dyDescent="0.2">
      <c r="B21" s="18">
        <v>32</v>
      </c>
      <c r="C21" s="29" t="s">
        <v>66</v>
      </c>
      <c r="D21" s="19">
        <f>+('2.1 Previsión BAU'!U22)*'1.5 Factores Pérdidas'!E21</f>
        <v>137460.8697837303</v>
      </c>
      <c r="E21" s="14">
        <f>+('2.1 Previsión BAU'!V22)*'1.5 Factores Pérdidas'!F21</f>
        <v>142073.1189622471</v>
      </c>
      <c r="F21" s="14">
        <f>+('2.1 Previsión BAU'!W22)*'1.5 Factores Pérdidas'!G21</f>
        <v>145747.37939228839</v>
      </c>
      <c r="G21" s="14">
        <f>+('2.1 Previsión BAU'!X22)*'1.5 Factores Pérdidas'!H21</f>
        <v>149548.1354645642</v>
      </c>
      <c r="H21" s="14">
        <f>+('2.1 Previsión BAU'!Y22)*'1.5 Factores Pérdidas'!I21</f>
        <v>153425.32353950918</v>
      </c>
      <c r="I21" s="14">
        <f>+('2.1 Previsión BAU'!Z22)*'1.5 Factores Pérdidas'!J21</f>
        <v>157384.75629067226</v>
      </c>
      <c r="J21" s="14">
        <f>+('2.1 Previsión BAU'!AA22)*'1.5 Factores Pérdidas'!K21</f>
        <v>161427.12672927239</v>
      </c>
      <c r="K21" s="14">
        <f>+('2.1 Previsión BAU'!AB22)*'1.5 Factores Pérdidas'!L21</f>
        <v>165554.44074119208</v>
      </c>
      <c r="L21" s="14">
        <f>+('2.1 Previsión BAU'!AC22)*'1.5 Factores Pérdidas'!M21</f>
        <v>169768.41459200412</v>
      </c>
      <c r="M21" s="14">
        <f>+('2.1 Previsión BAU'!AD22)*'1.5 Factores Pérdidas'!N21</f>
        <v>174070.8854099731</v>
      </c>
      <c r="N21" s="14">
        <f>+('2.1 Previsión BAU'!AE22)*'1.5 Factores Pérdidas'!O21</f>
        <v>178463.70722185215</v>
      </c>
      <c r="O21" s="14">
        <f>+('2.1 Previsión BAU'!AF22)*'1.5 Factores Pérdidas'!P21</f>
        <v>182948.77849639626</v>
      </c>
      <c r="P21" s="14">
        <f>+('2.1 Previsión BAU'!AG22)*'1.5 Factores Pérdidas'!Q21</f>
        <v>187528.03630854687</v>
      </c>
      <c r="Q21" s="14">
        <f>+('2.1 Previsión BAU'!AH22)*'1.5 Factores Pérdidas'!R21</f>
        <v>192203.4581607822</v>
      </c>
      <c r="R21" s="14">
        <f>+('2.1 Previsión BAU'!AI22)*'1.5 Factores Pérdidas'!S21</f>
        <v>196977.06538594767</v>
      </c>
      <c r="S21" s="14">
        <f>+('2.1 Previsión BAU'!AJ22)*'1.5 Factores Pérdidas'!T21</f>
        <v>201850.9124402579</v>
      </c>
      <c r="T21" s="14">
        <f>+('2.1 Previsión BAU'!AK22)*'1.5 Factores Pérdidas'!U21</f>
        <v>206827.13340424109</v>
      </c>
      <c r="U21" s="14">
        <f>+('2.1 Previsión BAU'!AL22)*'1.5 Factores Pérdidas'!V21</f>
        <v>211907.76473723204</v>
      </c>
      <c r="V21" s="14">
        <f>+('2.1 Previsión BAU'!AM22)*'1.5 Factores Pérdidas'!W21</f>
        <v>217095.44183502559</v>
      </c>
      <c r="W21" s="14">
        <f>+('2.1 Previsión BAU'!AN22)*'1.5 Factores Pérdidas'!X21</f>
        <v>222390.68284062023</v>
      </c>
      <c r="X21" s="14">
        <f>+('2.1 Previsión BAU'!AO22)*'1.5 Factores Pérdidas'!Y21</f>
        <v>227802.62250510525</v>
      </c>
      <c r="Z21" s="18">
        <v>32</v>
      </c>
      <c r="AA21" s="29" t="s">
        <v>66</v>
      </c>
      <c r="AB21" s="231">
        <f t="shared" si="21"/>
        <v>137.46086978373032</v>
      </c>
      <c r="AC21" s="232">
        <f t="shared" si="22"/>
        <v>142.07311896224709</v>
      </c>
      <c r="AD21" s="232">
        <f t="shared" si="23"/>
        <v>145.74737939228839</v>
      </c>
      <c r="AE21" s="232">
        <f t="shared" si="24"/>
        <v>149.54813546456421</v>
      </c>
      <c r="AF21" s="232">
        <f t="shared" si="25"/>
        <v>153.42532353950918</v>
      </c>
      <c r="AG21" s="232">
        <f t="shared" si="26"/>
        <v>157.38475629067227</v>
      </c>
      <c r="AH21" s="232">
        <f t="shared" si="27"/>
        <v>161.4271267292724</v>
      </c>
      <c r="AI21" s="232">
        <f t="shared" si="28"/>
        <v>165.55444074119208</v>
      </c>
      <c r="AJ21" s="232">
        <f t="shared" si="29"/>
        <v>169.76841459200412</v>
      </c>
      <c r="AK21" s="232">
        <f t="shared" si="30"/>
        <v>174.0708854099731</v>
      </c>
      <c r="AL21" s="277">
        <f t="shared" si="31"/>
        <v>178.46370722185216</v>
      </c>
      <c r="AM21" s="277">
        <f t="shared" si="32"/>
        <v>182.94877849639627</v>
      </c>
      <c r="AN21" s="277">
        <f t="shared" si="33"/>
        <v>187.52803630854686</v>
      </c>
      <c r="AO21" s="277">
        <f t="shared" si="34"/>
        <v>192.20345816078219</v>
      </c>
      <c r="AP21" s="277">
        <f t="shared" si="35"/>
        <v>196.97706538594767</v>
      </c>
      <c r="AQ21" s="277">
        <f t="shared" si="36"/>
        <v>201.8509124402579</v>
      </c>
      <c r="AR21" s="277">
        <f t="shared" si="37"/>
        <v>206.8271334042411</v>
      </c>
      <c r="AS21" s="277">
        <f t="shared" si="38"/>
        <v>211.90776473723204</v>
      </c>
      <c r="AT21" s="277">
        <f t="shared" si="39"/>
        <v>217.09544183502558</v>
      </c>
      <c r="AU21" s="277">
        <f t="shared" si="40"/>
        <v>222.39068284062023</v>
      </c>
      <c r="AV21" s="281">
        <f t="shared" si="41"/>
        <v>227.80262250510523</v>
      </c>
    </row>
    <row r="22" spans="2:48" x14ac:dyDescent="0.2">
      <c r="B22" s="18">
        <v>33</v>
      </c>
      <c r="C22" s="28" t="s">
        <v>67</v>
      </c>
      <c r="D22" s="19">
        <f>+('2.1 Previsión BAU'!U23)*'1.5 Factores Pérdidas'!E22</f>
        <v>625975.6946145565</v>
      </c>
      <c r="E22" s="14">
        <f>+('2.1 Previsión BAU'!V23)*'1.5 Factores Pérdidas'!F22</f>
        <v>672154.7663219024</v>
      </c>
      <c r="F22" s="14">
        <f>+('2.1 Previsión BAU'!W23)*'1.5 Factores Pérdidas'!G22</f>
        <v>716315.14044806326</v>
      </c>
      <c r="G22" s="14">
        <f>+('2.1 Previsión BAU'!X23)*'1.5 Factores Pérdidas'!H22</f>
        <v>760147.03936589055</v>
      </c>
      <c r="H22" s="14">
        <f>+('2.1 Previsión BAU'!Y23)*'1.5 Factores Pérdidas'!I22</f>
        <v>818167.96620691952</v>
      </c>
      <c r="I22" s="14">
        <f>+('2.1 Previsión BAU'!Z23)*'1.5 Factores Pérdidas'!J22</f>
        <v>875593.48030882271</v>
      </c>
      <c r="J22" s="14">
        <f>+('2.1 Previsión BAU'!AA23)*'1.5 Factores Pérdidas'!K22</f>
        <v>923460.83435766585</v>
      </c>
      <c r="K22" s="14">
        <f>+('2.1 Previsión BAU'!AB23)*'1.5 Factores Pérdidas'!L22</f>
        <v>971374.8664250843</v>
      </c>
      <c r="L22" s="14">
        <f>+('2.1 Previsión BAU'!AC23)*'1.5 Factores Pérdidas'!M22</f>
        <v>1019336.8748187931</v>
      </c>
      <c r="M22" s="14">
        <f>+('2.1 Previsión BAU'!AD23)*'1.5 Factores Pérdidas'!N22</f>
        <v>1053129.3496568862</v>
      </c>
      <c r="N22" s="14">
        <f>+('2.1 Previsión BAU'!AE23)*'1.5 Factores Pérdidas'!O22</f>
        <v>1086971.9214135993</v>
      </c>
      <c r="O22" s="14">
        <f>+('2.1 Previsión BAU'!AF23)*'1.5 Factores Pérdidas'!P22</f>
        <v>1120865.6448232497</v>
      </c>
      <c r="P22" s="14">
        <f>+('2.1 Previsión BAU'!AG23)*'1.5 Factores Pérdidas'!Q22</f>
        <v>1154811.5943569937</v>
      </c>
      <c r="Q22" s="14">
        <f>+('2.1 Previsión BAU'!AH23)*'1.5 Factores Pérdidas'!R22</f>
        <v>1188810.8666015174</v>
      </c>
      <c r="R22" s="14">
        <f>+('2.1 Previsión BAU'!AI23)*'1.5 Factores Pérdidas'!S22</f>
        <v>1222864.582392928</v>
      </c>
      <c r="S22" s="14">
        <f>+('2.1 Previsión BAU'!AJ23)*'1.5 Factores Pérdidas'!T22</f>
        <v>1256973.8809243424</v>
      </c>
      <c r="T22" s="14">
        <f>+('2.1 Previsión BAU'!AK23)*'1.5 Factores Pérdidas'!U22</f>
        <v>1291139.9455385925</v>
      </c>
      <c r="U22" s="14">
        <f>+('2.1 Previsión BAU'!AL23)*'1.5 Factores Pérdidas'!V22</f>
        <v>1325363.9054474803</v>
      </c>
      <c r="V22" s="14">
        <f>+('2.1 Previsión BAU'!AM23)*'1.5 Factores Pérdidas'!W22</f>
        <v>1359647.2219715456</v>
      </c>
      <c r="W22" s="14">
        <f>+('2.1 Previsión BAU'!AN23)*'1.5 Factores Pérdidas'!X22</f>
        <v>1393990.1824198214</v>
      </c>
      <c r="X22" s="14">
        <f>+('2.1 Previsión BAU'!AO23)*'1.5 Factores Pérdidas'!Y22</f>
        <v>1428397.8519894818</v>
      </c>
      <c r="Z22" s="18">
        <v>33</v>
      </c>
      <c r="AA22" s="28" t="s">
        <v>67</v>
      </c>
      <c r="AB22" s="231">
        <f t="shared" si="21"/>
        <v>625.97569461455646</v>
      </c>
      <c r="AC22" s="232">
        <f t="shared" si="22"/>
        <v>672.15476632190234</v>
      </c>
      <c r="AD22" s="232">
        <f t="shared" si="23"/>
        <v>716.31514044806329</v>
      </c>
      <c r="AE22" s="232">
        <f t="shared" si="24"/>
        <v>760.14703936589058</v>
      </c>
      <c r="AF22" s="232">
        <f t="shared" si="25"/>
        <v>818.16796620691957</v>
      </c>
      <c r="AG22" s="232">
        <f t="shared" si="26"/>
        <v>875.59348030882268</v>
      </c>
      <c r="AH22" s="232">
        <f t="shared" si="27"/>
        <v>923.46083435766582</v>
      </c>
      <c r="AI22" s="232">
        <f t="shared" si="28"/>
        <v>971.37486642508429</v>
      </c>
      <c r="AJ22" s="232">
        <f t="shared" si="29"/>
        <v>1019.3368748187931</v>
      </c>
      <c r="AK22" s="232">
        <f t="shared" si="30"/>
        <v>1053.1293496568862</v>
      </c>
      <c r="AL22" s="277">
        <f t="shared" si="31"/>
        <v>1086.9719214135994</v>
      </c>
      <c r="AM22" s="277">
        <f t="shared" si="32"/>
        <v>1120.8656448232496</v>
      </c>
      <c r="AN22" s="277">
        <f t="shared" si="33"/>
        <v>1154.8115943569937</v>
      </c>
      <c r="AO22" s="277">
        <f t="shared" si="34"/>
        <v>1188.8108666015173</v>
      </c>
      <c r="AP22" s="277">
        <f t="shared" si="35"/>
        <v>1222.864582392928</v>
      </c>
      <c r="AQ22" s="277">
        <f t="shared" si="36"/>
        <v>1256.9738809243424</v>
      </c>
      <c r="AR22" s="277">
        <f t="shared" si="37"/>
        <v>1291.1399455385924</v>
      </c>
      <c r="AS22" s="277">
        <f t="shared" si="38"/>
        <v>1325.3639054474802</v>
      </c>
      <c r="AT22" s="277">
        <f t="shared" si="39"/>
        <v>1359.6472219715456</v>
      </c>
      <c r="AU22" s="277">
        <f t="shared" si="40"/>
        <v>1393.9901824198214</v>
      </c>
      <c r="AV22" s="281">
        <f t="shared" si="41"/>
        <v>1428.3978519894818</v>
      </c>
    </row>
    <row r="23" spans="2:48" x14ac:dyDescent="0.2">
      <c r="B23" s="18">
        <v>34</v>
      </c>
      <c r="C23" s="29" t="s">
        <v>68</v>
      </c>
      <c r="D23" s="19">
        <f>+('2.1 Previsión BAU'!U24)*'1.5 Factores Pérdidas'!E23</f>
        <v>70252.619344859835</v>
      </c>
      <c r="E23" s="14">
        <f>+('2.1 Previsión BAU'!V24)*'1.5 Factores Pérdidas'!F23</f>
        <v>73794.94344853067</v>
      </c>
      <c r="F23" s="14">
        <f>+('2.1 Previsión BAU'!W24)*'1.5 Factores Pérdidas'!G23</f>
        <v>77772.122214940566</v>
      </c>
      <c r="G23" s="14">
        <f>+('2.1 Previsión BAU'!X24)*'1.5 Factores Pérdidas'!H23</f>
        <v>81824.86074290036</v>
      </c>
      <c r="H23" s="14">
        <f>+('2.1 Previsión BAU'!Y24)*'1.5 Factores Pérdidas'!I23</f>
        <v>85935.276125738004</v>
      </c>
      <c r="I23" s="14">
        <f>+('2.1 Previsión BAU'!Z24)*'1.5 Factores Pérdidas'!J23</f>
        <v>90103.095358939958</v>
      </c>
      <c r="J23" s="14">
        <f>+('2.1 Previsión BAU'!AA24)*'1.5 Factores Pérdidas'!K23</f>
        <v>94327.739096404985</v>
      </c>
      <c r="K23" s="14">
        <f>+('2.1 Previsión BAU'!AB24)*'1.5 Factores Pérdidas'!L23</f>
        <v>98609.040546883523</v>
      </c>
      <c r="L23" s="14">
        <f>+('2.1 Previsión BAU'!AC24)*'1.5 Factores Pérdidas'!M23</f>
        <v>102946.83669060214</v>
      </c>
      <c r="M23" s="14">
        <f>+('2.1 Previsión BAU'!AD24)*'1.5 Factores Pérdidas'!N23</f>
        <v>107341.04283237817</v>
      </c>
      <c r="N23" s="14">
        <f>+('2.1 Previsión BAU'!AE24)*'1.5 Factores Pérdidas'!O23</f>
        <v>111791.62580503499</v>
      </c>
      <c r="O23" s="14">
        <f>+('2.1 Previsión BAU'!AF24)*'1.5 Factores Pérdidas'!P23</f>
        <v>116298.6064894478</v>
      </c>
      <c r="P23" s="14">
        <f>+('2.1 Previsión BAU'!AG24)*'1.5 Factores Pérdidas'!Q23</f>
        <v>120862.05563146609</v>
      </c>
      <c r="Q23" s="14">
        <f>+('2.1 Previsión BAU'!AH24)*'1.5 Factores Pérdidas'!R23</f>
        <v>125482.09166941799</v>
      </c>
      <c r="R23" s="14">
        <f>+('2.1 Previsión BAU'!AI24)*'1.5 Factores Pérdidas'!S23</f>
        <v>130158.87922772198</v>
      </c>
      <c r="S23" s="14">
        <f>+('2.1 Previsión BAU'!AJ24)*'1.5 Factores Pérdidas'!T23</f>
        <v>134892.62467147468</v>
      </c>
      <c r="T23" s="14">
        <f>+('2.1 Previsión BAU'!AK24)*'1.5 Factores Pérdidas'!U23</f>
        <v>139683.58493931228</v>
      </c>
      <c r="U23" s="14">
        <f>+('2.1 Previsión BAU'!AL24)*'1.5 Factores Pérdidas'!V23</f>
        <v>144532.02516622914</v>
      </c>
      <c r="V23" s="14">
        <f>+('2.1 Previsión BAU'!AM24)*'1.5 Factores Pérdidas'!W23</f>
        <v>149438.37866753366</v>
      </c>
      <c r="W23" s="14">
        <f>+('2.1 Previsión BAU'!AN24)*'1.5 Factores Pérdidas'!X23</f>
        <v>154402.61198675353</v>
      </c>
      <c r="X23" s="14">
        <f>+('2.1 Previsión BAU'!AO24)*'1.5 Factores Pérdidas'!Y23</f>
        <v>159426.74510099695</v>
      </c>
      <c r="Z23" s="18">
        <v>34</v>
      </c>
      <c r="AA23" s="29" t="s">
        <v>68</v>
      </c>
      <c r="AB23" s="231">
        <f t="shared" si="21"/>
        <v>70.252619344859838</v>
      </c>
      <c r="AC23" s="232">
        <f t="shared" si="22"/>
        <v>73.794943448530674</v>
      </c>
      <c r="AD23" s="232">
        <f t="shared" si="23"/>
        <v>77.772122214940566</v>
      </c>
      <c r="AE23" s="232">
        <f t="shared" si="24"/>
        <v>81.824860742900356</v>
      </c>
      <c r="AF23" s="232">
        <f t="shared" si="25"/>
        <v>85.935276125738</v>
      </c>
      <c r="AG23" s="232">
        <f t="shared" si="26"/>
        <v>90.103095358939953</v>
      </c>
      <c r="AH23" s="232">
        <f t="shared" si="27"/>
        <v>94.327739096404983</v>
      </c>
      <c r="AI23" s="232">
        <f t="shared" si="28"/>
        <v>98.60904054688352</v>
      </c>
      <c r="AJ23" s="232">
        <f t="shared" si="29"/>
        <v>102.94683669060214</v>
      </c>
      <c r="AK23" s="232">
        <f t="shared" si="30"/>
        <v>107.34104283237816</v>
      </c>
      <c r="AL23" s="277">
        <f t="shared" si="31"/>
        <v>111.79162580503498</v>
      </c>
      <c r="AM23" s="277">
        <f t="shared" si="32"/>
        <v>116.29860648944781</v>
      </c>
      <c r="AN23" s="277">
        <f t="shared" si="33"/>
        <v>120.86205563146609</v>
      </c>
      <c r="AO23" s="277">
        <f t="shared" si="34"/>
        <v>125.482091669418</v>
      </c>
      <c r="AP23" s="277">
        <f t="shared" si="35"/>
        <v>130.15887922772197</v>
      </c>
      <c r="AQ23" s="277">
        <f t="shared" si="36"/>
        <v>134.89262467147469</v>
      </c>
      <c r="AR23" s="277">
        <f t="shared" si="37"/>
        <v>139.68358493931228</v>
      </c>
      <c r="AS23" s="277">
        <f t="shared" si="38"/>
        <v>144.53202516622915</v>
      </c>
      <c r="AT23" s="277">
        <f t="shared" si="39"/>
        <v>149.43837866753367</v>
      </c>
      <c r="AU23" s="277">
        <f t="shared" si="40"/>
        <v>154.40261198675353</v>
      </c>
      <c r="AV23" s="281">
        <f t="shared" si="41"/>
        <v>159.42674510099695</v>
      </c>
    </row>
    <row r="24" spans="2:48" x14ac:dyDescent="0.2">
      <c r="B24" s="18">
        <v>35</v>
      </c>
      <c r="C24" s="29" t="s">
        <v>69</v>
      </c>
      <c r="D24" s="19">
        <f>+('2.1 Previsión BAU'!U25)*'1.5 Factores Pérdidas'!E24</f>
        <v>61546.793333101297</v>
      </c>
      <c r="E24" s="14">
        <f>+('2.1 Previsión BAU'!V25)*'1.5 Factores Pérdidas'!F24</f>
        <v>63753.719895764749</v>
      </c>
      <c r="F24" s="14">
        <f>+('2.1 Previsión BAU'!W25)*'1.5 Factores Pérdidas'!G24</f>
        <v>65766.385942230831</v>
      </c>
      <c r="G24" s="14">
        <f>+('2.1 Previsión BAU'!X25)*'1.5 Factores Pérdidas'!H24</f>
        <v>68088.626760621628</v>
      </c>
      <c r="H24" s="14">
        <f>+('2.1 Previsión BAU'!Y25)*'1.5 Factores Pérdidas'!I24</f>
        <v>70500.469496530219</v>
      </c>
      <c r="I24" s="14">
        <f>+('2.1 Previsión BAU'!Z25)*'1.5 Factores Pérdidas'!J24</f>
        <v>72969.999267812091</v>
      </c>
      <c r="J24" s="14">
        <f>+('2.1 Previsión BAU'!AA25)*'1.5 Factores Pérdidas'!K24</f>
        <v>75501.198976906584</v>
      </c>
      <c r="K24" s="14">
        <f>+('2.1 Previsión BAU'!AB25)*'1.5 Factores Pérdidas'!L24</f>
        <v>78094.818358115881</v>
      </c>
      <c r="L24" s="14">
        <f>+('2.1 Previsión BAU'!AC25)*'1.5 Factores Pérdidas'!M24</f>
        <v>80752.454090092127</v>
      </c>
      <c r="M24" s="14">
        <f>+('2.1 Previsión BAU'!AD25)*'1.5 Factores Pérdidas'!N24</f>
        <v>83475.529392283701</v>
      </c>
      <c r="N24" s="14">
        <f>+('2.1 Previsión BAU'!AE25)*'1.5 Factores Pérdidas'!O24</f>
        <v>86265.556655722045</v>
      </c>
      <c r="O24" s="14">
        <f>+('2.1 Previsión BAU'!AF25)*'1.5 Factores Pérdidas'!P24</f>
        <v>89124.070984655555</v>
      </c>
      <c r="P24" s="14">
        <f>+('2.1 Previsión BAU'!AG25)*'1.5 Factores Pérdidas'!Q24</f>
        <v>92052.648187661602</v>
      </c>
      <c r="Q24" s="14">
        <f>+('2.1 Previsión BAU'!AH25)*'1.5 Factores Pérdidas'!R24</f>
        <v>95052.901274521733</v>
      </c>
      <c r="R24" s="14">
        <f>+('2.1 Previsión BAU'!AI25)*'1.5 Factores Pérdidas'!S24</f>
        <v>98126.481911448558</v>
      </c>
      <c r="S24" s="14">
        <f>+('2.1 Previsión BAU'!AJ25)*'1.5 Factores Pérdidas'!T24</f>
        <v>101275.08294029036</v>
      </c>
      <c r="T24" s="14">
        <f>+('2.1 Previsión BAU'!AK25)*'1.5 Factores Pérdidas'!U24</f>
        <v>104500.43162449998</v>
      </c>
      <c r="U24" s="14">
        <f>+('2.1 Previsión BAU'!AL25)*'1.5 Factores Pérdidas'!V24</f>
        <v>107804.32066982552</v>
      </c>
      <c r="V24" s="14">
        <f>+('2.1 Previsión BAU'!AM25)*'1.5 Factores Pérdidas'!W24</f>
        <v>111188.49107058025</v>
      </c>
      <c r="W24" s="14">
        <f>+('2.1 Previsión BAU'!AN25)*'1.5 Factores Pérdidas'!X24</f>
        <v>114655.09561493169</v>
      </c>
      <c r="X24" s="14">
        <f>+('2.1 Previsión BAU'!AO25)*'1.5 Factores Pérdidas'!Y24</f>
        <v>118204.88711698222</v>
      </c>
      <c r="Z24" s="18">
        <v>35</v>
      </c>
      <c r="AA24" s="29" t="s">
        <v>69</v>
      </c>
      <c r="AB24" s="231">
        <f t="shared" si="21"/>
        <v>61.546793333101299</v>
      </c>
      <c r="AC24" s="232">
        <f t="shared" si="22"/>
        <v>63.753719895764746</v>
      </c>
      <c r="AD24" s="232">
        <f t="shared" si="23"/>
        <v>65.766385942230826</v>
      </c>
      <c r="AE24" s="232">
        <f t="shared" si="24"/>
        <v>68.088626760621622</v>
      </c>
      <c r="AF24" s="232">
        <f t="shared" si="25"/>
        <v>70.500469496530215</v>
      </c>
      <c r="AG24" s="232">
        <f t="shared" si="26"/>
        <v>72.969999267812085</v>
      </c>
      <c r="AH24" s="232">
        <f t="shared" si="27"/>
        <v>75.501198976906579</v>
      </c>
      <c r="AI24" s="232">
        <f t="shared" si="28"/>
        <v>78.094818358115887</v>
      </c>
      <c r="AJ24" s="232">
        <f t="shared" si="29"/>
        <v>80.752454090092129</v>
      </c>
      <c r="AK24" s="232">
        <f t="shared" si="30"/>
        <v>83.475529392283704</v>
      </c>
      <c r="AL24" s="277">
        <f t="shared" si="31"/>
        <v>86.265556655722051</v>
      </c>
      <c r="AM24" s="277">
        <f t="shared" si="32"/>
        <v>89.12407098465556</v>
      </c>
      <c r="AN24" s="277">
        <f t="shared" si="33"/>
        <v>92.052648187661603</v>
      </c>
      <c r="AO24" s="277">
        <f t="shared" si="34"/>
        <v>95.05290127452173</v>
      </c>
      <c r="AP24" s="277">
        <f t="shared" si="35"/>
        <v>98.126481911448565</v>
      </c>
      <c r="AQ24" s="277">
        <f t="shared" si="36"/>
        <v>101.27508294029036</v>
      </c>
      <c r="AR24" s="277">
        <f t="shared" si="37"/>
        <v>104.50043162449998</v>
      </c>
      <c r="AS24" s="277">
        <f t="shared" si="38"/>
        <v>107.80432066982553</v>
      </c>
      <c r="AT24" s="277">
        <f t="shared" si="39"/>
        <v>111.18849107058024</v>
      </c>
      <c r="AU24" s="277">
        <f t="shared" si="40"/>
        <v>114.6550956149317</v>
      </c>
      <c r="AV24" s="281">
        <f t="shared" si="41"/>
        <v>118.20488711698222</v>
      </c>
    </row>
    <row r="25" spans="2:48" x14ac:dyDescent="0.2">
      <c r="B25" s="18">
        <v>36</v>
      </c>
      <c r="C25" s="29" t="s">
        <v>70</v>
      </c>
      <c r="D25" s="19">
        <f>+('2.1 Previsión BAU'!U26)*'1.5 Factores Pérdidas'!E25</f>
        <v>60326.615643558405</v>
      </c>
      <c r="E25" s="14">
        <f>+('2.1 Previsión BAU'!V26)*'1.5 Factores Pérdidas'!F25</f>
        <v>64293.323331184147</v>
      </c>
      <c r="F25" s="14">
        <f>+('2.1 Previsión BAU'!W26)*'1.5 Factores Pérdidas'!G25</f>
        <v>68135.911018914718</v>
      </c>
      <c r="G25" s="14">
        <f>+('2.1 Previsión BAU'!X26)*'1.5 Factores Pérdidas'!H25</f>
        <v>71932.640518820772</v>
      </c>
      <c r="H25" s="14">
        <f>+('2.1 Previsión BAU'!Y26)*'1.5 Factores Pérdidas'!I25</f>
        <v>75701.661292384262</v>
      </c>
      <c r="I25" s="14">
        <f>+('2.1 Previsión BAU'!Z26)*'1.5 Factores Pérdidas'!J25</f>
        <v>79440.866083808418</v>
      </c>
      <c r="J25" s="14">
        <f>+('2.1 Previsión BAU'!AA26)*'1.5 Factores Pérdidas'!K25</f>
        <v>83150.003657255467</v>
      </c>
      <c r="K25" s="14">
        <f>+('2.1 Previsión BAU'!AB26)*'1.5 Factores Pérdidas'!L25</f>
        <v>86828.34682331451</v>
      </c>
      <c r="L25" s="14">
        <f>+('2.1 Previsión BAU'!AC26)*'1.5 Factores Pérdidas'!M25</f>
        <v>90475.273387990499</v>
      </c>
      <c r="M25" s="14">
        <f>+('2.1 Previsión BAU'!AD26)*'1.5 Factores Pérdidas'!N25</f>
        <v>94090.117341201985</v>
      </c>
      <c r="N25" s="14">
        <f>+('2.1 Previsión BAU'!AE26)*'1.5 Factores Pérdidas'!O25</f>
        <v>97672.206546695175</v>
      </c>
      <c r="O25" s="14">
        <f>+('2.1 Previsión BAU'!AF26)*'1.5 Factores Pérdidas'!P25</f>
        <v>101220.8527567549</v>
      </c>
      <c r="P25" s="14">
        <f>+('2.1 Previsión BAU'!AG26)*'1.5 Factores Pérdidas'!Q25</f>
        <v>104735.35372784971</v>
      </c>
      <c r="Q25" s="14">
        <f>+('2.1 Previsión BAU'!AH26)*'1.5 Factores Pérdidas'!R25</f>
        <v>108214.99256034242</v>
      </c>
      <c r="R25" s="14">
        <f>+('2.1 Previsión BAU'!AI26)*'1.5 Factores Pérdidas'!S25</f>
        <v>111659.03646486817</v>
      </c>
      <c r="S25" s="14">
        <f>+('2.1 Previsión BAU'!AJ26)*'1.5 Factores Pérdidas'!T25</f>
        <v>115066.74064392051</v>
      </c>
      <c r="T25" s="14">
        <f>+('2.1 Previsión BAU'!AK26)*'1.5 Factores Pérdidas'!U25</f>
        <v>118437.33143396435</v>
      </c>
      <c r="U25" s="14">
        <f>+('2.1 Previsión BAU'!AL26)*'1.5 Factores Pérdidas'!V25</f>
        <v>121770.07056186243</v>
      </c>
      <c r="V25" s="14">
        <f>+('2.1 Previsión BAU'!AM26)*'1.5 Factores Pérdidas'!W25</f>
        <v>125064.00262335542</v>
      </c>
      <c r="W25" s="14">
        <f>+('2.1 Previsión BAU'!AN26)*'1.5 Factores Pérdidas'!X25</f>
        <v>128318.93977719816</v>
      </c>
      <c r="X25" s="14">
        <f>+('2.1 Previsión BAU'!AO26)*'1.5 Factores Pérdidas'!Y25</f>
        <v>131531.57042210756</v>
      </c>
      <c r="Z25" s="18">
        <v>36</v>
      </c>
      <c r="AA25" s="29" t="s">
        <v>70</v>
      </c>
      <c r="AB25" s="231">
        <f t="shared" si="21"/>
        <v>60.326615643558405</v>
      </c>
      <c r="AC25" s="232">
        <f t="shared" si="22"/>
        <v>64.293323331184141</v>
      </c>
      <c r="AD25" s="232">
        <f t="shared" si="23"/>
        <v>68.135911018914712</v>
      </c>
      <c r="AE25" s="232">
        <f t="shared" si="24"/>
        <v>71.932640518820776</v>
      </c>
      <c r="AF25" s="232">
        <f t="shared" si="25"/>
        <v>75.701661292384259</v>
      </c>
      <c r="AG25" s="232">
        <f t="shared" si="26"/>
        <v>79.440866083808416</v>
      </c>
      <c r="AH25" s="232">
        <f t="shared" si="27"/>
        <v>83.150003657255468</v>
      </c>
      <c r="AI25" s="232">
        <f t="shared" si="28"/>
        <v>86.828346823314504</v>
      </c>
      <c r="AJ25" s="232">
        <f t="shared" si="29"/>
        <v>90.475273387990498</v>
      </c>
      <c r="AK25" s="232">
        <f t="shared" si="30"/>
        <v>94.090117341201989</v>
      </c>
      <c r="AL25" s="277">
        <f t="shared" si="31"/>
        <v>97.672206546695179</v>
      </c>
      <c r="AM25" s="277">
        <f t="shared" si="32"/>
        <v>101.22085275675491</v>
      </c>
      <c r="AN25" s="277">
        <f t="shared" si="33"/>
        <v>104.73535372784971</v>
      </c>
      <c r="AO25" s="277">
        <f t="shared" si="34"/>
        <v>108.21499256034242</v>
      </c>
      <c r="AP25" s="277">
        <f t="shared" si="35"/>
        <v>111.65903646486817</v>
      </c>
      <c r="AQ25" s="277">
        <f t="shared" si="36"/>
        <v>115.06674064392051</v>
      </c>
      <c r="AR25" s="277">
        <f t="shared" si="37"/>
        <v>118.43733143396436</v>
      </c>
      <c r="AS25" s="277">
        <f t="shared" si="38"/>
        <v>121.77007056186244</v>
      </c>
      <c r="AT25" s="277">
        <f t="shared" si="39"/>
        <v>125.06400262335542</v>
      </c>
      <c r="AU25" s="277">
        <f t="shared" si="40"/>
        <v>128.31893977719815</v>
      </c>
      <c r="AV25" s="281">
        <f t="shared" si="41"/>
        <v>131.53157042210756</v>
      </c>
    </row>
    <row r="26" spans="2:48" x14ac:dyDescent="0.2">
      <c r="B26" s="18">
        <v>39</v>
      </c>
      <c r="C26" s="29" t="s">
        <v>71</v>
      </c>
      <c r="D26" s="19">
        <f>+('2.1 Previsión BAU'!U27)*'1.5 Factores Pérdidas'!E26</f>
        <v>178066.09778490663</v>
      </c>
      <c r="E26" s="14">
        <f>+('2.1 Previsión BAU'!V27)*'1.5 Factores Pérdidas'!F26</f>
        <v>188598.47401299712</v>
      </c>
      <c r="F26" s="14">
        <f>+('2.1 Previsión BAU'!W27)*'1.5 Factores Pérdidas'!G26</f>
        <v>198772.61563736555</v>
      </c>
      <c r="G26" s="14">
        <f>+('2.1 Previsión BAU'!X27)*'1.5 Factores Pérdidas'!H26</f>
        <v>208864.64320555486</v>
      </c>
      <c r="H26" s="14">
        <f>+('2.1 Previsión BAU'!Y27)*'1.5 Factores Pérdidas'!I26</f>
        <v>218927.9937213599</v>
      </c>
      <c r="I26" s="14">
        <f>+('2.1 Previsión BAU'!Z27)*'1.5 Factores Pérdidas'!J26</f>
        <v>228960.48628753805</v>
      </c>
      <c r="J26" s="14">
        <f>+('2.1 Previsión BAU'!AA27)*'1.5 Factores Pérdidas'!K26</f>
        <v>238961.86088841109</v>
      </c>
      <c r="K26" s="14">
        <f>+('2.1 Previsión BAU'!AB27)*'1.5 Factores Pérdidas'!L26</f>
        <v>248931.36492176377</v>
      </c>
      <c r="L26" s="14">
        <f>+('2.1 Previsión BAU'!AC27)*'1.5 Factores Pérdidas'!M26</f>
        <v>258868.35445003022</v>
      </c>
      <c r="M26" s="14">
        <f>+('2.1 Previsión BAU'!AD27)*'1.5 Factores Pérdidas'!N26</f>
        <v>268772.14018833498</v>
      </c>
      <c r="N26" s="14">
        <f>+('2.1 Previsión BAU'!AE27)*'1.5 Factores Pérdidas'!O26</f>
        <v>278642.02651154075</v>
      </c>
      <c r="O26" s="14">
        <f>+('2.1 Previsión BAU'!AF27)*'1.5 Factores Pérdidas'!P26</f>
        <v>288477.30112000828</v>
      </c>
      <c r="P26" s="14">
        <f>+('2.1 Previsión BAU'!AG27)*'1.5 Factores Pérdidas'!Q26</f>
        <v>298277.23722917552</v>
      </c>
      <c r="Q26" s="14">
        <f>+('2.1 Previsión BAU'!AH27)*'1.5 Factores Pérdidas'!R26</f>
        <v>308041.09288619278</v>
      </c>
      <c r="R26" s="14">
        <f>+('2.1 Previsión BAU'!AI27)*'1.5 Factores Pérdidas'!S26</f>
        <v>317768.10969319282</v>
      </c>
      <c r="S26" s="14">
        <f>+('2.1 Previsión BAU'!AJ27)*'1.5 Factores Pérdidas'!T26</f>
        <v>327457.51682452048</v>
      </c>
      <c r="T26" s="14">
        <f>+('2.1 Previsión BAU'!AK27)*'1.5 Factores Pérdidas'!U26</f>
        <v>337108.51357972401</v>
      </c>
      <c r="U26" s="14">
        <f>+('2.1 Previsión BAU'!AL27)*'1.5 Factores Pérdidas'!V26</f>
        <v>346720.33588552231</v>
      </c>
      <c r="V26" s="14">
        <f>+('2.1 Previsión BAU'!AM27)*'1.5 Factores Pérdidas'!W26</f>
        <v>356291.99494951672</v>
      </c>
      <c r="W26" s="14">
        <f>+('2.1 Previsión BAU'!AN27)*'1.5 Factores Pérdidas'!X26</f>
        <v>365823.29636604729</v>
      </c>
      <c r="X26" s="14">
        <f>+('2.1 Previsión BAU'!AO27)*'1.5 Factores Pérdidas'!Y26</f>
        <v>375310.81280459336</v>
      </c>
      <c r="Z26" s="18">
        <v>39</v>
      </c>
      <c r="AA26" s="29" t="s">
        <v>71</v>
      </c>
      <c r="AB26" s="231">
        <f t="shared" si="21"/>
        <v>178.06609778490662</v>
      </c>
      <c r="AC26" s="232">
        <f t="shared" si="22"/>
        <v>188.59847401299712</v>
      </c>
      <c r="AD26" s="232">
        <f t="shared" si="23"/>
        <v>198.77261563736556</v>
      </c>
      <c r="AE26" s="232">
        <f t="shared" si="24"/>
        <v>208.86464320555487</v>
      </c>
      <c r="AF26" s="232">
        <f t="shared" si="25"/>
        <v>218.92799372135991</v>
      </c>
      <c r="AG26" s="232">
        <f t="shared" si="26"/>
        <v>228.96048628753806</v>
      </c>
      <c r="AH26" s="232">
        <f t="shared" si="27"/>
        <v>238.96186088841108</v>
      </c>
      <c r="AI26" s="232">
        <f t="shared" si="28"/>
        <v>248.93136492176376</v>
      </c>
      <c r="AJ26" s="232">
        <f t="shared" si="29"/>
        <v>258.86835445003021</v>
      </c>
      <c r="AK26" s="232">
        <f t="shared" si="30"/>
        <v>268.77214018833496</v>
      </c>
      <c r="AL26" s="277">
        <f t="shared" si="31"/>
        <v>278.64202651154073</v>
      </c>
      <c r="AM26" s="277">
        <f t="shared" si="32"/>
        <v>288.47730112000829</v>
      </c>
      <c r="AN26" s="277">
        <f t="shared" si="33"/>
        <v>298.27723722917551</v>
      </c>
      <c r="AO26" s="277">
        <f t="shared" si="34"/>
        <v>308.04109288619276</v>
      </c>
      <c r="AP26" s="277">
        <f t="shared" si="35"/>
        <v>317.7681096931928</v>
      </c>
      <c r="AQ26" s="277">
        <f t="shared" si="36"/>
        <v>327.4575168245205</v>
      </c>
      <c r="AR26" s="277">
        <f t="shared" si="37"/>
        <v>337.10851357972399</v>
      </c>
      <c r="AS26" s="277">
        <f t="shared" si="38"/>
        <v>346.72033588552233</v>
      </c>
      <c r="AT26" s="277">
        <f t="shared" si="39"/>
        <v>356.29199494951672</v>
      </c>
      <c r="AU26" s="277">
        <f t="shared" si="40"/>
        <v>365.82329636604732</v>
      </c>
      <c r="AV26" s="281">
        <f t="shared" si="41"/>
        <v>375.31081280459335</v>
      </c>
    </row>
    <row r="27" spans="2:48" x14ac:dyDescent="0.2">
      <c r="B27" s="18">
        <v>40</v>
      </c>
      <c r="C27" s="29" t="s">
        <v>72</v>
      </c>
      <c r="D27" s="19">
        <f>+('2.1 Previsión BAU'!U28)*'1.5 Factores Pérdidas'!E27</f>
        <v>151358.70499504739</v>
      </c>
      <c r="E27" s="14">
        <f>+('2.1 Previsión BAU'!V28)*'1.5 Factores Pérdidas'!F27</f>
        <v>161155.10594499594</v>
      </c>
      <c r="F27" s="14">
        <f>+('2.1 Previsión BAU'!W28)*'1.5 Factores Pérdidas'!G27</f>
        <v>173617.15502759366</v>
      </c>
      <c r="G27" s="14">
        <f>+('2.1 Previsión BAU'!X28)*'1.5 Factores Pérdidas'!H27</f>
        <v>184782.36364284862</v>
      </c>
      <c r="H27" s="14">
        <f>+('2.1 Previsión BAU'!Y28)*'1.5 Factores Pérdidas'!I27</f>
        <v>194272.98707126791</v>
      </c>
      <c r="I27" s="14">
        <f>+('2.1 Previsión BAU'!Z28)*'1.5 Factores Pérdidas'!J27</f>
        <v>203766.62377013743</v>
      </c>
      <c r="J27" s="14">
        <f>+('2.1 Previsión BAU'!AA28)*'1.5 Factores Pérdidas'!K27</f>
        <v>213263.50289945328</v>
      </c>
      <c r="K27" s="14">
        <f>+('2.1 Previsión BAU'!AB28)*'1.5 Factores Pérdidas'!L27</f>
        <v>222763.65178062714</v>
      </c>
      <c r="L27" s="14">
        <f>+('2.1 Previsión BAU'!AC28)*'1.5 Factores Pérdidas'!M27</f>
        <v>232267.14949410275</v>
      </c>
      <c r="M27" s="14">
        <f>+('2.1 Previsión BAU'!AD28)*'1.5 Factores Pérdidas'!N27</f>
        <v>241774.06370227455</v>
      </c>
      <c r="N27" s="14">
        <f>+('2.1 Previsión BAU'!AE28)*'1.5 Factores Pérdidas'!O27</f>
        <v>251284.46683245231</v>
      </c>
      <c r="O27" s="14">
        <f>+('2.1 Previsión BAU'!AF28)*'1.5 Factores Pérdidas'!P27</f>
        <v>260798.43197815478</v>
      </c>
      <c r="P27" s="14">
        <f>+('2.1 Previsión BAU'!AG28)*'1.5 Factores Pérdidas'!Q27</f>
        <v>270316.03398499097</v>
      </c>
      <c r="Q27" s="14">
        <f>+('2.1 Previsión BAU'!AH28)*'1.5 Factores Pérdidas'!R27</f>
        <v>279837.34922058816</v>
      </c>
      <c r="R27" s="14">
        <f>+('2.1 Previsión BAU'!AI28)*'1.5 Factores Pérdidas'!S27</f>
        <v>289362.45564639725</v>
      </c>
      <c r="S27" s="14">
        <f>+('2.1 Previsión BAU'!AJ28)*'1.5 Factores Pérdidas'!T27</f>
        <v>298891.43295184436</v>
      </c>
      <c r="T27" s="14">
        <f>+('2.1 Previsión BAU'!AK28)*'1.5 Factores Pérdidas'!U27</f>
        <v>308424.36213222035</v>
      </c>
      <c r="U27" s="14">
        <f>+('2.1 Previsión BAU'!AL28)*'1.5 Factores Pérdidas'!V27</f>
        <v>317961.32732193934</v>
      </c>
      <c r="V27" s="14">
        <f>+('2.1 Previsión BAU'!AM28)*'1.5 Factores Pérdidas'!W27</f>
        <v>327502.40880677913</v>
      </c>
      <c r="W27" s="14">
        <f>+('2.1 Previsión BAU'!AN28)*'1.5 Factores Pérdidas'!X27</f>
        <v>337047.71048510569</v>
      </c>
      <c r="X27" s="14">
        <f>+('2.1 Previsión BAU'!AO28)*'1.5 Factores Pérdidas'!Y27</f>
        <v>346597.25278429227</v>
      </c>
      <c r="Z27" s="18">
        <v>40</v>
      </c>
      <c r="AA27" s="29" t="s">
        <v>72</v>
      </c>
      <c r="AB27" s="231">
        <f t="shared" si="21"/>
        <v>151.35870499504739</v>
      </c>
      <c r="AC27" s="232">
        <f t="shared" si="22"/>
        <v>161.15510594499594</v>
      </c>
      <c r="AD27" s="232">
        <f t="shared" si="23"/>
        <v>173.61715502759367</v>
      </c>
      <c r="AE27" s="232">
        <f t="shared" si="24"/>
        <v>184.78236364284862</v>
      </c>
      <c r="AF27" s="232">
        <f t="shared" si="25"/>
        <v>194.27298707126792</v>
      </c>
      <c r="AG27" s="232">
        <f t="shared" si="26"/>
        <v>203.76662377013744</v>
      </c>
      <c r="AH27" s="232">
        <f t="shared" si="27"/>
        <v>213.26350289945327</v>
      </c>
      <c r="AI27" s="232">
        <f t="shared" si="28"/>
        <v>222.76365178062716</v>
      </c>
      <c r="AJ27" s="232">
        <f t="shared" si="29"/>
        <v>232.26714949410274</v>
      </c>
      <c r="AK27" s="232">
        <f t="shared" si="30"/>
        <v>241.77406370227456</v>
      </c>
      <c r="AL27" s="277">
        <f t="shared" si="31"/>
        <v>251.2844668324523</v>
      </c>
      <c r="AM27" s="277">
        <f t="shared" si="32"/>
        <v>260.79843197815478</v>
      </c>
      <c r="AN27" s="277">
        <f t="shared" si="33"/>
        <v>270.31603398499095</v>
      </c>
      <c r="AO27" s="277">
        <f t="shared" si="34"/>
        <v>279.83734922058818</v>
      </c>
      <c r="AP27" s="277">
        <f t="shared" si="35"/>
        <v>289.36245564639728</v>
      </c>
      <c r="AQ27" s="277">
        <f t="shared" si="36"/>
        <v>298.89143295184437</v>
      </c>
      <c r="AR27" s="277">
        <f t="shared" si="37"/>
        <v>308.42436213222038</v>
      </c>
      <c r="AS27" s="277">
        <f t="shared" si="38"/>
        <v>317.96132732193934</v>
      </c>
      <c r="AT27" s="277">
        <f t="shared" si="39"/>
        <v>327.50240880677916</v>
      </c>
      <c r="AU27" s="277">
        <f t="shared" si="40"/>
        <v>337.04771048510571</v>
      </c>
      <c r="AV27" s="281">
        <f t="shared" si="41"/>
        <v>346.59725278429227</v>
      </c>
    </row>
    <row r="28" spans="2:48" x14ac:dyDescent="0.2">
      <c r="B28" s="92">
        <v>45</v>
      </c>
      <c r="C28" s="29" t="s">
        <v>73</v>
      </c>
      <c r="D28" s="19">
        <f>+('2.1 Previsión BAU'!U29)*'1.5 Factores Pérdidas'!E28</f>
        <v>1404.5019619894406</v>
      </c>
      <c r="E28" s="14">
        <f>+('2.1 Previsión BAU'!V29)*'1.5 Factores Pérdidas'!F28</f>
        <v>1422.3629096251693</v>
      </c>
      <c r="F28" s="14">
        <f>+('2.1 Previsión BAU'!W29)*'1.5 Factores Pérdidas'!G28</f>
        <v>1440.2977602927563</v>
      </c>
      <c r="G28" s="14">
        <f>+('2.1 Previsión BAU'!X29)*'1.5 Factores Pérdidas'!H28</f>
        <v>1459.8820637352253</v>
      </c>
      <c r="H28" s="14">
        <f>+('2.1 Previsión BAU'!Y29)*'1.5 Factores Pérdidas'!I28</f>
        <v>1477.9710100862619</v>
      </c>
      <c r="I28" s="14">
        <f>+('2.1 Previsión BAU'!Z29)*'1.5 Factores Pérdidas'!J28</f>
        <v>1497.7094092121799</v>
      </c>
      <c r="J28" s="14">
        <f>+('2.1 Previsión BAU'!AA29)*'1.5 Factores Pérdidas'!K28</f>
        <v>1517.528000989689</v>
      </c>
      <c r="K28" s="14">
        <f>+('2.1 Previsión BAU'!AB29)*'1.5 Factores Pérdidas'!L28</f>
        <v>1537.4252130138559</v>
      </c>
      <c r="L28" s="14">
        <f>+('2.1 Previsión BAU'!AC29)*'1.5 Factores Pérdidas'!M28</f>
        <v>1557.4026176896141</v>
      </c>
      <c r="M28" s="14">
        <f>+('2.1 Previsión BAU'!AD29)*'1.5 Factores Pérdidas'!N28</f>
        <v>1577.4617874218957</v>
      </c>
      <c r="N28" s="14">
        <f>+('2.1 Previsión BAU'!AE29)*'1.5 Factores Pérdidas'!O28</f>
        <v>1597.6027222107018</v>
      </c>
      <c r="O28" s="14">
        <f>+('2.1 Previsión BAU'!AF29)*'1.5 Factores Pérdidas'!P28</f>
        <v>1619.4009717990555</v>
      </c>
      <c r="P28" s="14">
        <f>+('2.1 Previsión BAU'!AG29)*'1.5 Factores Pérdidas'!Q28</f>
        <v>1639.7101539157095</v>
      </c>
      <c r="Q28" s="14">
        <f>+('2.1 Previsión BAU'!AH29)*'1.5 Factores Pérdidas'!R28</f>
        <v>1661.675078426978</v>
      </c>
      <c r="R28" s="14">
        <f>+('2.1 Previsión BAU'!AI29)*'1.5 Factores Pérdidas'!S28</f>
        <v>1682.1556526813458</v>
      </c>
      <c r="S28" s="14">
        <f>+('2.1 Previsión BAU'!AJ29)*'1.5 Factores Pérdidas'!T28</f>
        <v>1704.2951141401943</v>
      </c>
      <c r="T28" s="14">
        <f>+('2.1 Previsión BAU'!AK29)*'1.5 Factores Pérdidas'!U28</f>
        <v>1726.5210578703666</v>
      </c>
      <c r="U28" s="14">
        <f>+('2.1 Previsión BAU'!AL29)*'1.5 Factores Pérdidas'!V28</f>
        <v>1748.8366286817288</v>
      </c>
      <c r="V28" s="14">
        <f>+('2.1 Previsión BAU'!AM29)*'1.5 Factores Pérdidas'!W28</f>
        <v>1772.8158039123707</v>
      </c>
      <c r="W28" s="14">
        <f>+('2.1 Previsión BAU'!AN29)*'1.5 Factores Pérdidas'!X28</f>
        <v>1795.3122012910462</v>
      </c>
      <c r="X28" s="14">
        <f>+('2.1 Previsión BAU'!AO29)*'1.5 Factores Pérdidas'!Y28</f>
        <v>1819.4722030890009</v>
      </c>
      <c r="Z28" s="92">
        <v>45</v>
      </c>
      <c r="AA28" s="29" t="s">
        <v>73</v>
      </c>
      <c r="AB28" s="231">
        <f t="shared" si="21"/>
        <v>1.4045019619894406</v>
      </c>
      <c r="AC28" s="232">
        <f t="shared" si="22"/>
        <v>1.4223629096251693</v>
      </c>
      <c r="AD28" s="232">
        <f t="shared" si="23"/>
        <v>1.4402977602927562</v>
      </c>
      <c r="AE28" s="232">
        <f t="shared" si="24"/>
        <v>1.4598820637352252</v>
      </c>
      <c r="AF28" s="232">
        <f t="shared" si="25"/>
        <v>1.477971010086262</v>
      </c>
      <c r="AG28" s="232">
        <f t="shared" si="26"/>
        <v>1.4977094092121799</v>
      </c>
      <c r="AH28" s="232">
        <f t="shared" si="27"/>
        <v>1.517528000989689</v>
      </c>
      <c r="AI28" s="232">
        <f t="shared" si="28"/>
        <v>1.5374252130138559</v>
      </c>
      <c r="AJ28" s="232">
        <f t="shared" si="29"/>
        <v>1.5574026176896141</v>
      </c>
      <c r="AK28" s="232">
        <f t="shared" si="30"/>
        <v>1.5774617874218957</v>
      </c>
      <c r="AL28" s="277">
        <f t="shared" si="31"/>
        <v>1.5976027222107019</v>
      </c>
      <c r="AM28" s="277">
        <f t="shared" si="32"/>
        <v>1.6194009717990554</v>
      </c>
      <c r="AN28" s="277">
        <f t="shared" si="33"/>
        <v>1.6397101539157095</v>
      </c>
      <c r="AO28" s="277">
        <f t="shared" si="34"/>
        <v>1.661675078426978</v>
      </c>
      <c r="AP28" s="277">
        <f t="shared" si="35"/>
        <v>1.6821556526813459</v>
      </c>
      <c r="AQ28" s="277">
        <f t="shared" si="36"/>
        <v>1.7042951141401943</v>
      </c>
      <c r="AR28" s="277">
        <f t="shared" si="37"/>
        <v>1.7265210578703665</v>
      </c>
      <c r="AS28" s="277">
        <f t="shared" si="38"/>
        <v>1.7488366286817287</v>
      </c>
      <c r="AT28" s="277">
        <f t="shared" si="39"/>
        <v>1.7728158039123707</v>
      </c>
      <c r="AU28" s="277">
        <f t="shared" si="40"/>
        <v>1.7953122012910463</v>
      </c>
      <c r="AV28" s="281">
        <f t="shared" si="41"/>
        <v>1.8194722030890009</v>
      </c>
    </row>
    <row r="29" spans="2:48" ht="13.5" thickBot="1" x14ac:dyDescent="0.25">
      <c r="B29" s="92">
        <v>46</v>
      </c>
      <c r="C29" s="29" t="s">
        <v>74</v>
      </c>
      <c r="D29" s="19">
        <f>+('2.1 Previsión BAU'!U30)*'1.5 Factores Pérdidas'!E29</f>
        <v>69.313461599999997</v>
      </c>
      <c r="E29" s="180">
        <f>+('2.1 Previsión BAU'!V30)*'1.5 Factores Pérdidas'!F29</f>
        <v>125.37522519999999</v>
      </c>
      <c r="F29" s="180">
        <f>+('2.1 Previsión BAU'!W30)*'1.5 Factores Pérdidas'!G29</f>
        <v>141.88194245126769</v>
      </c>
      <c r="G29" s="180">
        <f>+('2.1 Previsión BAU'!X30)*'1.5 Factores Pérdidas'!H29</f>
        <v>151.0053547836086</v>
      </c>
      <c r="H29" s="180">
        <f>+('2.1 Previsión BAU'!Y30)*'1.5 Factores Pérdidas'!I29</f>
        <v>161.15922178534541</v>
      </c>
      <c r="I29" s="180">
        <f>+('2.1 Previsión BAU'!Z30)*'1.5 Factores Pérdidas'!J29</f>
        <v>171.94497136737223</v>
      </c>
      <c r="J29" s="180">
        <f>+('2.1 Previsión BAU'!AA30)*'1.5 Factores Pérdidas'!K29</f>
        <v>190.28900873671401</v>
      </c>
      <c r="K29" s="180">
        <f>+('2.1 Previsión BAU'!AB30)*'1.5 Factores Pérdidas'!L29</f>
        <v>216.5607421710786</v>
      </c>
      <c r="L29" s="180">
        <f>+('2.1 Previsión BAU'!AC30)*'1.5 Factores Pérdidas'!M29</f>
        <v>273.05590548423675</v>
      </c>
      <c r="M29" s="180">
        <f>+('2.1 Previsión BAU'!AD30)*'1.5 Factores Pérdidas'!N29</f>
        <v>283.72777705276468</v>
      </c>
      <c r="N29" s="180">
        <f>+('2.1 Previsión BAU'!AE30)*'1.5 Factores Pérdidas'!O29</f>
        <v>294.81673845706518</v>
      </c>
      <c r="O29" s="180">
        <f>+('2.1 Previsión BAU'!AF30)*'1.5 Factores Pérdidas'!P29</f>
        <v>306.33909086137066</v>
      </c>
      <c r="P29" s="180">
        <f>+('2.1 Previsión BAU'!AG30)*'1.5 Factores Pérdidas'!Q29</f>
        <v>318.31177252996355</v>
      </c>
      <c r="Q29" s="180">
        <f>+('2.1 Previsión BAU'!AH30)*'1.5 Factores Pérdidas'!R29</f>
        <v>330.75238372702245</v>
      </c>
      <c r="R29" s="180">
        <f>+('2.1 Previsión BAU'!AI30)*'1.5 Factores Pérdidas'!S29</f>
        <v>343.67921258963071</v>
      </c>
      <c r="S29" s="180">
        <f>+('2.1 Previsión BAU'!AJ30)*'1.5 Factores Pérdidas'!T29</f>
        <v>357.11126201198272</v>
      </c>
      <c r="T29" s="180">
        <f>+('2.1 Previsión BAU'!AK30)*'1.5 Factores Pérdidas'!U29</f>
        <v>371.06827758030863</v>
      </c>
      <c r="U29" s="180">
        <f>+('2.1 Previsión BAU'!AL30)*'1.5 Factores Pérdidas'!V29</f>
        <v>385.57077659958202</v>
      </c>
      <c r="V29" s="180">
        <f>+('2.1 Previsión BAU'!AM30)*'1.5 Factores Pérdidas'!W29</f>
        <v>400.64007825468155</v>
      </c>
      <c r="W29" s="180">
        <f>+('2.1 Previsión BAU'!AN30)*'1.5 Factores Pérdidas'!X29</f>
        <v>416.29833495034484</v>
      </c>
      <c r="X29" s="180">
        <f>+('2.1 Previsión BAU'!AO30)*'1.5 Factores Pérdidas'!Y29</f>
        <v>432.56856487598401</v>
      </c>
      <c r="Z29" s="92">
        <v>46</v>
      </c>
      <c r="AA29" s="29" t="s">
        <v>74</v>
      </c>
      <c r="AB29" s="231">
        <f t="shared" si="21"/>
        <v>6.9313461600000001E-2</v>
      </c>
      <c r="AC29" s="232">
        <f t="shared" si="22"/>
        <v>0.1253752252</v>
      </c>
      <c r="AD29" s="232">
        <f t="shared" si="23"/>
        <v>0.1418819424512677</v>
      </c>
      <c r="AE29" s="232">
        <f t="shared" si="24"/>
        <v>0.1510053547836086</v>
      </c>
      <c r="AF29" s="232">
        <f t="shared" si="25"/>
        <v>0.16115922178534542</v>
      </c>
      <c r="AG29" s="232">
        <f t="shared" si="26"/>
        <v>0.17194497136737225</v>
      </c>
      <c r="AH29" s="232">
        <f t="shared" si="27"/>
        <v>0.190289008736714</v>
      </c>
      <c r="AI29" s="232">
        <f t="shared" si="28"/>
        <v>0.2165607421710786</v>
      </c>
      <c r="AJ29" s="232">
        <f t="shared" si="29"/>
        <v>0.27305590548423675</v>
      </c>
      <c r="AK29" s="232">
        <f t="shared" si="30"/>
        <v>0.2837277770527647</v>
      </c>
      <c r="AL29" s="277">
        <f t="shared" si="31"/>
        <v>0.29481673845706519</v>
      </c>
      <c r="AM29" s="277">
        <f t="shared" si="32"/>
        <v>0.30633909086137068</v>
      </c>
      <c r="AN29" s="277">
        <f t="shared" si="33"/>
        <v>0.31831177252996357</v>
      </c>
      <c r="AO29" s="277">
        <f t="shared" si="34"/>
        <v>0.33075238372702243</v>
      </c>
      <c r="AP29" s="277">
        <f t="shared" si="35"/>
        <v>0.34367921258963069</v>
      </c>
      <c r="AQ29" s="277">
        <f t="shared" si="36"/>
        <v>0.35711126201198273</v>
      </c>
      <c r="AR29" s="277">
        <f t="shared" si="37"/>
        <v>0.37106827758030864</v>
      </c>
      <c r="AS29" s="277">
        <f t="shared" si="38"/>
        <v>0.385570776599582</v>
      </c>
      <c r="AT29" s="277">
        <f t="shared" si="39"/>
        <v>0.40064007825468156</v>
      </c>
      <c r="AU29" s="277">
        <f t="shared" si="40"/>
        <v>0.41629833495034485</v>
      </c>
      <c r="AV29" s="281">
        <f t="shared" si="41"/>
        <v>0.432568564875984</v>
      </c>
    </row>
    <row r="30" spans="2:48" ht="13.5" thickBot="1" x14ac:dyDescent="0.25">
      <c r="B30" s="22"/>
      <c r="C30" s="23" t="s">
        <v>75</v>
      </c>
      <c r="D30" s="48">
        <f>+SUM(D6:D29)</f>
        <v>32188851.89139127</v>
      </c>
      <c r="E30" s="48">
        <f t="shared" ref="E30:X30" si="42">+SUM(E6:E29)</f>
        <v>32947873.897369575</v>
      </c>
      <c r="F30" s="48">
        <f t="shared" si="42"/>
        <v>33757256.86924351</v>
      </c>
      <c r="G30" s="48">
        <f t="shared" si="42"/>
        <v>34596118.335414864</v>
      </c>
      <c r="H30" s="48">
        <f t="shared" si="42"/>
        <v>35441147.566285357</v>
      </c>
      <c r="I30" s="48">
        <f t="shared" si="42"/>
        <v>36297726.628703274</v>
      </c>
      <c r="J30" s="48">
        <f t="shared" si="42"/>
        <v>37149464.375688501</v>
      </c>
      <c r="K30" s="48">
        <f t="shared" si="42"/>
        <v>38008670.118474334</v>
      </c>
      <c r="L30" s="48">
        <f t="shared" si="42"/>
        <v>38874889.716139205</v>
      </c>
      <c r="M30" s="48">
        <f t="shared" si="42"/>
        <v>39734454.762357876</v>
      </c>
      <c r="N30" s="48">
        <f t="shared" si="42"/>
        <v>40601713.627680577</v>
      </c>
      <c r="O30" s="48">
        <f t="shared" si="42"/>
        <v>41476718.12360958</v>
      </c>
      <c r="P30" s="48">
        <f t="shared" si="42"/>
        <v>42359747.055726856</v>
      </c>
      <c r="Q30" s="48">
        <f t="shared" si="42"/>
        <v>43250850.468897335</v>
      </c>
      <c r="R30" s="48">
        <f t="shared" si="42"/>
        <v>44150902.731566057</v>
      </c>
      <c r="S30" s="48">
        <f t="shared" si="42"/>
        <v>45059447.857649177</v>
      </c>
      <c r="T30" s="48">
        <f t="shared" si="42"/>
        <v>45976619.204737261</v>
      </c>
      <c r="U30" s="48">
        <f t="shared" si="42"/>
        <v>46902628.529955305</v>
      </c>
      <c r="V30" s="48">
        <f t="shared" si="42"/>
        <v>47835956.224081151</v>
      </c>
      <c r="W30" s="48">
        <f t="shared" si="42"/>
        <v>48778513.573201008</v>
      </c>
      <c r="X30" s="219">
        <f t="shared" si="42"/>
        <v>49730891.248939857</v>
      </c>
      <c r="Z30" s="22"/>
      <c r="AA30" s="23" t="s">
        <v>75</v>
      </c>
      <c r="AB30" s="278">
        <f t="shared" ref="AB30" si="43">+D30/1000</f>
        <v>32188.85189139127</v>
      </c>
      <c r="AC30" s="279">
        <f t="shared" ref="AC30" si="44">+E30/1000</f>
        <v>32947.873897369573</v>
      </c>
      <c r="AD30" s="279">
        <f t="shared" ref="AD30" si="45">+F30/1000</f>
        <v>33757.256869243509</v>
      </c>
      <c r="AE30" s="279">
        <f t="shared" ref="AE30" si="46">+G30/1000</f>
        <v>34596.118335414867</v>
      </c>
      <c r="AF30" s="279">
        <f t="shared" ref="AF30" si="47">+H30/1000</f>
        <v>35441.147566285355</v>
      </c>
      <c r="AG30" s="279">
        <f t="shared" ref="AG30" si="48">+I30/1000</f>
        <v>36297.726628703276</v>
      </c>
      <c r="AH30" s="279">
        <f t="shared" ref="AH30" si="49">+J30/1000</f>
        <v>37149.464375688498</v>
      </c>
      <c r="AI30" s="279">
        <f t="shared" ref="AI30" si="50">+K30/1000</f>
        <v>38008.670118474336</v>
      </c>
      <c r="AJ30" s="279">
        <f t="shared" ref="AJ30" si="51">+L30/1000</f>
        <v>38874.889716139201</v>
      </c>
      <c r="AK30" s="279">
        <f t="shared" ref="AK30" si="52">+M30/1000</f>
        <v>39734.454762357876</v>
      </c>
      <c r="AL30" s="280">
        <f t="shared" ref="AL30" si="53">+N30/1000</f>
        <v>40601.713627680576</v>
      </c>
      <c r="AM30" s="280">
        <f t="shared" ref="AM30" si="54">+O30/1000</f>
        <v>41476.718123609578</v>
      </c>
      <c r="AN30" s="280">
        <f t="shared" ref="AN30" si="55">+P30/1000</f>
        <v>42359.747055726853</v>
      </c>
      <c r="AO30" s="280">
        <f t="shared" ref="AO30" si="56">+Q30/1000</f>
        <v>43250.850468897333</v>
      </c>
      <c r="AP30" s="280">
        <f t="shared" ref="AP30" si="57">+R30/1000</f>
        <v>44150.902731566057</v>
      </c>
      <c r="AQ30" s="280">
        <f t="shared" ref="AQ30" si="58">+S30/1000</f>
        <v>45059.447857649175</v>
      </c>
      <c r="AR30" s="280">
        <f t="shared" ref="AR30" si="59">+T30/1000</f>
        <v>45976.619204737261</v>
      </c>
      <c r="AS30" s="280">
        <f t="shared" ref="AS30" si="60">+U30/1000</f>
        <v>46902.628529955306</v>
      </c>
      <c r="AT30" s="280">
        <f t="shared" ref="AT30" si="61">+V30/1000</f>
        <v>47835.95622408115</v>
      </c>
      <c r="AU30" s="280">
        <f t="shared" ref="AU30" si="62">+W30/1000</f>
        <v>48778.513573201009</v>
      </c>
      <c r="AV30" s="282">
        <f t="shared" ref="AV30" si="63">+X30/1000</f>
        <v>49730.891248939857</v>
      </c>
    </row>
    <row r="31" spans="2:48" x14ac:dyDescent="0.2">
      <c r="D31" s="64"/>
      <c r="E31" s="64"/>
      <c r="F31" s="64"/>
      <c r="G31" s="64"/>
      <c r="H31" s="64"/>
      <c r="I31" s="64"/>
      <c r="J31" s="64"/>
      <c r="K31" s="64"/>
      <c r="L31" s="64"/>
      <c r="M31" s="64"/>
      <c r="N31" s="64"/>
      <c r="O31" s="64"/>
      <c r="P31" s="64"/>
      <c r="Q31" s="64"/>
      <c r="R31" s="64"/>
      <c r="S31" s="64"/>
      <c r="T31" s="64"/>
      <c r="U31" s="64"/>
      <c r="V31" s="64"/>
      <c r="W31" s="64"/>
      <c r="AB31" s="126"/>
      <c r="AC31" s="126"/>
      <c r="AD31" s="126"/>
      <c r="AE31" s="126"/>
      <c r="AF31" s="126"/>
      <c r="AG31" s="126"/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</row>
    <row r="33" spans="2:48" x14ac:dyDescent="0.2">
      <c r="B33" s="12" t="s">
        <v>182</v>
      </c>
      <c r="Z33" s="12" t="s">
        <v>183</v>
      </c>
    </row>
    <row r="34" spans="2:48" ht="13.5" thickBot="1" x14ac:dyDescent="0.25"/>
    <row r="35" spans="2:48" ht="13.5" thickBot="1" x14ac:dyDescent="0.25">
      <c r="B35" s="4" t="s">
        <v>39</v>
      </c>
      <c r="C35" s="5" t="s">
        <v>40</v>
      </c>
      <c r="D35" s="6">
        <f t="shared" ref="D35:X35" si="64">+D5</f>
        <v>2024</v>
      </c>
      <c r="E35" s="2">
        <f t="shared" si="64"/>
        <v>2025</v>
      </c>
      <c r="F35" s="2">
        <f t="shared" si="64"/>
        <v>2026</v>
      </c>
      <c r="G35" s="2">
        <f t="shared" si="64"/>
        <v>2027</v>
      </c>
      <c r="H35" s="2">
        <f t="shared" si="64"/>
        <v>2028</v>
      </c>
      <c r="I35" s="2">
        <f t="shared" si="64"/>
        <v>2029</v>
      </c>
      <c r="J35" s="2">
        <f t="shared" si="64"/>
        <v>2030</v>
      </c>
      <c r="K35" s="2">
        <f t="shared" si="64"/>
        <v>2031</v>
      </c>
      <c r="L35" s="2">
        <f t="shared" si="64"/>
        <v>2032</v>
      </c>
      <c r="M35" s="2">
        <f t="shared" si="64"/>
        <v>2033</v>
      </c>
      <c r="N35" s="46">
        <f t="shared" si="64"/>
        <v>2034</v>
      </c>
      <c r="O35" s="46">
        <f t="shared" si="64"/>
        <v>2035</v>
      </c>
      <c r="P35" s="46">
        <f t="shared" si="64"/>
        <v>2036</v>
      </c>
      <c r="Q35" s="46">
        <f t="shared" si="64"/>
        <v>2037</v>
      </c>
      <c r="R35" s="46">
        <f t="shared" si="64"/>
        <v>2038</v>
      </c>
      <c r="S35" s="46">
        <f t="shared" si="64"/>
        <v>2039</v>
      </c>
      <c r="T35" s="46">
        <f t="shared" si="64"/>
        <v>2040</v>
      </c>
      <c r="U35" s="46">
        <f t="shared" si="64"/>
        <v>2041</v>
      </c>
      <c r="V35" s="46">
        <f t="shared" si="64"/>
        <v>2042</v>
      </c>
      <c r="W35" s="46">
        <f t="shared" si="64"/>
        <v>2043</v>
      </c>
      <c r="X35" s="2">
        <f t="shared" si="64"/>
        <v>2044</v>
      </c>
      <c r="Z35" s="4" t="s">
        <v>39</v>
      </c>
      <c r="AA35" s="5" t="s">
        <v>40</v>
      </c>
      <c r="AB35" s="6">
        <f>+AB5</f>
        <v>2024</v>
      </c>
      <c r="AC35" s="2">
        <f t="shared" ref="AC35" si="65">+AB35+1</f>
        <v>2025</v>
      </c>
      <c r="AD35" s="2">
        <f t="shared" ref="AD35" si="66">+AC35+1</f>
        <v>2026</v>
      </c>
      <c r="AE35" s="2">
        <f t="shared" ref="AE35" si="67">+AD35+1</f>
        <v>2027</v>
      </c>
      <c r="AF35" s="2">
        <f t="shared" ref="AF35" si="68">+AE35+1</f>
        <v>2028</v>
      </c>
      <c r="AG35" s="2">
        <f t="shared" ref="AG35" si="69">+AF35+1</f>
        <v>2029</v>
      </c>
      <c r="AH35" s="2">
        <f t="shared" ref="AH35" si="70">+AG35+1</f>
        <v>2030</v>
      </c>
      <c r="AI35" s="2">
        <f t="shared" ref="AI35" si="71">+AH35+1</f>
        <v>2031</v>
      </c>
      <c r="AJ35" s="2">
        <f t="shared" ref="AJ35" si="72">+AI35+1</f>
        <v>2032</v>
      </c>
      <c r="AK35" s="2">
        <f t="shared" ref="AK35" si="73">+AJ35+1</f>
        <v>2033</v>
      </c>
      <c r="AL35" s="46">
        <f t="shared" ref="AL35" si="74">+AK35+1</f>
        <v>2034</v>
      </c>
      <c r="AM35" s="46">
        <f t="shared" ref="AM35" si="75">+AL35+1</f>
        <v>2035</v>
      </c>
      <c r="AN35" s="46">
        <f t="shared" ref="AN35" si="76">+AM35+1</f>
        <v>2036</v>
      </c>
      <c r="AO35" s="46">
        <f t="shared" ref="AO35" si="77">+AN35+1</f>
        <v>2037</v>
      </c>
      <c r="AP35" s="46">
        <f t="shared" ref="AP35" si="78">+AO35+1</f>
        <v>2038</v>
      </c>
      <c r="AQ35" s="46">
        <f t="shared" ref="AQ35" si="79">+AP35+1</f>
        <v>2039</v>
      </c>
      <c r="AR35" s="46">
        <f t="shared" ref="AR35" si="80">+AQ35+1</f>
        <v>2040</v>
      </c>
      <c r="AS35" s="46">
        <f t="shared" ref="AS35" si="81">+AR35+1</f>
        <v>2041</v>
      </c>
      <c r="AT35" s="46">
        <f t="shared" ref="AT35" si="82">+AS35+1</f>
        <v>2042</v>
      </c>
      <c r="AU35" s="46">
        <f t="shared" ref="AU35" si="83">+AT35+1</f>
        <v>2043</v>
      </c>
      <c r="AV35" s="2">
        <f t="shared" ref="AV35" si="84">+AU35+1</f>
        <v>2044</v>
      </c>
    </row>
    <row r="36" spans="2:48" x14ac:dyDescent="0.2">
      <c r="B36" s="18">
        <v>6</v>
      </c>
      <c r="C36" s="29" t="s">
        <v>48</v>
      </c>
      <c r="D36" s="19">
        <f>+'2.2 Previsión Ef. Energética'!D99*'1.5 Factores Pérdidas'!E6</f>
        <v>-5181.2483520878468</v>
      </c>
      <c r="E36" s="14">
        <f>+'2.2 Previsión Ef. Energética'!E99*'1.5 Factores Pérdidas'!F6</f>
        <v>-11777.19496315268</v>
      </c>
      <c r="F36" s="14">
        <f>+'2.2 Previsión Ef. Energética'!F99*'1.5 Factores Pérdidas'!G6</f>
        <v>-18981.725572108466</v>
      </c>
      <c r="G36" s="14">
        <f>+'2.2 Previsión Ef. Energética'!G99*'1.5 Factores Pérdidas'!H6</f>
        <v>-26009.695526790711</v>
      </c>
      <c r="H36" s="14">
        <f>+'2.2 Previsión Ef. Energética'!H99*'1.5 Factores Pérdidas'!I6</f>
        <v>-32591.818664111252</v>
      </c>
      <c r="I36" s="14">
        <f>+'2.2 Previsión Ef. Energética'!I99*'1.5 Factores Pérdidas'!J6</f>
        <v>-38212.094274462172</v>
      </c>
      <c r="J36" s="14">
        <f>+'2.2 Previsión Ef. Energética'!J99*'1.5 Factores Pérdidas'!K6</f>
        <v>-41541.628921129784</v>
      </c>
      <c r="K36" s="14">
        <f>+'2.2 Previsión Ef. Energética'!K99*'1.5 Factores Pérdidas'!L6</f>
        <v>-44948.528053018803</v>
      </c>
      <c r="L36" s="14">
        <f>+'2.2 Previsión Ef. Energética'!L99*'1.5 Factores Pérdidas'!M6</f>
        <v>-47583.007077458955</v>
      </c>
      <c r="M36" s="14">
        <f>+'2.2 Previsión Ef. Energética'!M99*'1.5 Factores Pérdidas'!N6</f>
        <v>-49455.931635307694</v>
      </c>
      <c r="N36" s="14">
        <f>+'2.2 Previsión Ef. Energética'!N99*'1.5 Factores Pérdidas'!O6</f>
        <v>-44618.531539951488</v>
      </c>
      <c r="O36" s="14">
        <f>+'2.2 Previsión Ef. Energética'!O99*'1.5 Factores Pérdidas'!P6</f>
        <v>-39691.755282780992</v>
      </c>
      <c r="P36" s="14">
        <f>+'2.2 Previsión Ef. Energética'!P99*'1.5 Factores Pérdidas'!Q6</f>
        <v>-34545.658437563747</v>
      </c>
      <c r="Q36" s="14">
        <f>+'2.2 Previsión Ef. Energética'!Q99*'1.5 Factores Pérdidas'!R6</f>
        <v>-28848.621149695457</v>
      </c>
      <c r="R36" s="14">
        <f>+'2.2 Previsión Ef. Energética'!R99*'1.5 Factores Pérdidas'!S6</f>
        <v>-22787.439741500861</v>
      </c>
      <c r="S36" s="14">
        <f>+'2.2 Previsión Ef. Energética'!S99*'1.5 Factores Pérdidas'!T6</f>
        <v>-15937.408846948807</v>
      </c>
      <c r="T36" s="14">
        <f>+'2.2 Previsión Ef. Energética'!T99*'1.5 Factores Pérdidas'!U6</f>
        <v>-8603.9565408378949</v>
      </c>
      <c r="U36" s="14">
        <f>+'2.2 Previsión Ef. Energética'!U99*'1.5 Factores Pérdidas'!V6</f>
        <v>-279.16117348144422</v>
      </c>
      <c r="V36" s="14">
        <f>+'2.2 Previsión Ef. Energética'!V99*'1.5 Factores Pérdidas'!W6</f>
        <v>8608.782776708751</v>
      </c>
      <c r="W36" s="14">
        <f>+'2.2 Previsión Ef. Energética'!W99*'1.5 Factores Pérdidas'!X6</f>
        <v>18346.881515752091</v>
      </c>
      <c r="X36" s="14">
        <f>+'2.2 Previsión Ef. Energética'!X99*'1.5 Factores Pérdidas'!Y6</f>
        <v>28150.163202539912</v>
      </c>
      <c r="Z36" s="18">
        <v>6</v>
      </c>
      <c r="AA36" s="29" t="s">
        <v>48</v>
      </c>
      <c r="AB36" s="231">
        <f t="shared" ref="AB36:AB59" si="85">+D36/1000</f>
        <v>-5.181248352087847</v>
      </c>
      <c r="AC36" s="232">
        <f t="shared" ref="AC36:AC59" si="86">+E36/1000</f>
        <v>-11.777194963152681</v>
      </c>
      <c r="AD36" s="232">
        <f t="shared" ref="AD36:AD59" si="87">+F36/1000</f>
        <v>-18.981725572108466</v>
      </c>
      <c r="AE36" s="232">
        <f t="shared" ref="AE36:AE59" si="88">+G36/1000</f>
        <v>-26.009695526790711</v>
      </c>
      <c r="AF36" s="232">
        <f t="shared" ref="AF36:AF59" si="89">+H36/1000</f>
        <v>-32.591818664111251</v>
      </c>
      <c r="AG36" s="232">
        <f t="shared" ref="AG36:AG59" si="90">+I36/1000</f>
        <v>-38.212094274462174</v>
      </c>
      <c r="AH36" s="232">
        <f t="shared" ref="AH36:AH59" si="91">+J36/1000</f>
        <v>-41.541628921129785</v>
      </c>
      <c r="AI36" s="232">
        <f t="shared" ref="AI36:AI59" si="92">+K36/1000</f>
        <v>-44.948528053018805</v>
      </c>
      <c r="AJ36" s="232">
        <f t="shared" ref="AJ36:AJ59" si="93">+L36/1000</f>
        <v>-47.583007077458952</v>
      </c>
      <c r="AK36" s="232">
        <f t="shared" ref="AK36:AK59" si="94">+M36/1000</f>
        <v>-49.455931635307692</v>
      </c>
      <c r="AL36" s="277">
        <f t="shared" ref="AL36:AL59" si="95">+N36/1000</f>
        <v>-44.618531539951491</v>
      </c>
      <c r="AM36" s="277">
        <f t="shared" ref="AM36:AM59" si="96">+O36/1000</f>
        <v>-39.691755282780996</v>
      </c>
      <c r="AN36" s="277">
        <f t="shared" ref="AN36:AN59" si="97">+P36/1000</f>
        <v>-34.545658437563745</v>
      </c>
      <c r="AO36" s="277">
        <f t="shared" ref="AO36:AO59" si="98">+Q36/1000</f>
        <v>-28.848621149695457</v>
      </c>
      <c r="AP36" s="277">
        <f t="shared" ref="AP36:AP59" si="99">+R36/1000</f>
        <v>-22.787439741500862</v>
      </c>
      <c r="AQ36" s="277">
        <f t="shared" ref="AQ36:AQ59" si="100">+S36/1000</f>
        <v>-15.937408846948808</v>
      </c>
      <c r="AR36" s="277">
        <f t="shared" ref="AR36:AR59" si="101">+T36/1000</f>
        <v>-8.6039565408378955</v>
      </c>
      <c r="AS36" s="277">
        <f t="shared" ref="AS36:AS59" si="102">+U36/1000</f>
        <v>-0.2791611734814442</v>
      </c>
      <c r="AT36" s="277">
        <f t="shared" ref="AT36:AT59" si="103">+V36/1000</f>
        <v>8.6087827767087504</v>
      </c>
      <c r="AU36" s="277">
        <f t="shared" ref="AU36:AU59" si="104">+W36/1000</f>
        <v>18.346881515752091</v>
      </c>
      <c r="AV36" s="232">
        <f t="shared" ref="AV36:AV59" si="105">+X36/1000</f>
        <v>28.150163202539911</v>
      </c>
    </row>
    <row r="37" spans="2:48" x14ac:dyDescent="0.2">
      <c r="B37" s="18">
        <v>8</v>
      </c>
      <c r="C37" s="28" t="s">
        <v>50</v>
      </c>
      <c r="D37" s="19">
        <f>+'2.2 Previsión Ef. Energética'!D100*'1.5 Factores Pérdidas'!E7</f>
        <v>-47.041946604309956</v>
      </c>
      <c r="E37" s="14">
        <f>+'2.2 Previsión Ef. Energética'!E100*'1.5 Factores Pérdidas'!F7</f>
        <v>-116.53871182054449</v>
      </c>
      <c r="F37" s="14">
        <f>+'2.2 Previsión Ef. Energética'!F100*'1.5 Factores Pérdidas'!G7</f>
        <v>-196.30974545818458</v>
      </c>
      <c r="G37" s="14">
        <f>+'2.2 Previsión Ef. Energética'!G100*'1.5 Factores Pérdidas'!H7</f>
        <v>-279.94925661153417</v>
      </c>
      <c r="H37" s="14">
        <f>+'2.2 Previsión Ef. Energética'!H100*'1.5 Factores Pérdidas'!I7</f>
        <v>-360.87599454753081</v>
      </c>
      <c r="I37" s="14">
        <f>+'2.2 Previsión Ef. Energética'!I100*'1.5 Factores Pérdidas'!J7</f>
        <v>-432.86731349996779</v>
      </c>
      <c r="J37" s="14">
        <f>+'2.2 Previsión Ef. Energética'!J100*'1.5 Factores Pérdidas'!K7</f>
        <v>-492.77275144562674</v>
      </c>
      <c r="K37" s="14">
        <f>+'2.2 Previsión Ef. Energética'!K100*'1.5 Factores Pérdidas'!L7</f>
        <v>-540.49251438813224</v>
      </c>
      <c r="L37" s="14">
        <f>+'2.2 Previsión Ef. Energética'!L100*'1.5 Factores Pérdidas'!M7</f>
        <v>-578.11822280243052</v>
      </c>
      <c r="M37" s="14">
        <f>+'2.2 Previsión Ef. Energética'!M100*'1.5 Factores Pérdidas'!N7</f>
        <v>-608.8421173321683</v>
      </c>
      <c r="N37" s="14">
        <f>+'2.2 Previsión Ef. Energética'!N100*'1.5 Factores Pérdidas'!O7</f>
        <v>-554.69842355583614</v>
      </c>
      <c r="O37" s="14">
        <f>+'2.2 Previsión Ef. Energética'!O100*'1.5 Factores Pérdidas'!P7</f>
        <v>-495.17714295513531</v>
      </c>
      <c r="P37" s="14">
        <f>+'2.2 Previsión Ef. Energética'!P100*'1.5 Factores Pérdidas'!Q7</f>
        <v>-430.54823092978319</v>
      </c>
      <c r="Q37" s="14">
        <f>+'2.2 Previsión Ef. Energética'!Q100*'1.5 Factores Pérdidas'!R7</f>
        <v>-358.31537710745476</v>
      </c>
      <c r="R37" s="14">
        <f>+'2.2 Previsión Ef. Energética'!R100*'1.5 Factores Pérdidas'!S7</f>
        <v>-276.43332017899746</v>
      </c>
      <c r="S37" s="14">
        <f>+'2.2 Previsión Ef. Energética'!S100*'1.5 Factores Pérdidas'!T7</f>
        <v>-183.50178500759552</v>
      </c>
      <c r="T37" s="14">
        <f>+'2.2 Previsión Ef. Energética'!T100*'1.5 Factores Pérdidas'!U7</f>
        <v>-78.871294255225749</v>
      </c>
      <c r="U37" s="14">
        <f>+'2.2 Previsión Ef. Energética'!U100*'1.5 Factores Pérdidas'!V7</f>
        <v>38.898934952402499</v>
      </c>
      <c r="V37" s="14">
        <f>+'2.2 Previsión Ef. Energética'!V100*'1.5 Factores Pérdidas'!W7</f>
        <v>167.46427343825079</v>
      </c>
      <c r="W37" s="14">
        <f>+'2.2 Previsión Ef. Energética'!W100*'1.5 Factores Pérdidas'!X7</f>
        <v>306.05503181266062</v>
      </c>
      <c r="X37" s="14">
        <f>+'2.2 Previsión Ef. Energética'!X100*'1.5 Factores Pérdidas'!Y7</f>
        <v>453.25521432850297</v>
      </c>
      <c r="Z37" s="18">
        <v>8</v>
      </c>
      <c r="AA37" s="28" t="s">
        <v>50</v>
      </c>
      <c r="AB37" s="231">
        <f t="shared" si="85"/>
        <v>-4.7041946604309957E-2</v>
      </c>
      <c r="AC37" s="232">
        <f t="shared" si="86"/>
        <v>-0.1165387118205445</v>
      </c>
      <c r="AD37" s="232">
        <f t="shared" si="87"/>
        <v>-0.19630974545818458</v>
      </c>
      <c r="AE37" s="232">
        <f t="shared" si="88"/>
        <v>-0.27994925661153419</v>
      </c>
      <c r="AF37" s="232">
        <f t="shared" si="89"/>
        <v>-0.36087599454753083</v>
      </c>
      <c r="AG37" s="232">
        <f t="shared" si="90"/>
        <v>-0.43286731349996777</v>
      </c>
      <c r="AH37" s="232">
        <f t="shared" si="91"/>
        <v>-0.49277275144562671</v>
      </c>
      <c r="AI37" s="232">
        <f t="shared" si="92"/>
        <v>-0.54049251438813228</v>
      </c>
      <c r="AJ37" s="232">
        <f t="shared" si="93"/>
        <v>-0.57811822280243053</v>
      </c>
      <c r="AK37" s="232">
        <f t="shared" si="94"/>
        <v>-0.60884211733216831</v>
      </c>
      <c r="AL37" s="277">
        <f t="shared" si="95"/>
        <v>-0.5546984235558361</v>
      </c>
      <c r="AM37" s="277">
        <f t="shared" si="96"/>
        <v>-0.49517714295513532</v>
      </c>
      <c r="AN37" s="277">
        <f t="shared" si="97"/>
        <v>-0.43054823092978317</v>
      </c>
      <c r="AO37" s="277">
        <f t="shared" si="98"/>
        <v>-0.35831537710745476</v>
      </c>
      <c r="AP37" s="277">
        <f t="shared" si="99"/>
        <v>-0.27643332017899747</v>
      </c>
      <c r="AQ37" s="277">
        <f t="shared" si="100"/>
        <v>-0.18350178500759551</v>
      </c>
      <c r="AR37" s="277">
        <f t="shared" si="101"/>
        <v>-7.8871294255225752E-2</v>
      </c>
      <c r="AS37" s="277">
        <f t="shared" si="102"/>
        <v>3.88989349524025E-2</v>
      </c>
      <c r="AT37" s="277">
        <f t="shared" si="103"/>
        <v>0.16746427343825079</v>
      </c>
      <c r="AU37" s="277">
        <f t="shared" si="104"/>
        <v>0.30605503181266064</v>
      </c>
      <c r="AV37" s="232">
        <f t="shared" si="105"/>
        <v>0.45325521432850296</v>
      </c>
    </row>
    <row r="38" spans="2:48" x14ac:dyDescent="0.2">
      <c r="B38" s="18">
        <v>9</v>
      </c>
      <c r="C38" s="29" t="s">
        <v>51</v>
      </c>
      <c r="D38" s="19">
        <f>+'2.2 Previsión Ef. Energética'!D101*'1.5 Factores Pérdidas'!E8</f>
        <v>-297.72868397651092</v>
      </c>
      <c r="E38" s="14">
        <f>+'2.2 Previsión Ef. Energética'!E101*'1.5 Factores Pérdidas'!F8</f>
        <v>-721.6973601754396</v>
      </c>
      <c r="F38" s="14">
        <f>+'2.2 Previsión Ef. Energética'!F101*'1.5 Factores Pérdidas'!G8</f>
        <v>-1196.0433187452504</v>
      </c>
      <c r="G38" s="14">
        <f>+'2.2 Previsión Ef. Energética'!G101*'1.5 Factores Pérdidas'!H8</f>
        <v>-1684.2572640757542</v>
      </c>
      <c r="H38" s="14">
        <f>+'2.2 Previsión Ef. Energética'!H101*'1.5 Factores Pérdidas'!I8</f>
        <v>-2146.517894161218</v>
      </c>
      <c r="I38" s="14">
        <f>+'2.2 Previsión Ef. Energética'!I101*'1.5 Factores Pérdidas'!J8</f>
        <v>-2548.4341431693792</v>
      </c>
      <c r="J38" s="14">
        <f>+'2.2 Previsión Ef. Energética'!J101*'1.5 Factores Pérdidas'!K8</f>
        <v>-2874.5202289296626</v>
      </c>
      <c r="K38" s="14">
        <f>+'2.2 Previsión Ef. Energética'!K101*'1.5 Factores Pérdidas'!L8</f>
        <v>-3127.0622394938919</v>
      </c>
      <c r="L38" s="14">
        <f>+'2.2 Previsión Ef. Energética'!L101*'1.5 Factores Pérdidas'!M8</f>
        <v>-3320.4116995800537</v>
      </c>
      <c r="M38" s="14">
        <f>+'2.2 Previsión Ef. Energética'!M101*'1.5 Factores Pérdidas'!N8</f>
        <v>-3474.4303832578776</v>
      </c>
      <c r="N38" s="14">
        <f>+'2.2 Previsión Ef. Energética'!N101*'1.5 Factores Pérdidas'!O8</f>
        <v>-3147.6892608740418</v>
      </c>
      <c r="O38" s="14">
        <f>+'2.2 Previsión Ef. Energética'!O101*'1.5 Factores Pérdidas'!P8</f>
        <v>-2796.2949464371236</v>
      </c>
      <c r="P38" s="14">
        <f>+'2.2 Previsión Ef. Energética'!P101*'1.5 Factores Pérdidas'!Q8</f>
        <v>-2421.2745111866884</v>
      </c>
      <c r="Q38" s="14">
        <f>+'2.2 Previsión Ef. Energética'!Q101*'1.5 Factores Pérdidas'!R8</f>
        <v>-2008.0861144718363</v>
      </c>
      <c r="R38" s="14">
        <f>+'2.2 Previsión Ef. Energética'!R101*'1.5 Factores Pérdidas'!S8</f>
        <v>-1544.8298614416699</v>
      </c>
      <c r="S38" s="14">
        <f>+'2.2 Previsión Ef. Energética'!S101*'1.5 Factores Pérdidas'!T8</f>
        <v>-1023.2170691729822</v>
      </c>
      <c r="T38" s="14">
        <f>+'2.2 Previsión Ef. Energética'!T101*'1.5 Factores Pérdidas'!U8</f>
        <v>-439.07007926567013</v>
      </c>
      <c r="U38" s="14">
        <f>+'2.2 Previsión Ef. Energética'!U101*'1.5 Factores Pérdidas'!V8</f>
        <v>216.31031615148257</v>
      </c>
      <c r="V38" s="14">
        <f>+'2.2 Previsión Ef. Energética'!V101*'1.5 Factores Pérdidas'!W8</f>
        <v>930.70634597950004</v>
      </c>
      <c r="W38" s="14">
        <f>+'2.2 Previsión Ef. Energética'!W101*'1.5 Factores Pérdidas'!X8</f>
        <v>1700.7996781388401</v>
      </c>
      <c r="X38" s="14">
        <f>+'2.2 Previsión Ef. Energética'!X101*'1.5 Factores Pérdidas'!Y8</f>
        <v>2519.8472844593707</v>
      </c>
      <c r="Z38" s="18">
        <v>9</v>
      </c>
      <c r="AA38" s="29" t="s">
        <v>51</v>
      </c>
      <c r="AB38" s="231">
        <f t="shared" si="85"/>
        <v>-0.29772868397651092</v>
      </c>
      <c r="AC38" s="232">
        <f t="shared" si="86"/>
        <v>-0.72169736017543962</v>
      </c>
      <c r="AD38" s="232">
        <f t="shared" si="87"/>
        <v>-1.1960433187452504</v>
      </c>
      <c r="AE38" s="232">
        <f t="shared" si="88"/>
        <v>-1.6842572640757543</v>
      </c>
      <c r="AF38" s="232">
        <f t="shared" si="89"/>
        <v>-2.1465178941612182</v>
      </c>
      <c r="AG38" s="232">
        <f t="shared" si="90"/>
        <v>-2.5484341431693793</v>
      </c>
      <c r="AH38" s="232">
        <f t="shared" si="91"/>
        <v>-2.8745202289296627</v>
      </c>
      <c r="AI38" s="232">
        <f t="shared" si="92"/>
        <v>-3.1270622394938918</v>
      </c>
      <c r="AJ38" s="232">
        <f t="shared" si="93"/>
        <v>-3.3204116995800534</v>
      </c>
      <c r="AK38" s="232">
        <f t="shared" si="94"/>
        <v>-3.4744303832578778</v>
      </c>
      <c r="AL38" s="277">
        <f t="shared" si="95"/>
        <v>-3.1476892608740417</v>
      </c>
      <c r="AM38" s="277">
        <f t="shared" si="96"/>
        <v>-2.7962949464371234</v>
      </c>
      <c r="AN38" s="277">
        <f t="shared" si="97"/>
        <v>-2.4212745111866885</v>
      </c>
      <c r="AO38" s="277">
        <f t="shared" si="98"/>
        <v>-2.008086114471836</v>
      </c>
      <c r="AP38" s="277">
        <f t="shared" si="99"/>
        <v>-1.5448298614416698</v>
      </c>
      <c r="AQ38" s="277">
        <f t="shared" si="100"/>
        <v>-1.0232170691729823</v>
      </c>
      <c r="AR38" s="277">
        <f t="shared" si="101"/>
        <v>-0.43907007926567015</v>
      </c>
      <c r="AS38" s="277">
        <f t="shared" si="102"/>
        <v>0.21631031615148258</v>
      </c>
      <c r="AT38" s="277">
        <f t="shared" si="103"/>
        <v>0.93070634597950008</v>
      </c>
      <c r="AU38" s="277">
        <f t="shared" si="104"/>
        <v>1.7007996781388401</v>
      </c>
      <c r="AV38" s="232">
        <f t="shared" si="105"/>
        <v>2.5198472844593707</v>
      </c>
    </row>
    <row r="39" spans="2:48" x14ac:dyDescent="0.2">
      <c r="B39" s="18">
        <v>10</v>
      </c>
      <c r="C39" s="29" t="s">
        <v>52</v>
      </c>
      <c r="D39" s="19">
        <f>+'2.2 Previsión Ef. Energética'!D102*'1.5 Factores Pérdidas'!E9</f>
        <v>19727.272537707955</v>
      </c>
      <c r="E39" s="14">
        <f>+'2.2 Previsión Ef. Energética'!E102*'1.5 Factores Pérdidas'!F9</f>
        <v>-134969.23807072293</v>
      </c>
      <c r="F39" s="14">
        <f>+'2.2 Previsión Ef. Energética'!F102*'1.5 Factores Pérdidas'!G9</f>
        <v>-333146.23764229589</v>
      </c>
      <c r="G39" s="14">
        <f>+'2.2 Previsión Ef. Energética'!G102*'1.5 Factores Pérdidas'!H9</f>
        <v>-558352.21760728792</v>
      </c>
      <c r="H39" s="14">
        <f>+'2.2 Previsión Ef. Energética'!H102*'1.5 Factores Pérdidas'!I9</f>
        <v>-781414.14526668005</v>
      </c>
      <c r="I39" s="14">
        <f>+'2.2 Previsión Ef. Energética'!I102*'1.5 Factores Pérdidas'!J9</f>
        <v>-975773.56799470866</v>
      </c>
      <c r="J39" s="14">
        <f>+'2.2 Previsión Ef. Energética'!J102*'1.5 Factores Pérdidas'!K9</f>
        <v>-1115170.6178819372</v>
      </c>
      <c r="K39" s="14">
        <f>+'2.2 Previsión Ef. Energética'!K102*'1.5 Factores Pérdidas'!L9</f>
        <v>-1200792.5031621933</v>
      </c>
      <c r="L39" s="14">
        <f>+'2.2 Previsión Ef. Energética'!L102*'1.5 Factores Pérdidas'!M9</f>
        <v>-1226733.5017152634</v>
      </c>
      <c r="M39" s="14">
        <f>+'2.2 Previsión Ef. Energética'!M102*'1.5 Factores Pérdidas'!N9</f>
        <v>-1198330.1337161018</v>
      </c>
      <c r="N39" s="14">
        <f>+'2.2 Previsión Ef. Energética'!N102*'1.5 Factores Pérdidas'!O9</f>
        <v>-1109954.0765343439</v>
      </c>
      <c r="O39" s="14">
        <f>+'2.2 Previsión Ef. Energética'!O102*'1.5 Factores Pérdidas'!P9</f>
        <v>-986454.55997840106</v>
      </c>
      <c r="P39" s="14">
        <f>+'2.2 Previsión Ef. Energética'!P102*'1.5 Factores Pérdidas'!Q9</f>
        <v>-834621.16022775823</v>
      </c>
      <c r="Q39" s="14">
        <f>+'2.2 Previsión Ef. Energética'!Q102*'1.5 Factores Pérdidas'!R9</f>
        <v>-661323.7993807242</v>
      </c>
      <c r="R39" s="14">
        <f>+'2.2 Previsión Ef. Energética'!R102*'1.5 Factores Pérdidas'!S9</f>
        <v>-469759.73094743164</v>
      </c>
      <c r="S39" s="14">
        <f>+'2.2 Previsión Ef. Energética'!S102*'1.5 Factores Pérdidas'!T9</f>
        <v>-266111.1560327984</v>
      </c>
      <c r="T39" s="14">
        <f>+'2.2 Previsión Ef. Energética'!T102*'1.5 Factores Pérdidas'!U9</f>
        <v>-52496.162283835598</v>
      </c>
      <c r="U39" s="14">
        <f>+'2.2 Previsión Ef. Energética'!U102*'1.5 Factores Pérdidas'!V9</f>
        <v>178086.10847825446</v>
      </c>
      <c r="V39" s="14">
        <f>+'2.2 Previsión Ef. Energética'!V102*'1.5 Factores Pérdidas'!W9</f>
        <v>413413.96198385273</v>
      </c>
      <c r="W39" s="14">
        <f>+'2.2 Previsión Ef. Energética'!W102*'1.5 Factores Pérdidas'!X9</f>
        <v>650340.78701732995</v>
      </c>
      <c r="X39" s="14">
        <f>+'2.2 Previsión Ef. Energética'!X102*'1.5 Factores Pérdidas'!Y9</f>
        <v>887284.11688949075</v>
      </c>
      <c r="Z39" s="18">
        <v>10</v>
      </c>
      <c r="AA39" s="29" t="s">
        <v>52</v>
      </c>
      <c r="AB39" s="231">
        <f t="shared" si="85"/>
        <v>19.727272537707954</v>
      </c>
      <c r="AC39" s="232">
        <f t="shared" si="86"/>
        <v>-134.96923807072292</v>
      </c>
      <c r="AD39" s="232">
        <f t="shared" si="87"/>
        <v>-333.14623764229589</v>
      </c>
      <c r="AE39" s="232">
        <f t="shared" si="88"/>
        <v>-558.35221760728791</v>
      </c>
      <c r="AF39" s="232">
        <f t="shared" si="89"/>
        <v>-781.41414526668007</v>
      </c>
      <c r="AG39" s="232">
        <f t="shared" si="90"/>
        <v>-975.77356799470863</v>
      </c>
      <c r="AH39" s="232">
        <f t="shared" si="91"/>
        <v>-1115.1706178819372</v>
      </c>
      <c r="AI39" s="232">
        <f t="shared" si="92"/>
        <v>-1200.7925031621933</v>
      </c>
      <c r="AJ39" s="232">
        <f t="shared" si="93"/>
        <v>-1226.7335017152634</v>
      </c>
      <c r="AK39" s="232">
        <f t="shared" si="94"/>
        <v>-1198.3301337161017</v>
      </c>
      <c r="AL39" s="277">
        <f t="shared" si="95"/>
        <v>-1109.9540765343438</v>
      </c>
      <c r="AM39" s="277">
        <f t="shared" si="96"/>
        <v>-986.45455997840111</v>
      </c>
      <c r="AN39" s="277">
        <f t="shared" si="97"/>
        <v>-834.6211602277582</v>
      </c>
      <c r="AO39" s="277">
        <f t="shared" si="98"/>
        <v>-661.32379938072415</v>
      </c>
      <c r="AP39" s="277">
        <f t="shared" si="99"/>
        <v>-469.75973094743165</v>
      </c>
      <c r="AQ39" s="277">
        <f t="shared" si="100"/>
        <v>-266.11115603279842</v>
      </c>
      <c r="AR39" s="277">
        <f t="shared" si="101"/>
        <v>-52.496162283835595</v>
      </c>
      <c r="AS39" s="277">
        <f t="shared" si="102"/>
        <v>178.08610847825446</v>
      </c>
      <c r="AT39" s="277">
        <f t="shared" si="103"/>
        <v>413.41396198385274</v>
      </c>
      <c r="AU39" s="277">
        <f t="shared" si="104"/>
        <v>650.34078701732994</v>
      </c>
      <c r="AV39" s="232">
        <f t="shared" si="105"/>
        <v>887.28411688949075</v>
      </c>
    </row>
    <row r="40" spans="2:48" x14ac:dyDescent="0.2">
      <c r="B40" s="18">
        <v>13</v>
      </c>
      <c r="C40" s="29" t="s">
        <v>54</v>
      </c>
      <c r="D40" s="19">
        <f>+'2.2 Previsión Ef. Energética'!D103*'1.5 Factores Pérdidas'!E10</f>
        <v>24.466539679590621</v>
      </c>
      <c r="E40" s="14">
        <f>+'2.2 Previsión Ef. Energética'!E103*'1.5 Factores Pérdidas'!F10</f>
        <v>-275.74327558870033</v>
      </c>
      <c r="F40" s="14">
        <f>+'2.2 Previsión Ef. Energética'!F103*'1.5 Factores Pérdidas'!G10</f>
        <v>-667.69179600195366</v>
      </c>
      <c r="G40" s="14">
        <f>+'2.2 Previsión Ef. Energética'!G103*'1.5 Factores Pérdidas'!H10</f>
        <v>-1117.4564762723558</v>
      </c>
      <c r="H40" s="14">
        <f>+'2.2 Previsión Ef. Energética'!H103*'1.5 Factores Pérdidas'!I10</f>
        <v>-1571.8479154292913</v>
      </c>
      <c r="I40" s="14">
        <f>+'2.2 Previsión Ef. Energética'!I103*'1.5 Factores Pérdidas'!J10</f>
        <v>-1975.0540017277158</v>
      </c>
      <c r="J40" s="14">
        <f>+'2.2 Previsión Ef. Energética'!J103*'1.5 Factores Pérdidas'!K10</f>
        <v>-2283.4706839709247</v>
      </c>
      <c r="K40" s="14">
        <f>+'2.2 Previsión Ef. Energética'!K103*'1.5 Factores Pérdidas'!L10</f>
        <v>-2473.0998498271438</v>
      </c>
      <c r="L40" s="14">
        <f>+'2.2 Previsión Ef. Energética'!L103*'1.5 Factores Pérdidas'!M10</f>
        <v>-2541.9894613013648</v>
      </c>
      <c r="M40" s="14">
        <f>+'2.2 Previsión Ef. Energética'!M103*'1.5 Factores Pérdidas'!N10</f>
        <v>-2501.1789595733253</v>
      </c>
      <c r="N40" s="14">
        <f>+'2.2 Previsión Ef. Energética'!N103*'1.5 Factores Pérdidas'!O10</f>
        <v>-2336.1565681477036</v>
      </c>
      <c r="O40" s="14">
        <f>+'2.2 Previsión Ef. Energética'!O103*'1.5 Factores Pérdidas'!P10</f>
        <v>-2096.2200228474217</v>
      </c>
      <c r="P40" s="14">
        <f>+'2.2 Previsión Ef. Energética'!P103*'1.5 Factores Pérdidas'!Q10</f>
        <v>-1795.6990083424582</v>
      </c>
      <c r="Q40" s="14">
        <f>+'2.2 Previsión Ef. Energética'!Q103*'1.5 Factores Pérdidas'!R10</f>
        <v>-1447.0202523246453</v>
      </c>
      <c r="R40" s="14">
        <f>+'2.2 Previsión Ef. Energética'!R103*'1.5 Factores Pérdidas'!S10</f>
        <v>-1059.6680229748497</v>
      </c>
      <c r="S40" s="14">
        <f>+'2.2 Previsión Ef. Energética'!S103*'1.5 Factores Pérdidas'!T10</f>
        <v>-641.26717479421984</v>
      </c>
      <c r="T40" s="14">
        <f>+'2.2 Previsión Ef. Energética'!T103*'1.5 Factores Pérdidas'!U10</f>
        <v>-199.55032522366122</v>
      </c>
      <c r="U40" s="14">
        <f>+'2.2 Previsión Ef. Energética'!U103*'1.5 Factores Pérdidas'!V10</f>
        <v>279.57238034010055</v>
      </c>
      <c r="V40" s="14">
        <f>+'2.2 Previsión Ef. Energética'!V103*'1.5 Factores Pérdidas'!W10</f>
        <v>770.53382758230509</v>
      </c>
      <c r="W40" s="14">
        <f>+'2.2 Previsión Ef. Energética'!W103*'1.5 Factores Pérdidas'!X10</f>
        <v>1267.4745917417858</v>
      </c>
      <c r="X40" s="14">
        <f>+'2.2 Previsión Ef. Energética'!X103*'1.5 Factores Pérdidas'!Y10</f>
        <v>1765.3409698990342</v>
      </c>
      <c r="Z40" s="18">
        <v>13</v>
      </c>
      <c r="AA40" s="29" t="s">
        <v>54</v>
      </c>
      <c r="AB40" s="231">
        <f t="shared" si="85"/>
        <v>2.4466539679590622E-2</v>
      </c>
      <c r="AC40" s="232">
        <f t="shared" si="86"/>
        <v>-0.27574327558870032</v>
      </c>
      <c r="AD40" s="232">
        <f t="shared" si="87"/>
        <v>-0.66769179600195361</v>
      </c>
      <c r="AE40" s="232">
        <f t="shared" si="88"/>
        <v>-1.1174564762723558</v>
      </c>
      <c r="AF40" s="232">
        <f t="shared" si="89"/>
        <v>-1.5718479154292913</v>
      </c>
      <c r="AG40" s="232">
        <f t="shared" si="90"/>
        <v>-1.9750540017277158</v>
      </c>
      <c r="AH40" s="232">
        <f t="shared" si="91"/>
        <v>-2.2834706839709247</v>
      </c>
      <c r="AI40" s="232">
        <f t="shared" si="92"/>
        <v>-2.4730998498271437</v>
      </c>
      <c r="AJ40" s="232">
        <f t="shared" si="93"/>
        <v>-2.5419894613013647</v>
      </c>
      <c r="AK40" s="232">
        <f t="shared" si="94"/>
        <v>-2.5011789595733251</v>
      </c>
      <c r="AL40" s="277">
        <f t="shared" si="95"/>
        <v>-2.3361565681477034</v>
      </c>
      <c r="AM40" s="277">
        <f t="shared" si="96"/>
        <v>-2.0962200228474215</v>
      </c>
      <c r="AN40" s="277">
        <f t="shared" si="97"/>
        <v>-1.7956990083424582</v>
      </c>
      <c r="AO40" s="277">
        <f t="shared" si="98"/>
        <v>-1.4470202523246454</v>
      </c>
      <c r="AP40" s="277">
        <f t="shared" si="99"/>
        <v>-1.0596680229748496</v>
      </c>
      <c r="AQ40" s="277">
        <f t="shared" si="100"/>
        <v>-0.6412671747942198</v>
      </c>
      <c r="AR40" s="277">
        <f t="shared" si="101"/>
        <v>-0.19955032522366123</v>
      </c>
      <c r="AS40" s="277">
        <f t="shared" si="102"/>
        <v>0.27957238034010057</v>
      </c>
      <c r="AT40" s="277">
        <f t="shared" si="103"/>
        <v>0.77053382758230504</v>
      </c>
      <c r="AU40" s="277">
        <f t="shared" si="104"/>
        <v>1.2674745917417858</v>
      </c>
      <c r="AV40" s="232">
        <f t="shared" si="105"/>
        <v>1.7653409698990343</v>
      </c>
    </row>
    <row r="41" spans="2:48" x14ac:dyDescent="0.2">
      <c r="B41" s="18">
        <v>14</v>
      </c>
      <c r="C41" s="29" t="s">
        <v>55</v>
      </c>
      <c r="D41" s="19">
        <f>+'2.2 Previsión Ef. Energética'!D104*'1.5 Factores Pérdidas'!E11</f>
        <v>421.78273959094258</v>
      </c>
      <c r="E41" s="14">
        <f>+'2.2 Previsión Ef. Energética'!E104*'1.5 Factores Pérdidas'!F11</f>
        <v>-3220.8454613913173</v>
      </c>
      <c r="F41" s="14">
        <f>+'2.2 Previsión Ef. Energética'!F104*'1.5 Factores Pérdidas'!G11</f>
        <v>-7877.6524042456731</v>
      </c>
      <c r="G41" s="14">
        <f>+'2.2 Previsión Ef. Energética'!G104*'1.5 Factores Pérdidas'!H11</f>
        <v>-13161.451062333148</v>
      </c>
      <c r="H41" s="14">
        <f>+'2.2 Previsión Ef. Energética'!H104*'1.5 Factores Pérdidas'!I11</f>
        <v>-18396.785892401316</v>
      </c>
      <c r="I41" s="14">
        <f>+'2.2 Previsión Ef. Energética'!I104*'1.5 Factores Pérdidas'!J11</f>
        <v>-22954.058287463933</v>
      </c>
      <c r="J41" s="14">
        <f>+'2.2 Previsión Ef. Energética'!J104*'1.5 Factores Pérdidas'!K11</f>
        <v>-26254.600520378826</v>
      </c>
      <c r="K41" s="14">
        <f>+'2.2 Previsión Ef. Energética'!K104*'1.5 Factores Pérdidas'!L11</f>
        <v>-28250.510301568203</v>
      </c>
      <c r="L41" s="14">
        <f>+'2.2 Previsión Ef. Energética'!L104*'1.5 Factores Pérdidas'!M11</f>
        <v>-28846.057904798065</v>
      </c>
      <c r="M41" s="14">
        <f>+'2.2 Previsión Ef. Energética'!M104*'1.5 Factores Pérdidas'!N11</f>
        <v>-28175.710800344947</v>
      </c>
      <c r="N41" s="14">
        <f>+'2.2 Previsión Ef. Energética'!N104*'1.5 Factores Pérdidas'!O11</f>
        <v>-26108.5324387869</v>
      </c>
      <c r="O41" s="14">
        <f>+'2.2 Previsión Ef. Energética'!O104*'1.5 Factores Pérdidas'!P11</f>
        <v>-23223.653185489165</v>
      </c>
      <c r="P41" s="14">
        <f>+'2.2 Previsión Ef. Energética'!P104*'1.5 Factores Pérdidas'!Q11</f>
        <v>-19683.977437380949</v>
      </c>
      <c r="Q41" s="14">
        <f>+'2.2 Previsión Ef. Energética'!Q104*'1.5 Factores Pérdidas'!R11</f>
        <v>-15646.318395775112</v>
      </c>
      <c r="R41" s="14">
        <f>+'2.2 Previsión Ef. Energética'!R104*'1.5 Factores Pérdidas'!S11</f>
        <v>-11195.227576223189</v>
      </c>
      <c r="S41" s="14">
        <f>+'2.2 Previsión Ef. Energética'!S104*'1.5 Factores Pérdidas'!T11</f>
        <v>-6458.8488319649396</v>
      </c>
      <c r="T41" s="14">
        <f>+'2.2 Previsión Ef. Energética'!T104*'1.5 Factores Pérdidas'!U11</f>
        <v>-1496.5571782743841</v>
      </c>
      <c r="U41" s="14">
        <f>+'2.2 Previsión Ef. Energética'!U104*'1.5 Factores Pérdidas'!V11</f>
        <v>3853.2261716855355</v>
      </c>
      <c r="V41" s="14">
        <f>+'2.2 Previsión Ef. Energética'!V104*'1.5 Factores Pérdidas'!W11</f>
        <v>9306.8768729544609</v>
      </c>
      <c r="W41" s="14">
        <f>+'2.2 Previsión Ef. Energética'!W104*'1.5 Factores Pérdidas'!X11</f>
        <v>14794.787551469919</v>
      </c>
      <c r="X41" s="14">
        <f>+'2.2 Previsión Ef. Energética'!X104*'1.5 Factores Pérdidas'!Y11</f>
        <v>20276.434511309333</v>
      </c>
      <c r="Z41" s="18">
        <v>14</v>
      </c>
      <c r="AA41" s="29" t="s">
        <v>55</v>
      </c>
      <c r="AB41" s="231">
        <f t="shared" si="85"/>
        <v>0.42178273959094259</v>
      </c>
      <c r="AC41" s="232">
        <f t="shared" si="86"/>
        <v>-3.2208454613913173</v>
      </c>
      <c r="AD41" s="232">
        <f t="shared" si="87"/>
        <v>-7.8776524042456728</v>
      </c>
      <c r="AE41" s="232">
        <f t="shared" si="88"/>
        <v>-13.161451062333148</v>
      </c>
      <c r="AF41" s="232">
        <f t="shared" si="89"/>
        <v>-18.396785892401315</v>
      </c>
      <c r="AG41" s="232">
        <f t="shared" si="90"/>
        <v>-22.954058287463933</v>
      </c>
      <c r="AH41" s="232">
        <f t="shared" si="91"/>
        <v>-26.254600520378826</v>
      </c>
      <c r="AI41" s="232">
        <f t="shared" si="92"/>
        <v>-28.250510301568202</v>
      </c>
      <c r="AJ41" s="232">
        <f t="shared" si="93"/>
        <v>-28.846057904798066</v>
      </c>
      <c r="AK41" s="232">
        <f t="shared" si="94"/>
        <v>-28.175710800344948</v>
      </c>
      <c r="AL41" s="277">
        <f t="shared" si="95"/>
        <v>-26.108532438786902</v>
      </c>
      <c r="AM41" s="277">
        <f t="shared" si="96"/>
        <v>-23.223653185489166</v>
      </c>
      <c r="AN41" s="277">
        <f t="shared" si="97"/>
        <v>-19.68397743738095</v>
      </c>
      <c r="AO41" s="277">
        <f t="shared" si="98"/>
        <v>-15.646318395775111</v>
      </c>
      <c r="AP41" s="277">
        <f t="shared" si="99"/>
        <v>-11.195227576223189</v>
      </c>
      <c r="AQ41" s="277">
        <f t="shared" si="100"/>
        <v>-6.4588488319649393</v>
      </c>
      <c r="AR41" s="277">
        <f t="shared" si="101"/>
        <v>-1.4965571782743841</v>
      </c>
      <c r="AS41" s="277">
        <f t="shared" si="102"/>
        <v>3.8532261716855354</v>
      </c>
      <c r="AT41" s="277">
        <f t="shared" si="103"/>
        <v>9.3068768729544615</v>
      </c>
      <c r="AU41" s="277">
        <f t="shared" si="104"/>
        <v>14.79478755146992</v>
      </c>
      <c r="AV41" s="232">
        <f t="shared" si="105"/>
        <v>20.276434511309333</v>
      </c>
    </row>
    <row r="42" spans="2:48" x14ac:dyDescent="0.2">
      <c r="B42" s="18">
        <v>18</v>
      </c>
      <c r="C42" s="29" t="s">
        <v>57</v>
      </c>
      <c r="D42" s="19">
        <f>+'2.2 Previsión Ef. Energética'!D105*'1.5 Factores Pérdidas'!E12</f>
        <v>2279.3266270312779</v>
      </c>
      <c r="E42" s="14">
        <f>+'2.2 Previsión Ef. Energética'!E105*'1.5 Factores Pérdidas'!F12</f>
        <v>-55338.911542030699</v>
      </c>
      <c r="F42" s="14">
        <f>+'2.2 Previsión Ef. Energética'!F105*'1.5 Factores Pérdidas'!G12</f>
        <v>-130475.41411252887</v>
      </c>
      <c r="G42" s="14">
        <f>+'2.2 Previsión Ef. Energética'!G105*'1.5 Factores Pérdidas'!H12</f>
        <v>-220930.67885872527</v>
      </c>
      <c r="H42" s="14">
        <f>+'2.2 Previsión Ef. Energética'!H105*'1.5 Factores Pérdidas'!I12</f>
        <v>-317259.62337058119</v>
      </c>
      <c r="I42" s="14">
        <f>+'2.2 Previsión Ef. Energética'!I105*'1.5 Factores Pérdidas'!J12</f>
        <v>-412235.03121513041</v>
      </c>
      <c r="J42" s="14">
        <f>+'2.2 Previsión Ef. Energética'!J105*'1.5 Factores Pérdidas'!K12</f>
        <v>-484631.86673051771</v>
      </c>
      <c r="K42" s="14">
        <f>+'2.2 Previsión Ef. Energética'!K105*'1.5 Factores Pérdidas'!L12</f>
        <v>-561845.27719628986</v>
      </c>
      <c r="L42" s="14">
        <f>+'2.2 Previsión Ef. Energética'!L105*'1.5 Factores Pérdidas'!M12</f>
        <v>-623972.52808938385</v>
      </c>
      <c r="M42" s="14">
        <f>+'2.2 Previsión Ef. Energética'!M105*'1.5 Factores Pérdidas'!N12</f>
        <v>-669804.83905174292</v>
      </c>
      <c r="N42" s="14">
        <f>+'2.2 Previsión Ef. Energética'!N105*'1.5 Factores Pérdidas'!O12</f>
        <v>-665028.88951394416</v>
      </c>
      <c r="O42" s="14">
        <f>+'2.2 Previsión Ef. Energética'!O105*'1.5 Factores Pérdidas'!P12</f>
        <v>-646944.98852189619</v>
      </c>
      <c r="P42" s="14">
        <f>+'2.2 Previsión Ef. Energética'!P105*'1.5 Factores Pérdidas'!Q12</f>
        <v>-613028.0424472231</v>
      </c>
      <c r="Q42" s="14">
        <f>+'2.2 Previsión Ef. Energética'!Q105*'1.5 Factores Pérdidas'!R12</f>
        <v>-566255.79352587915</v>
      </c>
      <c r="R42" s="14">
        <f>+'2.2 Previsión Ef. Energética'!R105*'1.5 Factores Pérdidas'!S12</f>
        <v>-505406.50711350818</v>
      </c>
      <c r="S42" s="14">
        <f>+'2.2 Previsión Ef. Energética'!S105*'1.5 Factores Pérdidas'!T12</f>
        <v>-432492.03689374222</v>
      </c>
      <c r="T42" s="14">
        <f>+'2.2 Previsión Ef. Energética'!T105*'1.5 Factores Pérdidas'!U12</f>
        <v>-346416.95329655003</v>
      </c>
      <c r="U42" s="14">
        <f>+'2.2 Previsión Ef. Energética'!U105*'1.5 Factores Pérdidas'!V12</f>
        <v>-239848.68707022141</v>
      </c>
      <c r="V42" s="14">
        <f>+'2.2 Previsión Ef. Energética'!V105*'1.5 Factores Pérdidas'!W12</f>
        <v>-122443.86226029827</v>
      </c>
      <c r="W42" s="14">
        <f>+'2.2 Previsión Ef. Energética'!W105*'1.5 Factores Pérdidas'!X12</f>
        <v>1336.3266734454139</v>
      </c>
      <c r="X42" s="14">
        <f>+'2.2 Previsión Ef. Energética'!X105*'1.5 Factores Pérdidas'!Y12</f>
        <v>131685.15036574716</v>
      </c>
      <c r="Z42" s="18">
        <v>18</v>
      </c>
      <c r="AA42" s="29" t="s">
        <v>57</v>
      </c>
      <c r="AB42" s="231">
        <f t="shared" si="85"/>
        <v>2.2793266270312778</v>
      </c>
      <c r="AC42" s="232">
        <f t="shared" si="86"/>
        <v>-55.338911542030701</v>
      </c>
      <c r="AD42" s="232">
        <f t="shared" si="87"/>
        <v>-130.47541411252888</v>
      </c>
      <c r="AE42" s="232">
        <f t="shared" si="88"/>
        <v>-220.93067885872526</v>
      </c>
      <c r="AF42" s="232">
        <f t="shared" si="89"/>
        <v>-317.25962337058121</v>
      </c>
      <c r="AG42" s="232">
        <f t="shared" si="90"/>
        <v>-412.23503121513039</v>
      </c>
      <c r="AH42" s="232">
        <f t="shared" si="91"/>
        <v>-484.63186673051769</v>
      </c>
      <c r="AI42" s="232">
        <f t="shared" si="92"/>
        <v>-561.84527719628989</v>
      </c>
      <c r="AJ42" s="232">
        <f t="shared" si="93"/>
        <v>-623.9725280893839</v>
      </c>
      <c r="AK42" s="232">
        <f t="shared" si="94"/>
        <v>-669.80483905174287</v>
      </c>
      <c r="AL42" s="277">
        <f t="shared" si="95"/>
        <v>-665.02888951394414</v>
      </c>
      <c r="AM42" s="277">
        <f t="shared" si="96"/>
        <v>-646.94498852189622</v>
      </c>
      <c r="AN42" s="277">
        <f t="shared" si="97"/>
        <v>-613.02804244722313</v>
      </c>
      <c r="AO42" s="277">
        <f t="shared" si="98"/>
        <v>-566.2557935258792</v>
      </c>
      <c r="AP42" s="277">
        <f t="shared" si="99"/>
        <v>-505.40650711350816</v>
      </c>
      <c r="AQ42" s="277">
        <f t="shared" si="100"/>
        <v>-432.49203689374224</v>
      </c>
      <c r="AR42" s="277">
        <f t="shared" si="101"/>
        <v>-346.41695329655005</v>
      </c>
      <c r="AS42" s="277">
        <f t="shared" si="102"/>
        <v>-239.84868707022142</v>
      </c>
      <c r="AT42" s="277">
        <f t="shared" si="103"/>
        <v>-122.44386226029826</v>
      </c>
      <c r="AU42" s="277">
        <f t="shared" si="104"/>
        <v>1.336326673445414</v>
      </c>
      <c r="AV42" s="232">
        <f t="shared" si="105"/>
        <v>131.68515036574715</v>
      </c>
    </row>
    <row r="43" spans="2:48" x14ac:dyDescent="0.2">
      <c r="B43" s="18">
        <v>20</v>
      </c>
      <c r="C43" s="29" t="s">
        <v>58</v>
      </c>
      <c r="D43" s="19">
        <f>+'2.2 Previsión Ef. Energética'!D106*'1.5 Factores Pérdidas'!E13</f>
        <v>4.7583167289249717</v>
      </c>
      <c r="E43" s="14">
        <f>+'2.2 Previsión Ef. Energética'!E106*'1.5 Factores Pérdidas'!F13</f>
        <v>5.2694607160020492</v>
      </c>
      <c r="F43" s="14">
        <f>+'2.2 Previsión Ef. Energética'!F106*'1.5 Factores Pérdidas'!G13</f>
        <v>5.4849729288857105</v>
      </c>
      <c r="G43" s="14">
        <f>+'2.2 Previsión Ef. Energética'!G106*'1.5 Factores Pérdidas'!H13</f>
        <v>5.1761576052422615</v>
      </c>
      <c r="H43" s="14">
        <f>+'2.2 Previsión Ef. Energética'!H106*'1.5 Factores Pérdidas'!I13</f>
        <v>4.1721695573203696</v>
      </c>
      <c r="I43" s="14">
        <f>+'2.2 Previsión Ef. Energética'!I106*'1.5 Factores Pérdidas'!J13</f>
        <v>2.2346634567236294</v>
      </c>
      <c r="J43" s="14">
        <f>+'2.2 Previsión Ef. Energética'!J106*'1.5 Factores Pérdidas'!K13</f>
        <v>-0.84652703244420757</v>
      </c>
      <c r="K43" s="14">
        <f>+'2.2 Previsión Ef. Energética'!K106*'1.5 Factores Pérdidas'!L13</f>
        <v>-5.2180768514616371</v>
      </c>
      <c r="L43" s="14">
        <f>+'2.2 Previsión Ef. Energética'!L106*'1.5 Factores Pérdidas'!M13</f>
        <v>-10.963947019602848</v>
      </c>
      <c r="M43" s="14">
        <f>+'2.2 Previsión Ef. Energética'!M106*'1.5 Factores Pérdidas'!N13</f>
        <v>-18.167036998854329</v>
      </c>
      <c r="N43" s="14">
        <f>+'2.2 Previsión Ef. Energética'!N106*'1.5 Factores Pérdidas'!O13</f>
        <v>-21.194405590642486</v>
      </c>
      <c r="O43" s="14">
        <f>+'2.2 Previsión Ef. Energética'!O106*'1.5 Factores Pérdidas'!P13</f>
        <v>-24.960617877812133</v>
      </c>
      <c r="P43" s="14">
        <f>+'2.2 Previsión Ef. Energética'!P106*'1.5 Factores Pérdidas'!Q13</f>
        <v>-29.021817615851926</v>
      </c>
      <c r="Q43" s="14">
        <f>+'2.2 Previsión Ef. Energética'!Q106*'1.5 Factores Pérdidas'!R13</f>
        <v>-32.752673475676914</v>
      </c>
      <c r="R43" s="14">
        <f>+'2.2 Previsión Ef. Energética'!R106*'1.5 Factores Pérdidas'!S13</f>
        <v>-35.633742073862408</v>
      </c>
      <c r="S43" s="14">
        <f>+'2.2 Previsión Ef. Energética'!S106*'1.5 Factores Pérdidas'!T13</f>
        <v>-37.235199717440899</v>
      </c>
      <c r="T43" s="14">
        <f>+'2.2 Previsión Ef. Energética'!T106*'1.5 Factores Pérdidas'!U13</f>
        <v>-37.266794268539641</v>
      </c>
      <c r="U43" s="14">
        <f>+'2.2 Previsión Ef. Energética'!U106*'1.5 Factores Pérdidas'!V13</f>
        <v>-35.570212854975367</v>
      </c>
      <c r="V43" s="14">
        <f>+'2.2 Previsión Ef. Energética'!V106*'1.5 Factores Pérdidas'!W13</f>
        <v>-32.194023644147684</v>
      </c>
      <c r="W43" s="14">
        <f>+'2.2 Previsión Ef. Energética'!W106*'1.5 Factores Pérdidas'!X13</f>
        <v>-27.171289722474079</v>
      </c>
      <c r="X43" s="14">
        <f>+'2.2 Previsión Ef. Energética'!X106*'1.5 Factores Pérdidas'!Y13</f>
        <v>-20.686103287942295</v>
      </c>
      <c r="Z43" s="18">
        <v>20</v>
      </c>
      <c r="AA43" s="29" t="s">
        <v>58</v>
      </c>
      <c r="AB43" s="231">
        <f t="shared" si="85"/>
        <v>4.7583167289249719E-3</v>
      </c>
      <c r="AC43" s="232">
        <f t="shared" si="86"/>
        <v>5.2694607160020494E-3</v>
      </c>
      <c r="AD43" s="232">
        <f t="shared" si="87"/>
        <v>5.4849729288857108E-3</v>
      </c>
      <c r="AE43" s="232">
        <f t="shared" si="88"/>
        <v>5.1761576052422615E-3</v>
      </c>
      <c r="AF43" s="232">
        <f t="shared" si="89"/>
        <v>4.1721695573203694E-3</v>
      </c>
      <c r="AG43" s="232">
        <f t="shared" si="90"/>
        <v>2.2346634567236294E-3</v>
      </c>
      <c r="AH43" s="232">
        <f t="shared" si="91"/>
        <v>-8.4652703244420761E-4</v>
      </c>
      <c r="AI43" s="232">
        <f t="shared" si="92"/>
        <v>-5.2180768514616368E-3</v>
      </c>
      <c r="AJ43" s="232">
        <f t="shared" si="93"/>
        <v>-1.0963947019602849E-2</v>
      </c>
      <c r="AK43" s="232">
        <f t="shared" si="94"/>
        <v>-1.816703699885433E-2</v>
      </c>
      <c r="AL43" s="277">
        <f t="shared" si="95"/>
        <v>-2.1194405590642486E-2</v>
      </c>
      <c r="AM43" s="277">
        <f t="shared" si="96"/>
        <v>-2.4960617877812133E-2</v>
      </c>
      <c r="AN43" s="277">
        <f t="shared" si="97"/>
        <v>-2.9021817615851927E-2</v>
      </c>
      <c r="AO43" s="277">
        <f t="shared" si="98"/>
        <v>-3.2752673475676918E-2</v>
      </c>
      <c r="AP43" s="277">
        <f t="shared" si="99"/>
        <v>-3.5633742073862405E-2</v>
      </c>
      <c r="AQ43" s="277">
        <f t="shared" si="100"/>
        <v>-3.7235199717440902E-2</v>
      </c>
      <c r="AR43" s="277">
        <f t="shared" si="101"/>
        <v>-3.7266794268539641E-2</v>
      </c>
      <c r="AS43" s="277">
        <f t="shared" si="102"/>
        <v>-3.5570212854975365E-2</v>
      </c>
      <c r="AT43" s="277">
        <f t="shared" si="103"/>
        <v>-3.2194023644147682E-2</v>
      </c>
      <c r="AU43" s="277">
        <f t="shared" si="104"/>
        <v>-2.7171289722474078E-2</v>
      </c>
      <c r="AV43" s="232">
        <f t="shared" si="105"/>
        <v>-2.0686103287942296E-2</v>
      </c>
    </row>
    <row r="44" spans="2:48" x14ac:dyDescent="0.2">
      <c r="B44" s="18">
        <v>21</v>
      </c>
      <c r="C44" s="29" t="s">
        <v>59</v>
      </c>
      <c r="D44" s="19">
        <f>+'2.2 Previsión Ef. Energética'!D107*'1.5 Factores Pérdidas'!E14</f>
        <v>-49.086712796530001</v>
      </c>
      <c r="E44" s="14">
        <f>+'2.2 Previsión Ef. Energética'!E107*'1.5 Factores Pérdidas'!F14</f>
        <v>-347.21013626615371</v>
      </c>
      <c r="F44" s="14">
        <f>+'2.2 Previsión Ef. Energética'!F107*'1.5 Factores Pérdidas'!G14</f>
        <v>-794.62212723300945</v>
      </c>
      <c r="G44" s="14">
        <f>+'2.2 Previsión Ef. Energética'!G107*'1.5 Factores Pérdidas'!H14</f>
        <v>-1426.679997710027</v>
      </c>
      <c r="H44" s="14">
        <f>+'2.2 Previsión Ef. Energética'!H107*'1.5 Factores Pérdidas'!I14</f>
        <v>-2244.5395793841435</v>
      </c>
      <c r="I44" s="14">
        <f>+'2.2 Previsión Ef. Energética'!I107*'1.5 Factores Pérdidas'!J14</f>
        <v>-3203.1826446378445</v>
      </c>
      <c r="J44" s="14">
        <f>+'2.2 Previsión Ef. Energética'!J107*'1.5 Factores Pérdidas'!K14</f>
        <v>-4204.2892099710853</v>
      </c>
      <c r="K44" s="14">
        <f>+'2.2 Previsión Ef. Energética'!K107*'1.5 Factores Pérdidas'!L14</f>
        <v>-5175.7523623532816</v>
      </c>
      <c r="L44" s="14">
        <f>+'2.2 Previsión Ef. Energética'!L107*'1.5 Factores Pérdidas'!M14</f>
        <v>-6007.3976327995515</v>
      </c>
      <c r="M44" s="14">
        <f>+'2.2 Previsión Ef. Energética'!M107*'1.5 Factores Pérdidas'!N14</f>
        <v>-6639.6898377032494</v>
      </c>
      <c r="N44" s="14">
        <f>+'2.2 Previsión Ef. Energética'!N107*'1.5 Factores Pérdidas'!O14</f>
        <v>-6550.144603293772</v>
      </c>
      <c r="O44" s="14">
        <f>+'2.2 Previsión Ef. Energética'!O107*'1.5 Factores Pérdidas'!P14</f>
        <v>-6222.6110808159301</v>
      </c>
      <c r="P44" s="14">
        <f>+'2.2 Previsión Ef. Energética'!P107*'1.5 Factores Pérdidas'!Q14</f>
        <v>-5668.8298781747153</v>
      </c>
      <c r="Q44" s="14">
        <f>+'2.2 Previsión Ef. Energética'!Q107*'1.5 Factores Pérdidas'!R14</f>
        <v>-4934.1898106999442</v>
      </c>
      <c r="R44" s="14">
        <f>+'2.2 Previsión Ef. Energética'!R107*'1.5 Factores Pérdidas'!S14</f>
        <v>-4048.9849305788339</v>
      </c>
      <c r="S44" s="14">
        <f>+'2.2 Previsión Ef. Energética'!S107*'1.5 Factores Pérdidas'!T14</f>
        <v>-3041.4004906706659</v>
      </c>
      <c r="T44" s="14">
        <f>+'2.2 Previsión Ef. Energética'!T107*'1.5 Factores Pérdidas'!U14</f>
        <v>-1933.7220701084939</v>
      </c>
      <c r="U44" s="14">
        <f>+'2.2 Previsión Ef. Energética'!U107*'1.5 Factores Pérdidas'!V14</f>
        <v>-726.41457126437319</v>
      </c>
      <c r="V44" s="14">
        <f>+'2.2 Previsión Ef. Energética'!V107*'1.5 Factores Pérdidas'!W14</f>
        <v>543.55632608302255</v>
      </c>
      <c r="W44" s="14">
        <f>+'2.2 Previsión Ef. Energética'!W107*'1.5 Factores Pérdidas'!X14</f>
        <v>1864.4171954878163</v>
      </c>
      <c r="X44" s="14">
        <f>+'2.2 Previsión Ef. Energética'!X107*'1.5 Factores Pérdidas'!Y14</f>
        <v>3224.3829087013596</v>
      </c>
      <c r="Z44" s="18">
        <v>21</v>
      </c>
      <c r="AA44" s="29" t="s">
        <v>59</v>
      </c>
      <c r="AB44" s="231">
        <f t="shared" si="85"/>
        <v>-4.9086712796529999E-2</v>
      </c>
      <c r="AC44" s="232">
        <f t="shared" si="86"/>
        <v>-0.34721013626615371</v>
      </c>
      <c r="AD44" s="232">
        <f t="shared" si="87"/>
        <v>-0.7946221272330094</v>
      </c>
      <c r="AE44" s="232">
        <f t="shared" si="88"/>
        <v>-1.4266799977100271</v>
      </c>
      <c r="AF44" s="232">
        <f t="shared" si="89"/>
        <v>-2.2445395793841434</v>
      </c>
      <c r="AG44" s="232">
        <f t="shared" si="90"/>
        <v>-3.2031826446378444</v>
      </c>
      <c r="AH44" s="232">
        <f t="shared" si="91"/>
        <v>-4.2042892099710851</v>
      </c>
      <c r="AI44" s="232">
        <f t="shared" si="92"/>
        <v>-5.1757523623532817</v>
      </c>
      <c r="AJ44" s="232">
        <f t="shared" si="93"/>
        <v>-6.0073976327995515</v>
      </c>
      <c r="AK44" s="232">
        <f t="shared" si="94"/>
        <v>-6.6396898377032496</v>
      </c>
      <c r="AL44" s="277">
        <f t="shared" si="95"/>
        <v>-6.5501446032937718</v>
      </c>
      <c r="AM44" s="277">
        <f t="shared" si="96"/>
        <v>-6.2226110808159305</v>
      </c>
      <c r="AN44" s="277">
        <f t="shared" si="97"/>
        <v>-5.6688298781747157</v>
      </c>
      <c r="AO44" s="277">
        <f t="shared" si="98"/>
        <v>-4.9341898106999444</v>
      </c>
      <c r="AP44" s="277">
        <f t="shared" si="99"/>
        <v>-4.0489849305788335</v>
      </c>
      <c r="AQ44" s="277">
        <f t="shared" si="100"/>
        <v>-3.0414004906706658</v>
      </c>
      <c r="AR44" s="277">
        <f t="shared" si="101"/>
        <v>-1.9337220701084938</v>
      </c>
      <c r="AS44" s="277">
        <f t="shared" si="102"/>
        <v>-0.72641457126437314</v>
      </c>
      <c r="AT44" s="277">
        <f t="shared" si="103"/>
        <v>0.54355632608302251</v>
      </c>
      <c r="AU44" s="277">
        <f t="shared" si="104"/>
        <v>1.8644171954878164</v>
      </c>
      <c r="AV44" s="232">
        <f t="shared" si="105"/>
        <v>3.2243829087013598</v>
      </c>
    </row>
    <row r="45" spans="2:48" x14ac:dyDescent="0.2">
      <c r="B45" s="18">
        <v>22</v>
      </c>
      <c r="C45" s="29" t="s">
        <v>60</v>
      </c>
      <c r="D45" s="19">
        <f>+'2.2 Previsión Ef. Energética'!D108*'1.5 Factores Pérdidas'!E15</f>
        <v>912.13764873849323</v>
      </c>
      <c r="E45" s="14">
        <f>+'2.2 Previsión Ef. Energética'!E108*'1.5 Factores Pérdidas'!F15</f>
        <v>-312.9062396568263</v>
      </c>
      <c r="F45" s="14">
        <f>+'2.2 Previsión Ef. Energética'!F108*'1.5 Factores Pérdidas'!G15</f>
        <v>-2212.9549689856835</v>
      </c>
      <c r="G45" s="14">
        <f>+'2.2 Previsión Ef. Energética'!G108*'1.5 Factores Pérdidas'!H15</f>
        <v>-4923.1173034224466</v>
      </c>
      <c r="H45" s="14">
        <f>+'2.2 Previsión Ef. Energética'!H108*'1.5 Factores Pérdidas'!I15</f>
        <v>-8505.1256957571914</v>
      </c>
      <c r="I45" s="14">
        <f>+'2.2 Previsión Ef. Energética'!I108*'1.5 Factores Pérdidas'!J15</f>
        <v>-12771.271124985806</v>
      </c>
      <c r="J45" s="14">
        <f>+'2.2 Previsión Ef. Energética'!J108*'1.5 Factores Pérdidas'!K15</f>
        <v>-16259.790769788744</v>
      </c>
      <c r="K45" s="14">
        <f>+'2.2 Previsión Ef. Energética'!K108*'1.5 Factores Pérdidas'!L15</f>
        <v>-21425.45481488774</v>
      </c>
      <c r="L45" s="14">
        <f>+'2.2 Previsión Ef. Energética'!L108*'1.5 Factores Pérdidas'!M15</f>
        <v>-26400.5733763889</v>
      </c>
      <c r="M45" s="14">
        <f>+'2.2 Previsión Ef. Energética'!M108*'1.5 Factores Pérdidas'!N15</f>
        <v>-30985.597560466762</v>
      </c>
      <c r="N45" s="14">
        <f>+'2.2 Previsión Ef. Energética'!N108*'1.5 Factores Pérdidas'!O15</f>
        <v>-31166.346352562421</v>
      </c>
      <c r="O45" s="14">
        <f>+'2.2 Previsión Ef. Energética'!O108*'1.5 Factores Pérdidas'!P15</f>
        <v>-30826.9038067437</v>
      </c>
      <c r="P45" s="14">
        <f>+'2.2 Previsión Ef. Energética'!P108*'1.5 Factores Pérdidas'!Q15</f>
        <v>-29922.410651080972</v>
      </c>
      <c r="Q45" s="14">
        <f>+'2.2 Previsión Ef. Energética'!Q108*'1.5 Factores Pérdidas'!R15</f>
        <v>-28605.638722017644</v>
      </c>
      <c r="R45" s="14">
        <f>+'2.2 Previsión Ef. Energética'!R108*'1.5 Factores Pérdidas'!S15</f>
        <v>-26804.494799763375</v>
      </c>
      <c r="S45" s="14">
        <f>+'2.2 Previsión Ef. Energética'!S108*'1.5 Factores Pérdidas'!T15</f>
        <v>-24521.385052015132</v>
      </c>
      <c r="T45" s="14">
        <f>+'2.2 Previsión Ef. Energética'!T108*'1.5 Factores Pérdidas'!U15</f>
        <v>-21600.062954977217</v>
      </c>
      <c r="U45" s="14">
        <f>+'2.2 Previsión Ef. Energética'!U108*'1.5 Factores Pérdidas'!V15</f>
        <v>-17766.270538482499</v>
      </c>
      <c r="V45" s="14">
        <f>+'2.2 Previsión Ef. Energética'!V108*'1.5 Factores Pérdidas'!W15</f>
        <v>-13098.480983293495</v>
      </c>
      <c r="W45" s="14">
        <f>+'2.2 Previsión Ef. Energética'!W108*'1.5 Factores Pérdidas'!X15</f>
        <v>-7451.3270380800286</v>
      </c>
      <c r="X45" s="14">
        <f>+'2.2 Previsión Ef. Energética'!X108*'1.5 Factores Pérdidas'!Y15</f>
        <v>-988.38925836162764</v>
      </c>
      <c r="Z45" s="18">
        <v>22</v>
      </c>
      <c r="AA45" s="29" t="s">
        <v>60</v>
      </c>
      <c r="AB45" s="231">
        <f t="shared" si="85"/>
        <v>0.91213764873849323</v>
      </c>
      <c r="AC45" s="232">
        <f t="shared" si="86"/>
        <v>-0.31290623965682629</v>
      </c>
      <c r="AD45" s="232">
        <f t="shared" si="87"/>
        <v>-2.2129549689856836</v>
      </c>
      <c r="AE45" s="232">
        <f t="shared" si="88"/>
        <v>-4.9231173034224467</v>
      </c>
      <c r="AF45" s="232">
        <f t="shared" si="89"/>
        <v>-8.5051256957571919</v>
      </c>
      <c r="AG45" s="232">
        <f t="shared" si="90"/>
        <v>-12.771271124985805</v>
      </c>
      <c r="AH45" s="232">
        <f t="shared" si="91"/>
        <v>-16.259790769788744</v>
      </c>
      <c r="AI45" s="232">
        <f t="shared" si="92"/>
        <v>-21.42545481488774</v>
      </c>
      <c r="AJ45" s="232">
        <f t="shared" si="93"/>
        <v>-26.400573376388902</v>
      </c>
      <c r="AK45" s="232">
        <f t="shared" si="94"/>
        <v>-30.985597560466761</v>
      </c>
      <c r="AL45" s="277">
        <f t="shared" si="95"/>
        <v>-31.166346352562421</v>
      </c>
      <c r="AM45" s="277">
        <f t="shared" si="96"/>
        <v>-30.826903806743701</v>
      </c>
      <c r="AN45" s="277">
        <f t="shared" si="97"/>
        <v>-29.922410651080973</v>
      </c>
      <c r="AO45" s="277">
        <f t="shared" si="98"/>
        <v>-28.605638722017645</v>
      </c>
      <c r="AP45" s="277">
        <f t="shared" si="99"/>
        <v>-26.804494799763376</v>
      </c>
      <c r="AQ45" s="277">
        <f t="shared" si="100"/>
        <v>-24.52138505201513</v>
      </c>
      <c r="AR45" s="277">
        <f t="shared" si="101"/>
        <v>-21.600062954977215</v>
      </c>
      <c r="AS45" s="277">
        <f t="shared" si="102"/>
        <v>-17.766270538482498</v>
      </c>
      <c r="AT45" s="277">
        <f t="shared" si="103"/>
        <v>-13.098480983293495</v>
      </c>
      <c r="AU45" s="277">
        <f t="shared" si="104"/>
        <v>-7.4513270380800289</v>
      </c>
      <c r="AV45" s="232">
        <f t="shared" si="105"/>
        <v>-0.98838925836162761</v>
      </c>
    </row>
    <row r="46" spans="2:48" x14ac:dyDescent="0.2">
      <c r="B46" s="18">
        <v>23</v>
      </c>
      <c r="C46" s="29" t="s">
        <v>61</v>
      </c>
      <c r="D46" s="19">
        <f>+'2.2 Previsión Ef. Energética'!D109*'1.5 Factores Pérdidas'!E16</f>
        <v>3707.1427611592931</v>
      </c>
      <c r="E46" s="14">
        <f>+'2.2 Previsión Ef. Energética'!E109*'1.5 Factores Pérdidas'!F16</f>
        <v>3744.3026069488856</v>
      </c>
      <c r="F46" s="14">
        <f>+'2.2 Previsión Ef. Energética'!F109*'1.5 Factores Pérdidas'!G16</f>
        <v>3531.523899578754</v>
      </c>
      <c r="G46" s="14">
        <f>+'2.2 Previsión Ef. Energética'!G109*'1.5 Factores Pérdidas'!H16</f>
        <v>3157.8517140439117</v>
      </c>
      <c r="H46" s="14">
        <f>+'2.2 Previsión Ef. Energética'!H109*'1.5 Factores Pérdidas'!I16</f>
        <v>2497.9517296880699</v>
      </c>
      <c r="I46" s="14">
        <f>+'2.2 Previsión Ef. Energética'!I109*'1.5 Factores Pérdidas'!J16</f>
        <v>827.58656480128059</v>
      </c>
      <c r="J46" s="14">
        <f>+'2.2 Previsión Ef. Energética'!J109*'1.5 Factores Pérdidas'!K16</f>
        <v>-990.93695579894052</v>
      </c>
      <c r="K46" s="14">
        <f>+'2.2 Previsión Ef. Energética'!K109*'1.5 Factores Pérdidas'!L16</f>
        <v>-7145.0251398527189</v>
      </c>
      <c r="L46" s="14">
        <f>+'2.2 Previsión Ef. Energética'!L109*'1.5 Factores Pérdidas'!M16</f>
        <v>-15949.830360545635</v>
      </c>
      <c r="M46" s="14">
        <f>+'2.2 Previsión Ef. Energética'!M109*'1.5 Factores Pérdidas'!N16</f>
        <v>-27310.374619377675</v>
      </c>
      <c r="N46" s="14">
        <f>+'2.2 Previsión Ef. Energética'!N109*'1.5 Factores Pérdidas'!O16</f>
        <v>-34447.645721077104</v>
      </c>
      <c r="O46" s="14">
        <f>+'2.2 Previsión Ef. Energética'!O109*'1.5 Factores Pérdidas'!P16</f>
        <v>-44330.725670058382</v>
      </c>
      <c r="P46" s="14">
        <f>+'2.2 Previsión Ef. Energética'!P109*'1.5 Factores Pérdidas'!Q16</f>
        <v>-54905.769144516074</v>
      </c>
      <c r="Q46" s="14">
        <f>+'2.2 Previsión Ef. Energética'!Q109*'1.5 Factores Pérdidas'!R16</f>
        <v>-66725.755523321175</v>
      </c>
      <c r="R46" s="14">
        <f>+'2.2 Previsión Ef. Energética'!R109*'1.5 Factores Pérdidas'!S16</f>
        <v>-78669.963778434118</v>
      </c>
      <c r="S46" s="14">
        <f>+'2.2 Previsión Ef. Energética'!S109*'1.5 Factores Pérdidas'!T16</f>
        <v>-90137.169118678023</v>
      </c>
      <c r="T46" s="14">
        <f>+'2.2 Previsión Ef. Energética'!T109*'1.5 Factores Pérdidas'!U16</f>
        <v>-99862.111811489696</v>
      </c>
      <c r="U46" s="14">
        <f>+'2.2 Previsión Ef. Energética'!U109*'1.5 Factores Pérdidas'!V16</f>
        <v>-105842.89454418111</v>
      </c>
      <c r="V46" s="14">
        <f>+'2.2 Previsión Ef. Energética'!V109*'1.5 Factores Pérdidas'!W16</f>
        <v>-109302.33332047757</v>
      </c>
      <c r="W46" s="14">
        <f>+'2.2 Previsión Ef. Energética'!W109*'1.5 Factores Pérdidas'!X16</f>
        <v>-109748.84921398062</v>
      </c>
      <c r="X46" s="14">
        <f>+'2.2 Previsión Ef. Energética'!X109*'1.5 Factores Pérdidas'!Y16</f>
        <v>-107055.281732045</v>
      </c>
      <c r="Z46" s="18">
        <v>23</v>
      </c>
      <c r="AA46" s="29" t="s">
        <v>61</v>
      </c>
      <c r="AB46" s="231">
        <f t="shared" si="85"/>
        <v>3.7071427611592931</v>
      </c>
      <c r="AC46" s="232">
        <f t="shared" si="86"/>
        <v>3.7443026069488856</v>
      </c>
      <c r="AD46" s="232">
        <f t="shared" si="87"/>
        <v>3.5315238995787541</v>
      </c>
      <c r="AE46" s="232">
        <f t="shared" si="88"/>
        <v>3.1578517140439115</v>
      </c>
      <c r="AF46" s="232">
        <f t="shared" si="89"/>
        <v>2.49795172968807</v>
      </c>
      <c r="AG46" s="232">
        <f t="shared" si="90"/>
        <v>0.82758656480128057</v>
      </c>
      <c r="AH46" s="232">
        <f t="shared" si="91"/>
        <v>-0.99093695579894048</v>
      </c>
      <c r="AI46" s="232">
        <f t="shared" si="92"/>
        <v>-7.1450251398527191</v>
      </c>
      <c r="AJ46" s="232">
        <f t="shared" si="93"/>
        <v>-15.949830360545635</v>
      </c>
      <c r="AK46" s="232">
        <f t="shared" si="94"/>
        <v>-27.310374619377676</v>
      </c>
      <c r="AL46" s="277">
        <f t="shared" si="95"/>
        <v>-34.447645721077102</v>
      </c>
      <c r="AM46" s="277">
        <f t="shared" si="96"/>
        <v>-44.330725670058385</v>
      </c>
      <c r="AN46" s="277">
        <f t="shared" si="97"/>
        <v>-54.905769144516071</v>
      </c>
      <c r="AO46" s="277">
        <f t="shared" si="98"/>
        <v>-66.725755523321169</v>
      </c>
      <c r="AP46" s="277">
        <f t="shared" si="99"/>
        <v>-78.669963778434123</v>
      </c>
      <c r="AQ46" s="277">
        <f t="shared" si="100"/>
        <v>-90.137169118678017</v>
      </c>
      <c r="AR46" s="277">
        <f t="shared" si="101"/>
        <v>-99.862111811489697</v>
      </c>
      <c r="AS46" s="277">
        <f t="shared" si="102"/>
        <v>-105.84289454418111</v>
      </c>
      <c r="AT46" s="277">
        <f t="shared" si="103"/>
        <v>-109.30233332047757</v>
      </c>
      <c r="AU46" s="277">
        <f t="shared" si="104"/>
        <v>-109.74884921398062</v>
      </c>
      <c r="AV46" s="232">
        <f t="shared" si="105"/>
        <v>-107.055281732045</v>
      </c>
    </row>
    <row r="47" spans="2:48" x14ac:dyDescent="0.2">
      <c r="B47" s="18">
        <v>26</v>
      </c>
      <c r="C47" s="29" t="s">
        <v>62</v>
      </c>
      <c r="D47" s="19">
        <f>+'2.2 Previsión Ef. Energética'!D110*'1.5 Factores Pérdidas'!E17</f>
        <v>236.38645155808101</v>
      </c>
      <c r="E47" s="14">
        <f>+'2.2 Previsión Ef. Energética'!E110*'1.5 Factores Pérdidas'!F17</f>
        <v>272.25834866967932</v>
      </c>
      <c r="F47" s="14">
        <f>+'2.2 Previsión Ef. Energética'!F110*'1.5 Factores Pérdidas'!G17</f>
        <v>304.73650840593604</v>
      </c>
      <c r="G47" s="14">
        <f>+'2.2 Previsión Ef. Energética'!G110*'1.5 Factores Pérdidas'!H17</f>
        <v>331.35155553466802</v>
      </c>
      <c r="H47" s="14">
        <f>+'2.2 Previsión Ef. Energética'!H110*'1.5 Factores Pérdidas'!I17</f>
        <v>342.68783242523415</v>
      </c>
      <c r="I47" s="14">
        <f>+'2.2 Previsión Ef. Energética'!I110*'1.5 Factores Pérdidas'!J17</f>
        <v>342.88602651654759</v>
      </c>
      <c r="J47" s="14">
        <f>+'2.2 Previsión Ef. Energética'!J110*'1.5 Factores Pérdidas'!K17</f>
        <v>354.74579673306647</v>
      </c>
      <c r="K47" s="14">
        <f>+'2.2 Previsión Ef. Energética'!K110*'1.5 Factores Pérdidas'!L17</f>
        <v>259.44758016849397</v>
      </c>
      <c r="L47" s="14">
        <f>+'2.2 Previsión Ef. Energética'!L110*'1.5 Factores Pérdidas'!M17</f>
        <v>108.14114520792761</v>
      </c>
      <c r="M47" s="14">
        <f>+'2.2 Previsión Ef. Energética'!M110*'1.5 Factores Pérdidas'!N17</f>
        <v>-103.94948584390268</v>
      </c>
      <c r="N47" s="14">
        <f>+'2.2 Previsión Ef. Energética'!N110*'1.5 Factores Pérdidas'!O17</f>
        <v>-149.75659173265993</v>
      </c>
      <c r="O47" s="14">
        <f>+'2.2 Previsión Ef. Energética'!O110*'1.5 Factores Pérdidas'!P17</f>
        <v>-254.58068631081551</v>
      </c>
      <c r="P47" s="14">
        <f>+'2.2 Previsión Ef. Energética'!P110*'1.5 Factores Pérdidas'!Q17</f>
        <v>-406.72886890424309</v>
      </c>
      <c r="Q47" s="14">
        <f>+'2.2 Previsión Ef. Energética'!Q110*'1.5 Factores Pérdidas'!R17</f>
        <v>-595.03643023029383</v>
      </c>
      <c r="R47" s="14">
        <f>+'2.2 Previsión Ef. Energética'!R110*'1.5 Factores Pérdidas'!S17</f>
        <v>-802.92074219340032</v>
      </c>
      <c r="S47" s="14">
        <f>+'2.2 Previsión Ef. Energética'!S110*'1.5 Factores Pérdidas'!T17</f>
        <v>-1009.5218691875265</v>
      </c>
      <c r="T47" s="14">
        <f>+'2.2 Previsión Ef. Energética'!T110*'1.5 Factores Pérdidas'!U17</f>
        <v>-1187.0610494464277</v>
      </c>
      <c r="U47" s="14">
        <f>+'2.2 Previsión Ef. Energética'!U110*'1.5 Factores Pérdidas'!V17</f>
        <v>-1308.1354137535288</v>
      </c>
      <c r="V47" s="14">
        <f>+'2.2 Previsión Ef. Energética'!V110*'1.5 Factores Pérdidas'!W17</f>
        <v>-1335.6450053049668</v>
      </c>
      <c r="W47" s="14">
        <f>+'2.2 Previsión Ef. Energética'!W110*'1.5 Factores Pérdidas'!X17</f>
        <v>-1277.5632202266179</v>
      </c>
      <c r="X47" s="14">
        <f>+'2.2 Previsión Ef. Energética'!X110*'1.5 Factores Pérdidas'!Y17</f>
        <v>-1139.8818938130273</v>
      </c>
      <c r="Z47" s="18">
        <v>26</v>
      </c>
      <c r="AA47" s="29" t="s">
        <v>62</v>
      </c>
      <c r="AB47" s="231">
        <f t="shared" si="85"/>
        <v>0.236386451558081</v>
      </c>
      <c r="AC47" s="232">
        <f t="shared" si="86"/>
        <v>0.2722583486696793</v>
      </c>
      <c r="AD47" s="232">
        <f t="shared" si="87"/>
        <v>0.30473650840593602</v>
      </c>
      <c r="AE47" s="232">
        <f t="shared" si="88"/>
        <v>0.331351555534668</v>
      </c>
      <c r="AF47" s="232">
        <f t="shared" si="89"/>
        <v>0.34268783242523415</v>
      </c>
      <c r="AG47" s="232">
        <f t="shared" si="90"/>
        <v>0.34288602651654759</v>
      </c>
      <c r="AH47" s="232">
        <f t="shared" si="91"/>
        <v>0.35474579673306644</v>
      </c>
      <c r="AI47" s="232">
        <f t="shared" si="92"/>
        <v>0.25944758016849395</v>
      </c>
      <c r="AJ47" s="232">
        <f t="shared" si="93"/>
        <v>0.10814114520792761</v>
      </c>
      <c r="AK47" s="232">
        <f t="shared" si="94"/>
        <v>-0.10394948584390268</v>
      </c>
      <c r="AL47" s="277">
        <f t="shared" si="95"/>
        <v>-0.14975659173265993</v>
      </c>
      <c r="AM47" s="277">
        <f t="shared" si="96"/>
        <v>-0.25458068631081548</v>
      </c>
      <c r="AN47" s="277">
        <f t="shared" si="97"/>
        <v>-0.40672886890424309</v>
      </c>
      <c r="AO47" s="277">
        <f t="shared" si="98"/>
        <v>-0.59503643023029384</v>
      </c>
      <c r="AP47" s="277">
        <f t="shared" si="99"/>
        <v>-0.80292074219340026</v>
      </c>
      <c r="AQ47" s="277">
        <f t="shared" si="100"/>
        <v>-1.0095218691875265</v>
      </c>
      <c r="AR47" s="277">
        <f t="shared" si="101"/>
        <v>-1.1870610494464278</v>
      </c>
      <c r="AS47" s="277">
        <f t="shared" si="102"/>
        <v>-1.3081354137535288</v>
      </c>
      <c r="AT47" s="277">
        <f t="shared" si="103"/>
        <v>-1.3356450053049669</v>
      </c>
      <c r="AU47" s="277">
        <f t="shared" si="104"/>
        <v>-1.2775632202266178</v>
      </c>
      <c r="AV47" s="232">
        <f t="shared" si="105"/>
        <v>-1.1398818938130273</v>
      </c>
    </row>
    <row r="48" spans="2:48" x14ac:dyDescent="0.2">
      <c r="B48" s="18">
        <v>28</v>
      </c>
      <c r="C48" s="29" t="s">
        <v>63</v>
      </c>
      <c r="D48" s="19">
        <f>+'2.2 Previsión Ef. Energética'!D111*'1.5 Factores Pérdidas'!E18</f>
        <v>-100.15092745513775</v>
      </c>
      <c r="E48" s="14">
        <f>+'2.2 Previsión Ef. Energética'!E111*'1.5 Factores Pérdidas'!F18</f>
        <v>-241.9252670187231</v>
      </c>
      <c r="F48" s="14">
        <f>+'2.2 Previsión Ef. Energética'!F111*'1.5 Factores Pérdidas'!G18</f>
        <v>-391.64153886184232</v>
      </c>
      <c r="G48" s="14">
        <f>+'2.2 Previsión Ef. Energética'!G111*'1.5 Factores Pérdidas'!H18</f>
        <v>-538.38936196074246</v>
      </c>
      <c r="H48" s="14">
        <f>+'2.2 Previsión Ef. Energética'!H111*'1.5 Factores Pérdidas'!I18</f>
        <v>-669.89581493496337</v>
      </c>
      <c r="I48" s="14">
        <f>+'2.2 Previsión Ef. Energética'!I111*'1.5 Factores Pérdidas'!J18</f>
        <v>-776.53572685255324</v>
      </c>
      <c r="J48" s="14">
        <f>+'2.2 Previsión Ef. Energética'!J111*'1.5 Factores Pérdidas'!K18</f>
        <v>-855.26610291684642</v>
      </c>
      <c r="K48" s="14">
        <f>+'2.2 Previsión Ef. Energética'!K111*'1.5 Factores Pérdidas'!L18</f>
        <v>-908.55525037586131</v>
      </c>
      <c r="L48" s="14">
        <f>+'2.2 Previsión Ef. Energética'!L111*'1.5 Factores Pérdidas'!M18</f>
        <v>-942.14140189061243</v>
      </c>
      <c r="M48" s="14">
        <f>+'2.2 Previsión Ef. Energética'!M111*'1.5 Factores Pérdidas'!N18</f>
        <v>-962.82348295228257</v>
      </c>
      <c r="N48" s="14">
        <f>+'2.2 Previsión Ef. Energética'!N111*'1.5 Factores Pérdidas'!O18</f>
        <v>-851.96671138889121</v>
      </c>
      <c r="O48" s="14">
        <f>+'2.2 Previsión Ef. Energética'!O111*'1.5 Factores Pérdidas'!P18</f>
        <v>-739.28096069883634</v>
      </c>
      <c r="P48" s="14">
        <f>+'2.2 Previsión Ef. Energética'!P111*'1.5 Factores Pérdidas'!Q18</f>
        <v>-625.30755354311646</v>
      </c>
      <c r="Q48" s="14">
        <f>+'2.2 Previsión Ef. Energética'!Q111*'1.5 Factores Pérdidas'!R18</f>
        <v>-506.61927208653105</v>
      </c>
      <c r="R48" s="14">
        <f>+'2.2 Previsión Ef. Energética'!R111*'1.5 Factores Pérdidas'!S18</f>
        <v>-380.76384141820245</v>
      </c>
      <c r="S48" s="14">
        <f>+'2.2 Previsión Ef. Energética'!S111*'1.5 Factores Pérdidas'!T18</f>
        <v>-246.40174876174208</v>
      </c>
      <c r="T48" s="14">
        <f>+'2.2 Previsión Ef. Energética'!T111*'1.5 Factores Pérdidas'!U18</f>
        <v>-103.3083468577415</v>
      </c>
      <c r="U48" s="14">
        <f>+'2.2 Previsión Ef. Energética'!U111*'1.5 Factores Pérdidas'!V18</f>
        <v>49.731156158168588</v>
      </c>
      <c r="V48" s="14">
        <f>+'2.2 Previsión Ef. Energética'!V111*'1.5 Factores Pérdidas'!W18</f>
        <v>209.09155401487405</v>
      </c>
      <c r="W48" s="14">
        <f>+'2.2 Previsión Ef. Energética'!W111*'1.5 Factores Pérdidas'!X18</f>
        <v>373.40048611890415</v>
      </c>
      <c r="X48" s="14">
        <f>+'2.2 Previsión Ef. Energética'!X111*'1.5 Factores Pérdidas'!Y18</f>
        <v>540.63731950983106</v>
      </c>
      <c r="Z48" s="18">
        <v>28</v>
      </c>
      <c r="AA48" s="29" t="s">
        <v>63</v>
      </c>
      <c r="AB48" s="231">
        <f t="shared" si="85"/>
        <v>-0.10015092745513775</v>
      </c>
      <c r="AC48" s="232">
        <f t="shared" si="86"/>
        <v>-0.24192526701872311</v>
      </c>
      <c r="AD48" s="232">
        <f t="shared" si="87"/>
        <v>-0.39164153886184233</v>
      </c>
      <c r="AE48" s="232">
        <f t="shared" si="88"/>
        <v>-0.5383893619607425</v>
      </c>
      <c r="AF48" s="232">
        <f t="shared" si="89"/>
        <v>-0.66989581493496342</v>
      </c>
      <c r="AG48" s="232">
        <f t="shared" si="90"/>
        <v>-0.77653572685255323</v>
      </c>
      <c r="AH48" s="232">
        <f t="shared" si="91"/>
        <v>-0.85526610291684646</v>
      </c>
      <c r="AI48" s="232">
        <f t="shared" si="92"/>
        <v>-0.90855525037586127</v>
      </c>
      <c r="AJ48" s="232">
        <f t="shared" si="93"/>
        <v>-0.94214140189061246</v>
      </c>
      <c r="AK48" s="232">
        <f t="shared" si="94"/>
        <v>-0.96282348295228259</v>
      </c>
      <c r="AL48" s="277">
        <f t="shared" si="95"/>
        <v>-0.85196671138889124</v>
      </c>
      <c r="AM48" s="277">
        <f t="shared" si="96"/>
        <v>-0.73928096069883631</v>
      </c>
      <c r="AN48" s="277">
        <f t="shared" si="97"/>
        <v>-0.6253075535431164</v>
      </c>
      <c r="AO48" s="277">
        <f t="shared" si="98"/>
        <v>-0.50661927208653101</v>
      </c>
      <c r="AP48" s="277">
        <f t="shared" si="99"/>
        <v>-0.38076384141820246</v>
      </c>
      <c r="AQ48" s="277">
        <f t="shared" si="100"/>
        <v>-0.24640174876174209</v>
      </c>
      <c r="AR48" s="277">
        <f t="shared" si="101"/>
        <v>-0.1033083468577415</v>
      </c>
      <c r="AS48" s="277">
        <f t="shared" si="102"/>
        <v>4.9731156158168588E-2</v>
      </c>
      <c r="AT48" s="277">
        <f t="shared" si="103"/>
        <v>0.20909155401487406</v>
      </c>
      <c r="AU48" s="277">
        <f t="shared" si="104"/>
        <v>0.37340048611890414</v>
      </c>
      <c r="AV48" s="232">
        <f t="shared" si="105"/>
        <v>0.54063731950983107</v>
      </c>
    </row>
    <row r="49" spans="2:48" x14ac:dyDescent="0.2">
      <c r="B49" s="18">
        <v>29</v>
      </c>
      <c r="C49" s="29" t="s">
        <v>64</v>
      </c>
      <c r="D49" s="19">
        <f>+'2.2 Previsión Ef. Energética'!D112*'1.5 Factores Pérdidas'!E19</f>
        <v>20.139716612641873</v>
      </c>
      <c r="E49" s="14">
        <f>+'2.2 Previsión Ef. Energética'!E112*'1.5 Factores Pérdidas'!F19</f>
        <v>-12.701704096592984</v>
      </c>
      <c r="F49" s="14">
        <f>+'2.2 Previsión Ef. Energética'!F112*'1.5 Factores Pérdidas'!G19</f>
        <v>-37.018101321436852</v>
      </c>
      <c r="G49" s="14">
        <f>+'2.2 Previsión Ef. Energética'!G112*'1.5 Factores Pérdidas'!H19</f>
        <v>-71.463593583283313</v>
      </c>
      <c r="H49" s="14">
        <f>+'2.2 Previsión Ef. Energética'!H112*'1.5 Factores Pérdidas'!I19</f>
        <v>-107.25177725254989</v>
      </c>
      <c r="I49" s="14">
        <f>+'2.2 Previsión Ef. Energética'!I112*'1.5 Factores Pérdidas'!J19</f>
        <v>-145.41986403788476</v>
      </c>
      <c r="J49" s="14">
        <f>+'2.2 Previsión Ef. Energética'!J112*'1.5 Factores Pérdidas'!K19</f>
        <v>54.473281768048821</v>
      </c>
      <c r="K49" s="14">
        <f>+'2.2 Previsión Ef. Energética'!K112*'1.5 Factores Pérdidas'!L19</f>
        <v>-177.66424337660729</v>
      </c>
      <c r="L49" s="14">
        <f>+'2.2 Previsión Ef. Energética'!L112*'1.5 Factores Pérdidas'!M19</f>
        <v>-490.57793050330008</v>
      </c>
      <c r="M49" s="14">
        <f>+'2.2 Previsión Ef. Energética'!M112*'1.5 Factores Pérdidas'!N19</f>
        <v>-901.63453765640725</v>
      </c>
      <c r="N49" s="14">
        <f>+'2.2 Previsión Ef. Energética'!N112*'1.5 Factores Pérdidas'!O19</f>
        <v>-1194.8726386973301</v>
      </c>
      <c r="O49" s="14">
        <f>+'2.2 Previsión Ef. Energética'!O112*'1.5 Factores Pérdidas'!P19</f>
        <v>-1559.1967677665755</v>
      </c>
      <c r="P49" s="14">
        <f>+'2.2 Previsión Ef. Energética'!P112*'1.5 Factores Pérdidas'!Q19</f>
        <v>-1963.145565686606</v>
      </c>
      <c r="Q49" s="14">
        <f>+'2.2 Previsión Ef. Energética'!Q112*'1.5 Factores Pérdidas'!R19</f>
        <v>-2359.7885947369382</v>
      </c>
      <c r="R49" s="14">
        <f>+'2.2 Previsión Ef. Energética'!R112*'1.5 Factores Pérdidas'!S19</f>
        <v>-2703.9542325767225</v>
      </c>
      <c r="S49" s="14">
        <f>+'2.2 Previsión Ef. Energética'!S112*'1.5 Factores Pérdidas'!T19</f>
        <v>-2967.6264456099257</v>
      </c>
      <c r="T49" s="14">
        <f>+'2.2 Previsión Ef. Energética'!T112*'1.5 Factores Pérdidas'!U19</f>
        <v>-3116.3251394061163</v>
      </c>
      <c r="U49" s="14">
        <f>+'2.2 Previsión Ef. Energética'!U112*'1.5 Factores Pérdidas'!V19</f>
        <v>-3138.9442649523812</v>
      </c>
      <c r="V49" s="14">
        <f>+'2.2 Previsión Ef. Energética'!V112*'1.5 Factores Pérdidas'!W19</f>
        <v>-3066.0188636604407</v>
      </c>
      <c r="W49" s="14">
        <f>+'2.2 Previsión Ef. Energética'!W112*'1.5 Factores Pérdidas'!X19</f>
        <v>-2921.3277263635769</v>
      </c>
      <c r="X49" s="14">
        <f>+'2.2 Previsión Ef. Energética'!X112*'1.5 Factores Pérdidas'!Y19</f>
        <v>-2696.3161569731697</v>
      </c>
      <c r="Z49" s="18">
        <v>29</v>
      </c>
      <c r="AA49" s="29" t="s">
        <v>64</v>
      </c>
      <c r="AB49" s="231">
        <f t="shared" si="85"/>
        <v>2.0139716612641873E-2</v>
      </c>
      <c r="AC49" s="232">
        <f t="shared" si="86"/>
        <v>-1.2701704096592983E-2</v>
      </c>
      <c r="AD49" s="232">
        <f t="shared" si="87"/>
        <v>-3.7018101321436854E-2</v>
      </c>
      <c r="AE49" s="232">
        <f t="shared" si="88"/>
        <v>-7.1463593583283316E-2</v>
      </c>
      <c r="AF49" s="232">
        <f t="shared" si="89"/>
        <v>-0.10725177725254989</v>
      </c>
      <c r="AG49" s="232">
        <f t="shared" si="90"/>
        <v>-0.14541986403788476</v>
      </c>
      <c r="AH49" s="232">
        <f t="shared" si="91"/>
        <v>5.4473281768048824E-2</v>
      </c>
      <c r="AI49" s="232">
        <f t="shared" si="92"/>
        <v>-0.1776642433766073</v>
      </c>
      <c r="AJ49" s="232">
        <f t="shared" si="93"/>
        <v>-0.49057793050330006</v>
      </c>
      <c r="AK49" s="232">
        <f t="shared" si="94"/>
        <v>-0.90163453765640722</v>
      </c>
      <c r="AL49" s="277">
        <f t="shared" si="95"/>
        <v>-1.1948726386973301</v>
      </c>
      <c r="AM49" s="277">
        <f t="shared" si="96"/>
        <v>-1.5591967677665755</v>
      </c>
      <c r="AN49" s="277">
        <f t="shared" si="97"/>
        <v>-1.9631455656866059</v>
      </c>
      <c r="AO49" s="277">
        <f t="shared" si="98"/>
        <v>-2.3597885947369384</v>
      </c>
      <c r="AP49" s="277">
        <f t="shared" si="99"/>
        <v>-2.7039542325767223</v>
      </c>
      <c r="AQ49" s="277">
        <f t="shared" si="100"/>
        <v>-2.9676264456099255</v>
      </c>
      <c r="AR49" s="277">
        <f t="shared" si="101"/>
        <v>-3.1163251394061162</v>
      </c>
      <c r="AS49" s="277">
        <f t="shared" si="102"/>
        <v>-3.1389442649523813</v>
      </c>
      <c r="AT49" s="277">
        <f t="shared" si="103"/>
        <v>-3.0660188636604406</v>
      </c>
      <c r="AU49" s="277">
        <f t="shared" si="104"/>
        <v>-2.9213277263635771</v>
      </c>
      <c r="AV49" s="232">
        <f t="shared" si="105"/>
        <v>-2.6963161569731695</v>
      </c>
    </row>
    <row r="50" spans="2:48" x14ac:dyDescent="0.2">
      <c r="B50" s="18">
        <v>31</v>
      </c>
      <c r="C50" s="29" t="s">
        <v>65</v>
      </c>
      <c r="D50" s="19">
        <f>+'2.2 Previsión Ef. Energética'!D113*'1.5 Factores Pérdidas'!E20</f>
        <v>241.10683390898907</v>
      </c>
      <c r="E50" s="14">
        <f>+'2.2 Previsión Ef. Energética'!E113*'1.5 Factores Pérdidas'!F20</f>
        <v>251.2582348272858</v>
      </c>
      <c r="F50" s="14">
        <f>+'2.2 Previsión Ef. Energética'!F113*'1.5 Factores Pérdidas'!G20</f>
        <v>266.64284482639476</v>
      </c>
      <c r="G50" s="14">
        <f>+'2.2 Previsión Ef. Energética'!G113*'1.5 Factores Pérdidas'!H20</f>
        <v>267.46166738653739</v>
      </c>
      <c r="H50" s="14">
        <f>+'2.2 Previsión Ef. Energética'!H113*'1.5 Factores Pérdidas'!I20</f>
        <v>255.17892941776014</v>
      </c>
      <c r="I50" s="14">
        <f>+'2.2 Previsión Ef. Energética'!I113*'1.5 Factores Pérdidas'!J20</f>
        <v>220.22936880404629</v>
      </c>
      <c r="J50" s="14">
        <f>+'2.2 Previsión Ef. Energética'!J113*'1.5 Factores Pérdidas'!K20</f>
        <v>358.78680201201558</v>
      </c>
      <c r="K50" s="14">
        <f>+'2.2 Previsión Ef. Energética'!K113*'1.5 Factores Pérdidas'!L20</f>
        <v>62.064321275724431</v>
      </c>
      <c r="L50" s="14">
        <f>+'2.2 Previsión Ef. Energética'!L113*'1.5 Factores Pérdidas'!M20</f>
        <v>-382.54446398723923</v>
      </c>
      <c r="M50" s="14">
        <f>+'2.2 Previsión Ef. Energética'!M113*'1.5 Factores Pérdidas'!N20</f>
        <v>-1007.4582229230729</v>
      </c>
      <c r="N50" s="14">
        <f>+'2.2 Previsión Ef. Energética'!N113*'1.5 Factores Pérdidas'!O20</f>
        <v>-1413.1222701547169</v>
      </c>
      <c r="O50" s="14">
        <f>+'2.2 Previsión Ef. Energética'!O113*'1.5 Factores Pérdidas'!P20</f>
        <v>-1960.1943609268124</v>
      </c>
      <c r="P50" s="14">
        <f>+'2.2 Previsión Ef. Energética'!P113*'1.5 Factores Pérdidas'!Q20</f>
        <v>-2588.6791144461331</v>
      </c>
      <c r="Q50" s="14">
        <f>+'2.2 Previsión Ef. Energética'!Q113*'1.5 Factores Pérdidas'!R20</f>
        <v>-3209.862056555161</v>
      </c>
      <c r="R50" s="14">
        <f>+'2.2 Previsión Ef. Energética'!R113*'1.5 Factores Pérdidas'!S20</f>
        <v>-3738.843596977913</v>
      </c>
      <c r="S50" s="14">
        <f>+'2.2 Previsión Ef. Energética'!S113*'1.5 Factores Pérdidas'!T20</f>
        <v>-4116.1112885832299</v>
      </c>
      <c r="T50" s="14">
        <f>+'2.2 Previsión Ef. Energética'!T113*'1.5 Factores Pérdidas'!U20</f>
        <v>-4292.0068716431833</v>
      </c>
      <c r="U50" s="14">
        <f>+'2.2 Previsión Ef. Energética'!U113*'1.5 Factores Pérdidas'!V20</f>
        <v>-4246.5224961893018</v>
      </c>
      <c r="V50" s="14">
        <f>+'2.2 Previsión Ef. Energética'!V113*'1.5 Factores Pérdidas'!W20</f>
        <v>-4020.2230139847056</v>
      </c>
      <c r="W50" s="14">
        <f>+'2.2 Previsión Ef. Energética'!W113*'1.5 Factores Pérdidas'!X20</f>
        <v>-3646.3864796011967</v>
      </c>
      <c r="X50" s="14">
        <f>+'2.2 Previsión Ef. Energética'!X113*'1.5 Factores Pérdidas'!Y20</f>
        <v>-3132.4629404306461</v>
      </c>
      <c r="Z50" s="18">
        <v>31</v>
      </c>
      <c r="AA50" s="29" t="s">
        <v>65</v>
      </c>
      <c r="AB50" s="231">
        <f t="shared" si="85"/>
        <v>0.24110683390898907</v>
      </c>
      <c r="AC50" s="232">
        <f t="shared" si="86"/>
        <v>0.25125823482728582</v>
      </c>
      <c r="AD50" s="232">
        <f t="shared" si="87"/>
        <v>0.26664284482639478</v>
      </c>
      <c r="AE50" s="232">
        <f t="shared" si="88"/>
        <v>0.26746166738653737</v>
      </c>
      <c r="AF50" s="232">
        <f t="shared" si="89"/>
        <v>0.25517892941776016</v>
      </c>
      <c r="AG50" s="232">
        <f t="shared" si="90"/>
        <v>0.22022936880404628</v>
      </c>
      <c r="AH50" s="232">
        <f t="shared" si="91"/>
        <v>0.35878680201201557</v>
      </c>
      <c r="AI50" s="232">
        <f t="shared" si="92"/>
        <v>6.2064321275724428E-2</v>
      </c>
      <c r="AJ50" s="232">
        <f t="shared" si="93"/>
        <v>-0.38254446398723924</v>
      </c>
      <c r="AK50" s="232">
        <f t="shared" si="94"/>
        <v>-1.0074582229230729</v>
      </c>
      <c r="AL50" s="277">
        <f t="shared" si="95"/>
        <v>-1.413122270154717</v>
      </c>
      <c r="AM50" s="277">
        <f t="shared" si="96"/>
        <v>-1.9601943609268124</v>
      </c>
      <c r="AN50" s="277">
        <f t="shared" si="97"/>
        <v>-2.588679114446133</v>
      </c>
      <c r="AO50" s="277">
        <f t="shared" si="98"/>
        <v>-3.2098620565551608</v>
      </c>
      <c r="AP50" s="277">
        <f t="shared" si="99"/>
        <v>-3.738843596977913</v>
      </c>
      <c r="AQ50" s="277">
        <f t="shared" si="100"/>
        <v>-4.1161112885832303</v>
      </c>
      <c r="AR50" s="277">
        <f t="shared" si="101"/>
        <v>-4.2920068716431832</v>
      </c>
      <c r="AS50" s="277">
        <f t="shared" si="102"/>
        <v>-4.2465224961893018</v>
      </c>
      <c r="AT50" s="277">
        <f t="shared" si="103"/>
        <v>-4.0202230139847055</v>
      </c>
      <c r="AU50" s="277">
        <f t="shared" si="104"/>
        <v>-3.6463864796011967</v>
      </c>
      <c r="AV50" s="232">
        <f t="shared" si="105"/>
        <v>-3.1324629404306461</v>
      </c>
    </row>
    <row r="51" spans="2:48" x14ac:dyDescent="0.2">
      <c r="B51" s="18">
        <v>32</v>
      </c>
      <c r="C51" s="29" t="s">
        <v>66</v>
      </c>
      <c r="D51" s="19">
        <f>+'2.2 Previsión Ef. Energética'!D114*'1.5 Factores Pérdidas'!E21</f>
        <v>366.59477530012578</v>
      </c>
      <c r="E51" s="14">
        <f>+'2.2 Previsión Ef. Energética'!E114*'1.5 Factores Pérdidas'!F21</f>
        <v>432.03836335156689</v>
      </c>
      <c r="F51" s="14">
        <f>+'2.2 Previsión Ef. Energética'!F114*'1.5 Factores Pérdidas'!G21</f>
        <v>493.47218350783663</v>
      </c>
      <c r="G51" s="14">
        <f>+'2.2 Previsión Ef. Energética'!G114*'1.5 Factores Pérdidas'!H21</f>
        <v>547.01841852585505</v>
      </c>
      <c r="H51" s="14">
        <f>+'2.2 Previsión Ef. Energética'!H114*'1.5 Factores Pérdidas'!I21</f>
        <v>581.46810924445697</v>
      </c>
      <c r="I51" s="14">
        <f>+'2.2 Previsión Ef. Energética'!I114*'1.5 Factores Pérdidas'!J21</f>
        <v>582.08220224803961</v>
      </c>
      <c r="J51" s="14">
        <f>+'2.2 Previsión Ef. Energética'!J114*'1.5 Factores Pérdidas'!K21</f>
        <v>522.63099885229769</v>
      </c>
      <c r="K51" s="14">
        <f>+'2.2 Previsión Ef. Energética'!K114*'1.5 Factores Pérdidas'!L21</f>
        <v>369.20802967972679</v>
      </c>
      <c r="L51" s="14">
        <f>+'2.2 Previsión Ef. Energética'!L114*'1.5 Factores Pérdidas'!M21</f>
        <v>86.053132940482101</v>
      </c>
      <c r="M51" s="14">
        <f>+'2.2 Previsión Ef. Energética'!M114*'1.5 Factores Pérdidas'!N21</f>
        <v>-356.2001185269155</v>
      </c>
      <c r="N51" s="14">
        <f>+'2.2 Previsión Ef. Energética'!N114*'1.5 Factores Pérdidas'!O21</f>
        <v>-602.17674348280025</v>
      </c>
      <c r="O51" s="14">
        <f>+'2.2 Previsión Ef. Energética'!O114*'1.5 Factores Pérdidas'!P21</f>
        <v>-980.94940384681558</v>
      </c>
      <c r="P51" s="14">
        <f>+'2.2 Previsión Ef. Energética'!P114*'1.5 Factores Pérdidas'!Q21</f>
        <v>-1437.5036788543996</v>
      </c>
      <c r="Q51" s="14">
        <f>+'2.2 Previsión Ef. Energética'!Q114*'1.5 Factores Pérdidas'!R21</f>
        <v>-1890.7203918352345</v>
      </c>
      <c r="R51" s="14">
        <f>+'2.2 Previsión Ef. Energética'!R114*'1.5 Factores Pérdidas'!S21</f>
        <v>-2263.1691249716173</v>
      </c>
      <c r="S51" s="14">
        <f>+'2.2 Previsión Ef. Energética'!S114*'1.5 Factores Pérdidas'!T21</f>
        <v>-2494.7412020221532</v>
      </c>
      <c r="T51" s="14">
        <f>+'2.2 Previsión Ef. Energética'!T114*'1.5 Factores Pérdidas'!U21</f>
        <v>-2553.0558177483035</v>
      </c>
      <c r="U51" s="14">
        <f>+'2.2 Previsión Ef. Energética'!U114*'1.5 Factores Pérdidas'!V21</f>
        <v>-2421.2330684052808</v>
      </c>
      <c r="V51" s="14">
        <f>+'2.2 Previsión Ef. Energética'!V114*'1.5 Factores Pérdidas'!W21</f>
        <v>-2122.2957719772744</v>
      </c>
      <c r="W51" s="14">
        <f>+'2.2 Previsión Ef. Energética'!W114*'1.5 Factores Pérdidas'!X21</f>
        <v>-1677.1343242444627</v>
      </c>
      <c r="X51" s="14">
        <f>+'2.2 Previsión Ef. Energética'!X114*'1.5 Factores Pérdidas'!Y21</f>
        <v>-1113.7291298189552</v>
      </c>
      <c r="Z51" s="18">
        <v>32</v>
      </c>
      <c r="AA51" s="29" t="s">
        <v>66</v>
      </c>
      <c r="AB51" s="231">
        <f t="shared" si="85"/>
        <v>0.3665947753001258</v>
      </c>
      <c r="AC51" s="232">
        <f t="shared" si="86"/>
        <v>0.43203836335156687</v>
      </c>
      <c r="AD51" s="232">
        <f t="shared" si="87"/>
        <v>0.49347218350783661</v>
      </c>
      <c r="AE51" s="232">
        <f t="shared" si="88"/>
        <v>0.54701841852585509</v>
      </c>
      <c r="AF51" s="232">
        <f t="shared" si="89"/>
        <v>0.58146810924445702</v>
      </c>
      <c r="AG51" s="232">
        <f t="shared" si="90"/>
        <v>0.58208220224803964</v>
      </c>
      <c r="AH51" s="232">
        <f t="shared" si="91"/>
        <v>0.52263099885229769</v>
      </c>
      <c r="AI51" s="232">
        <f t="shared" si="92"/>
        <v>0.36920802967972677</v>
      </c>
      <c r="AJ51" s="232">
        <f t="shared" si="93"/>
        <v>8.6053132940482099E-2</v>
      </c>
      <c r="AK51" s="232">
        <f t="shared" si="94"/>
        <v>-0.35620011852691552</v>
      </c>
      <c r="AL51" s="277">
        <f t="shared" si="95"/>
        <v>-0.60217674348280026</v>
      </c>
      <c r="AM51" s="277">
        <f t="shared" si="96"/>
        <v>-0.98094940384681562</v>
      </c>
      <c r="AN51" s="277">
        <f t="shared" si="97"/>
        <v>-1.4375036788543996</v>
      </c>
      <c r="AO51" s="277">
        <f t="shared" si="98"/>
        <v>-1.8907203918352344</v>
      </c>
      <c r="AP51" s="277">
        <f t="shared" si="99"/>
        <v>-2.2631691249716175</v>
      </c>
      <c r="AQ51" s="277">
        <f t="shared" si="100"/>
        <v>-2.4947412020221531</v>
      </c>
      <c r="AR51" s="277">
        <f t="shared" si="101"/>
        <v>-2.5530558177483034</v>
      </c>
      <c r="AS51" s="277">
        <f t="shared" si="102"/>
        <v>-2.421233068405281</v>
      </c>
      <c r="AT51" s="277">
        <f t="shared" si="103"/>
        <v>-2.1222957719772744</v>
      </c>
      <c r="AU51" s="277">
        <f t="shared" si="104"/>
        <v>-1.6771343242444627</v>
      </c>
      <c r="AV51" s="232">
        <f t="shared" si="105"/>
        <v>-1.1137291298189553</v>
      </c>
    </row>
    <row r="52" spans="2:48" x14ac:dyDescent="0.2">
      <c r="B52" s="18">
        <v>33</v>
      </c>
      <c r="C52" s="28" t="s">
        <v>67</v>
      </c>
      <c r="D52" s="19">
        <f>+'2.2 Previsión Ef. Energética'!D115*'1.5 Factores Pérdidas'!E22</f>
        <v>-844.81333761371513</v>
      </c>
      <c r="E52" s="14">
        <f>+'2.2 Previsión Ef. Energética'!E115*'1.5 Factores Pérdidas'!F22</f>
        <v>-2393.3526636807769</v>
      </c>
      <c r="F52" s="14">
        <f>+'2.2 Previsión Ef. Energética'!F115*'1.5 Factores Pérdidas'!G22</f>
        <v>-4685.6654320579737</v>
      </c>
      <c r="G52" s="14">
        <f>+'2.2 Previsión Ef. Energética'!G115*'1.5 Factores Pérdidas'!H22</f>
        <v>-7890.6562387501281</v>
      </c>
      <c r="H52" s="14">
        <f>+'2.2 Previsión Ef. Energética'!H115*'1.5 Factores Pérdidas'!I22</f>
        <v>-12266.372467174127</v>
      </c>
      <c r="I52" s="14">
        <f>+'2.2 Previsión Ef. Energética'!I115*'1.5 Factores Pérdidas'!J22</f>
        <v>-17527.626478936221</v>
      </c>
      <c r="J52" s="14">
        <f>+'2.2 Previsión Ef. Energética'!J115*'1.5 Factores Pérdidas'!K22</f>
        <v>-22159.627652024174</v>
      </c>
      <c r="K52" s="14">
        <f>+'2.2 Previsión Ef. Energética'!K115*'1.5 Factores Pérdidas'!L22</f>
        <v>-27872.468217801619</v>
      </c>
      <c r="L52" s="14">
        <f>+'2.2 Previsión Ef. Energética'!L115*'1.5 Factores Pérdidas'!M22</f>
        <v>-33015.593480550393</v>
      </c>
      <c r="M52" s="14">
        <f>+'2.2 Previsión Ef. Energética'!M115*'1.5 Factores Pérdidas'!N22</f>
        <v>-36747.726167250687</v>
      </c>
      <c r="N52" s="14">
        <f>+'2.2 Previsión Ef. Energética'!N115*'1.5 Factores Pérdidas'!O22</f>
        <v>-36802.579512556556</v>
      </c>
      <c r="O52" s="14">
        <f>+'2.2 Previsión Ef. Energética'!O115*'1.5 Factores Pérdidas'!P22</f>
        <v>-35674.02108124661</v>
      </c>
      <c r="P52" s="14">
        <f>+'2.2 Previsión Ef. Energética'!P115*'1.5 Factores Pérdidas'!Q22</f>
        <v>-33372.109162919369</v>
      </c>
      <c r="Q52" s="14">
        <f>+'2.2 Previsión Ef. Energética'!Q115*'1.5 Factores Pérdidas'!R22</f>
        <v>-30150.93582409486</v>
      </c>
      <c r="R52" s="14">
        <f>+'2.2 Previsión Ef. Energética'!R115*'1.5 Factores Pérdidas'!S22</f>
        <v>-26171.574551317372</v>
      </c>
      <c r="S52" s="14">
        <f>+'2.2 Previsión Ef. Energética'!S115*'1.5 Factores Pérdidas'!T22</f>
        <v>-21567.365594789728</v>
      </c>
      <c r="T52" s="14">
        <f>+'2.2 Previsión Ef. Energética'!T115*'1.5 Factores Pérdidas'!U22</f>
        <v>-16484.019969810201</v>
      </c>
      <c r="U52" s="14">
        <f>+'2.2 Previsión Ef. Energética'!U115*'1.5 Factores Pérdidas'!V22</f>
        <v>-10809.980678346803</v>
      </c>
      <c r="V52" s="14">
        <f>+'2.2 Previsión Ef. Energética'!V115*'1.5 Factores Pérdidas'!W22</f>
        <v>-4823.7439005663382</v>
      </c>
      <c r="W52" s="14">
        <f>+'2.2 Previsión Ef. Energética'!W115*'1.5 Factores Pérdidas'!X22</f>
        <v>1457.3246874144613</v>
      </c>
      <c r="X52" s="14">
        <f>+'2.2 Previsión Ef. Energética'!X115*'1.5 Factores Pérdidas'!Y22</f>
        <v>7884.3599986751597</v>
      </c>
      <c r="Z52" s="18">
        <v>33</v>
      </c>
      <c r="AA52" s="28" t="s">
        <v>67</v>
      </c>
      <c r="AB52" s="231">
        <f t="shared" si="85"/>
        <v>-0.84481333761371513</v>
      </c>
      <c r="AC52" s="232">
        <f t="shared" si="86"/>
        <v>-2.3933526636807767</v>
      </c>
      <c r="AD52" s="232">
        <f t="shared" si="87"/>
        <v>-4.6856654320579736</v>
      </c>
      <c r="AE52" s="232">
        <f t="shared" si="88"/>
        <v>-7.890656238750128</v>
      </c>
      <c r="AF52" s="232">
        <f t="shared" si="89"/>
        <v>-12.266372467174127</v>
      </c>
      <c r="AG52" s="232">
        <f t="shared" si="90"/>
        <v>-17.52762647893622</v>
      </c>
      <c r="AH52" s="232">
        <f t="shared" si="91"/>
        <v>-22.159627652024174</v>
      </c>
      <c r="AI52" s="232">
        <f t="shared" si="92"/>
        <v>-27.872468217801618</v>
      </c>
      <c r="AJ52" s="232">
        <f t="shared" si="93"/>
        <v>-33.015593480550393</v>
      </c>
      <c r="AK52" s="232">
        <f t="shared" si="94"/>
        <v>-36.74772616725069</v>
      </c>
      <c r="AL52" s="277">
        <f t="shared" si="95"/>
        <v>-36.802579512556555</v>
      </c>
      <c r="AM52" s="277">
        <f t="shared" si="96"/>
        <v>-35.674021081246607</v>
      </c>
      <c r="AN52" s="277">
        <f t="shared" si="97"/>
        <v>-33.372109162919372</v>
      </c>
      <c r="AO52" s="277">
        <f t="shared" si="98"/>
        <v>-30.150935824094862</v>
      </c>
      <c r="AP52" s="277">
        <f t="shared" si="99"/>
        <v>-26.17157455131737</v>
      </c>
      <c r="AQ52" s="277">
        <f t="shared" si="100"/>
        <v>-21.567365594789727</v>
      </c>
      <c r="AR52" s="277">
        <f t="shared" si="101"/>
        <v>-16.484019969810202</v>
      </c>
      <c r="AS52" s="277">
        <f t="shared" si="102"/>
        <v>-10.809980678346802</v>
      </c>
      <c r="AT52" s="277">
        <f t="shared" si="103"/>
        <v>-4.8237439005663383</v>
      </c>
      <c r="AU52" s="277">
        <f t="shared" si="104"/>
        <v>1.4573246874144614</v>
      </c>
      <c r="AV52" s="232">
        <f t="shared" si="105"/>
        <v>7.8843599986751594</v>
      </c>
    </row>
    <row r="53" spans="2:48" x14ac:dyDescent="0.2">
      <c r="B53" s="18">
        <v>34</v>
      </c>
      <c r="C53" s="29" t="s">
        <v>68</v>
      </c>
      <c r="D53" s="19">
        <f>+'2.2 Previsión Ef. Energética'!D116*'1.5 Factores Pérdidas'!E23</f>
        <v>-56.017604840049358</v>
      </c>
      <c r="E53" s="14">
        <f>+'2.2 Previsión Ef. Energética'!E116*'1.5 Factores Pérdidas'!F23</f>
        <v>-212.90001882427759</v>
      </c>
      <c r="F53" s="14">
        <f>+'2.2 Previsión Ef. Energética'!F116*'1.5 Factores Pérdidas'!G23</f>
        <v>-447.73434886854614</v>
      </c>
      <c r="G53" s="14">
        <f>+'2.2 Previsión Ef. Energética'!G116*'1.5 Factores Pérdidas'!H23</f>
        <v>-779.02192610015675</v>
      </c>
      <c r="H53" s="14">
        <f>+'2.2 Previsión Ef. Energética'!H116*'1.5 Factores Pérdidas'!I23</f>
        <v>-1210.2232240446178</v>
      </c>
      <c r="I53" s="14">
        <f>+'2.2 Previsión Ef. Energética'!I116*'1.5 Factores Pérdidas'!J23</f>
        <v>-1720.1237530453802</v>
      </c>
      <c r="J53" s="14">
        <f>+'2.2 Previsión Ef. Energética'!J116*'1.5 Factores Pérdidas'!K23</f>
        <v>-2222.2914640797703</v>
      </c>
      <c r="K53" s="14">
        <f>+'2.2 Previsión Ef. Energética'!K116*'1.5 Factores Pérdidas'!L23</f>
        <v>-2768.8773253163508</v>
      </c>
      <c r="L53" s="14">
        <f>+'2.2 Previsión Ef. Energética'!L116*'1.5 Factores Pérdidas'!M23</f>
        <v>-3252.2529140360884</v>
      </c>
      <c r="M53" s="14">
        <f>+'2.2 Previsión Ef. Energética'!M116*'1.5 Factores Pérdidas'!N23</f>
        <v>-3639.0739285760337</v>
      </c>
      <c r="N53" s="14">
        <f>+'2.2 Previsión Ef. Energética'!N116*'1.5 Factores Pérdidas'!O23</f>
        <v>-3647.5929704217683</v>
      </c>
      <c r="O53" s="14">
        <f>+'2.2 Previsión Ef. Energética'!O116*'1.5 Factores Pérdidas'!P23</f>
        <v>-3528.9282935431047</v>
      </c>
      <c r="P53" s="14">
        <f>+'2.2 Previsión Ef. Energética'!P116*'1.5 Factores Pérdidas'!Q23</f>
        <v>-3283.8366810432294</v>
      </c>
      <c r="Q53" s="14">
        <f>+'2.2 Previsión Ef. Energética'!Q116*'1.5 Factores Pérdidas'!R23</f>
        <v>-2935.0947185519349</v>
      </c>
      <c r="R53" s="14">
        <f>+'2.2 Previsión Ef. Energética'!R116*'1.5 Factores Pérdidas'!S23</f>
        <v>-2497.2911482366217</v>
      </c>
      <c r="S53" s="14">
        <f>+'2.2 Previsión Ef. Energética'!S116*'1.5 Factores Pérdidas'!T23</f>
        <v>-1983.6068212512348</v>
      </c>
      <c r="T53" s="14">
        <f>+'2.2 Previsión Ef. Energética'!T116*'1.5 Factores Pérdidas'!U23</f>
        <v>-1406.4930620200448</v>
      </c>
      <c r="U53" s="14">
        <f>+'2.2 Previsión Ef. Energética'!U116*'1.5 Factores Pérdidas'!V23</f>
        <v>-759.36237859206915</v>
      </c>
      <c r="V53" s="14">
        <f>+'2.2 Previsión Ef. Energética'!V116*'1.5 Factores Pérdidas'!W23</f>
        <v>-66.341470045235539</v>
      </c>
      <c r="W53" s="14">
        <f>+'2.2 Previsión Ef. Energética'!W116*'1.5 Factores Pérdidas'!X23</f>
        <v>668.71669295385607</v>
      </c>
      <c r="X53" s="14">
        <f>+'2.2 Previsión Ef. Energética'!X116*'1.5 Factores Pérdidas'!Y23</f>
        <v>1435.216000505749</v>
      </c>
      <c r="Z53" s="18">
        <v>34</v>
      </c>
      <c r="AA53" s="29" t="s">
        <v>68</v>
      </c>
      <c r="AB53" s="231">
        <f t="shared" si="85"/>
        <v>-5.6017604840049355E-2</v>
      </c>
      <c r="AC53" s="232">
        <f t="shared" si="86"/>
        <v>-0.21290001882427759</v>
      </c>
      <c r="AD53" s="232">
        <f t="shared" si="87"/>
        <v>-0.44773434886854613</v>
      </c>
      <c r="AE53" s="232">
        <f t="shared" si="88"/>
        <v>-0.77902192610015675</v>
      </c>
      <c r="AF53" s="232">
        <f t="shared" si="89"/>
        <v>-1.2102232240446178</v>
      </c>
      <c r="AG53" s="232">
        <f t="shared" si="90"/>
        <v>-1.7201237530453801</v>
      </c>
      <c r="AH53" s="232">
        <f t="shared" si="91"/>
        <v>-2.2222914640797704</v>
      </c>
      <c r="AI53" s="232">
        <f t="shared" si="92"/>
        <v>-2.768877325316351</v>
      </c>
      <c r="AJ53" s="232">
        <f t="shared" si="93"/>
        <v>-3.2522529140360885</v>
      </c>
      <c r="AK53" s="232">
        <f t="shared" si="94"/>
        <v>-3.6390739285760336</v>
      </c>
      <c r="AL53" s="277">
        <f t="shared" si="95"/>
        <v>-3.6475929704217682</v>
      </c>
      <c r="AM53" s="277">
        <f t="shared" si="96"/>
        <v>-3.5289282935431046</v>
      </c>
      <c r="AN53" s="277">
        <f t="shared" si="97"/>
        <v>-3.2838366810432293</v>
      </c>
      <c r="AO53" s="277">
        <f t="shared" si="98"/>
        <v>-2.9350947185519347</v>
      </c>
      <c r="AP53" s="277">
        <f t="shared" si="99"/>
        <v>-2.4972911482366218</v>
      </c>
      <c r="AQ53" s="277">
        <f t="shared" si="100"/>
        <v>-1.9836068212512348</v>
      </c>
      <c r="AR53" s="277">
        <f t="shared" si="101"/>
        <v>-1.4064930620200449</v>
      </c>
      <c r="AS53" s="277">
        <f t="shared" si="102"/>
        <v>-0.75936237859206912</v>
      </c>
      <c r="AT53" s="277">
        <f t="shared" si="103"/>
        <v>-6.6341470045235537E-2</v>
      </c>
      <c r="AU53" s="277">
        <f t="shared" si="104"/>
        <v>0.66871669295385605</v>
      </c>
      <c r="AV53" s="232">
        <f t="shared" si="105"/>
        <v>1.435216000505749</v>
      </c>
    </row>
    <row r="54" spans="2:48" x14ac:dyDescent="0.2">
      <c r="B54" s="18">
        <v>35</v>
      </c>
      <c r="C54" s="29" t="s">
        <v>69</v>
      </c>
      <c r="D54" s="19">
        <f>+'2.2 Previsión Ef. Energética'!D117*'1.5 Factores Pérdidas'!E24</f>
        <v>171.54108162944212</v>
      </c>
      <c r="E54" s="14">
        <f>+'2.2 Previsión Ef. Energética'!E117*'1.5 Factores Pérdidas'!F24</f>
        <v>189.91704381257586</v>
      </c>
      <c r="F54" s="14">
        <f>+'2.2 Previsión Ef. Energética'!F117*'1.5 Factores Pérdidas'!G24</f>
        <v>201.48506284280597</v>
      </c>
      <c r="G54" s="14">
        <f>+'2.2 Previsión Ef. Energética'!G117*'1.5 Factores Pérdidas'!H24</f>
        <v>203.02378357683264</v>
      </c>
      <c r="H54" s="14">
        <f>+'2.2 Previsión Ef. Energética'!H117*'1.5 Factores Pérdidas'!I24</f>
        <v>185.06880424980355</v>
      </c>
      <c r="I54" s="14">
        <f>+'2.2 Previsión Ef. Energética'!I117*'1.5 Factores Pérdidas'!J24</f>
        <v>132.5266976516117</v>
      </c>
      <c r="J54" s="14">
        <f>+'2.2 Previsión Ef. Energética'!J117*'1.5 Factores Pérdidas'!K24</f>
        <v>26.282699667969819</v>
      </c>
      <c r="K54" s="14">
        <f>+'2.2 Previsión Ef. Energética'!K117*'1.5 Factores Pérdidas'!L24</f>
        <v>-155.34292647649983</v>
      </c>
      <c r="L54" s="14">
        <f>+'2.2 Previsión Ef. Energética'!L117*'1.5 Factores Pérdidas'!M24</f>
        <v>-426.82110744503552</v>
      </c>
      <c r="M54" s="14">
        <f>+'2.2 Previsión Ef. Energética'!M117*'1.5 Factores Pérdidas'!N24</f>
        <v>-791.1320992634702</v>
      </c>
      <c r="N54" s="14">
        <f>+'2.2 Previsión Ef. Energética'!N117*'1.5 Factores Pérdidas'!O24</f>
        <v>-1032.9193066000248</v>
      </c>
      <c r="O54" s="14">
        <f>+'2.2 Previsión Ef. Energética'!O117*'1.5 Factores Pérdidas'!P24</f>
        <v>-1313.8930601028815</v>
      </c>
      <c r="P54" s="14">
        <f>+'2.2 Previsión Ef. Energética'!P117*'1.5 Factores Pérdidas'!Q24</f>
        <v>-1594.9804950621963</v>
      </c>
      <c r="Q54" s="14">
        <f>+'2.2 Previsión Ef. Energética'!Q117*'1.5 Factores Pérdidas'!R24</f>
        <v>-1839.7132268273508</v>
      </c>
      <c r="R54" s="14">
        <f>+'2.2 Previsión Ef. Energética'!R117*'1.5 Factores Pérdidas'!S24</f>
        <v>-2016.9675262911273</v>
      </c>
      <c r="S54" s="14">
        <f>+'2.2 Previsión Ef. Energética'!S117*'1.5 Factores Pérdidas'!T24</f>
        <v>-2110.6625752116292</v>
      </c>
      <c r="T54" s="14">
        <f>+'2.2 Previsión Ef. Energética'!T117*'1.5 Factores Pérdidas'!U24</f>
        <v>-2115.9406429170936</v>
      </c>
      <c r="U54" s="14">
        <f>+'2.2 Previsión Ef. Energética'!U117*'1.5 Factores Pérdidas'!V24</f>
        <v>-2029.5441439604235</v>
      </c>
      <c r="V54" s="14">
        <f>+'2.2 Previsión Ef. Energética'!V117*'1.5 Factores Pérdidas'!W24</f>
        <v>-1864.5178406919938</v>
      </c>
      <c r="W54" s="14">
        <f>+'2.2 Previsión Ef. Energética'!W117*'1.5 Factores Pérdidas'!X24</f>
        <v>-1630.4353163421665</v>
      </c>
      <c r="X54" s="14">
        <f>+'2.2 Previsión Ef. Energética'!X117*'1.5 Factores Pérdidas'!Y24</f>
        <v>-1336.9158583470246</v>
      </c>
      <c r="Z54" s="18">
        <v>35</v>
      </c>
      <c r="AA54" s="29" t="s">
        <v>69</v>
      </c>
      <c r="AB54" s="231">
        <f t="shared" si="85"/>
        <v>0.17154108162944212</v>
      </c>
      <c r="AC54" s="232">
        <f t="shared" si="86"/>
        <v>0.18991704381257585</v>
      </c>
      <c r="AD54" s="232">
        <f t="shared" si="87"/>
        <v>0.20148506284280598</v>
      </c>
      <c r="AE54" s="232">
        <f t="shared" si="88"/>
        <v>0.20302378357683265</v>
      </c>
      <c r="AF54" s="232">
        <f t="shared" si="89"/>
        <v>0.18506880424980354</v>
      </c>
      <c r="AG54" s="232">
        <f t="shared" si="90"/>
        <v>0.13252669765161171</v>
      </c>
      <c r="AH54" s="232">
        <f t="shared" si="91"/>
        <v>2.6282699667969818E-2</v>
      </c>
      <c r="AI54" s="232">
        <f t="shared" si="92"/>
        <v>-0.15534292647649983</v>
      </c>
      <c r="AJ54" s="232">
        <f t="shared" si="93"/>
        <v>-0.42682110744503554</v>
      </c>
      <c r="AK54" s="232">
        <f t="shared" si="94"/>
        <v>-0.79113209926347017</v>
      </c>
      <c r="AL54" s="277">
        <f t="shared" si="95"/>
        <v>-1.0329193066000248</v>
      </c>
      <c r="AM54" s="277">
        <f t="shared" si="96"/>
        <v>-1.3138930601028815</v>
      </c>
      <c r="AN54" s="277">
        <f t="shared" si="97"/>
        <v>-1.5949804950621962</v>
      </c>
      <c r="AO54" s="277">
        <f t="shared" si="98"/>
        <v>-1.8397132268273508</v>
      </c>
      <c r="AP54" s="277">
        <f t="shared" si="99"/>
        <v>-2.0169675262911273</v>
      </c>
      <c r="AQ54" s="277">
        <f t="shared" si="100"/>
        <v>-2.110662575211629</v>
      </c>
      <c r="AR54" s="277">
        <f t="shared" si="101"/>
        <v>-2.1159406429170935</v>
      </c>
      <c r="AS54" s="277">
        <f t="shared" si="102"/>
        <v>-2.0295441439604236</v>
      </c>
      <c r="AT54" s="277">
        <f t="shared" si="103"/>
        <v>-1.8645178406919938</v>
      </c>
      <c r="AU54" s="277">
        <f t="shared" si="104"/>
        <v>-1.6304353163421665</v>
      </c>
      <c r="AV54" s="232">
        <f t="shared" si="105"/>
        <v>-1.3369158583470246</v>
      </c>
    </row>
    <row r="55" spans="2:48" x14ac:dyDescent="0.2">
      <c r="B55" s="18">
        <v>36</v>
      </c>
      <c r="C55" s="29" t="s">
        <v>70</v>
      </c>
      <c r="D55" s="19">
        <f>+'2.2 Previsión Ef. Energética'!D118*'1.5 Factores Pérdidas'!E25</f>
        <v>152.72305603966856</v>
      </c>
      <c r="E55" s="14">
        <f>+'2.2 Previsión Ef. Energética'!E118*'1.5 Factores Pérdidas'!F25</f>
        <v>187.91914775888688</v>
      </c>
      <c r="F55" s="14">
        <f>+'2.2 Previsión Ef. Energética'!F118*'1.5 Factores Pérdidas'!G25</f>
        <v>218.97210612843838</v>
      </c>
      <c r="G55" s="14">
        <f>+'2.2 Previsión Ef. Energética'!G118*'1.5 Factores Pérdidas'!H25</f>
        <v>240.71610127677195</v>
      </c>
      <c r="H55" s="14">
        <f>+'2.2 Previsión Ef. Energética'!H118*'1.5 Factores Pérdidas'!I25</f>
        <v>247.4749481144714</v>
      </c>
      <c r="I55" s="14">
        <f>+'2.2 Previsión Ef. Energética'!I118*'1.5 Factores Pérdidas'!J25</f>
        <v>219.32897771694255</v>
      </c>
      <c r="J55" s="14">
        <f>+'2.2 Previsión Ef. Energética'!J118*'1.5 Factores Pérdidas'!K25</f>
        <v>181.01112451190707</v>
      </c>
      <c r="K55" s="14">
        <f>+'2.2 Previsión Ef. Energética'!K118*'1.5 Factores Pérdidas'!L25</f>
        <v>-23.324301998888128</v>
      </c>
      <c r="L55" s="14">
        <f>+'2.2 Previsión Ef. Energética'!L118*'1.5 Factores Pérdidas'!M25</f>
        <v>-327.30801997403347</v>
      </c>
      <c r="M55" s="14">
        <f>+'2.2 Previsión Ef. Energética'!M118*'1.5 Factores Pérdidas'!N25</f>
        <v>-739.00355605685479</v>
      </c>
      <c r="N55" s="14">
        <f>+'2.2 Previsión Ef. Energética'!N118*'1.5 Factores Pérdidas'!O25</f>
        <v>-1019.1239762806355</v>
      </c>
      <c r="O55" s="14">
        <f>+'2.2 Previsión Ef. Energética'!O118*'1.5 Factores Pérdidas'!P25</f>
        <v>-1346.3246288350522</v>
      </c>
      <c r="P55" s="14">
        <f>+'2.2 Previsión Ef. Energética'!P118*'1.5 Factores Pérdidas'!Q25</f>
        <v>-1668.6317068191872</v>
      </c>
      <c r="Q55" s="14">
        <f>+'2.2 Previsión Ef. Energética'!Q118*'1.5 Factores Pérdidas'!R25</f>
        <v>-1955.1044605448449</v>
      </c>
      <c r="R55" s="14">
        <f>+'2.2 Previsión Ef. Energética'!R118*'1.5 Factores Pérdidas'!S25</f>
        <v>-2162.87796958952</v>
      </c>
      <c r="S55" s="14">
        <f>+'2.2 Previsión Ef. Energética'!S118*'1.5 Factores Pérdidas'!T25</f>
        <v>-2281.7508725588364</v>
      </c>
      <c r="T55" s="14">
        <f>+'2.2 Previsión Ef. Energética'!T118*'1.5 Factores Pérdidas'!U25</f>
        <v>-2297.607401765797</v>
      </c>
      <c r="U55" s="14">
        <f>+'2.2 Previsión Ef. Energética'!U118*'1.5 Factores Pérdidas'!V25</f>
        <v>-2213.6388760488371</v>
      </c>
      <c r="V55" s="14">
        <f>+'2.2 Previsión Ef. Energética'!V118*'1.5 Factores Pérdidas'!W25</f>
        <v>-2037.2626202372089</v>
      </c>
      <c r="W55" s="14">
        <f>+'2.2 Previsión Ef. Energética'!W118*'1.5 Factores Pérdidas'!X25</f>
        <v>-1792.2987853027535</v>
      </c>
      <c r="X55" s="14">
        <f>+'2.2 Previsión Ef. Energética'!X118*'1.5 Factores Pérdidas'!Y25</f>
        <v>-1481.0985501070722</v>
      </c>
      <c r="Z55" s="18">
        <v>36</v>
      </c>
      <c r="AA55" s="29" t="s">
        <v>70</v>
      </c>
      <c r="AB55" s="231">
        <f t="shared" si="85"/>
        <v>0.15272305603966857</v>
      </c>
      <c r="AC55" s="232">
        <f t="shared" si="86"/>
        <v>0.18791914775888688</v>
      </c>
      <c r="AD55" s="232">
        <f t="shared" si="87"/>
        <v>0.21897210612843837</v>
      </c>
      <c r="AE55" s="232">
        <f t="shared" si="88"/>
        <v>0.24071610127677195</v>
      </c>
      <c r="AF55" s="232">
        <f t="shared" si="89"/>
        <v>0.2474749481144714</v>
      </c>
      <c r="AG55" s="232">
        <f t="shared" si="90"/>
        <v>0.21932897771694254</v>
      </c>
      <c r="AH55" s="232">
        <f t="shared" si="91"/>
        <v>0.18101112451190707</v>
      </c>
      <c r="AI55" s="232">
        <f t="shared" si="92"/>
        <v>-2.3324301998888127E-2</v>
      </c>
      <c r="AJ55" s="232">
        <f t="shared" si="93"/>
        <v>-0.32730801997403347</v>
      </c>
      <c r="AK55" s="232">
        <f t="shared" si="94"/>
        <v>-0.73900355605685475</v>
      </c>
      <c r="AL55" s="277">
        <f t="shared" si="95"/>
        <v>-1.0191239762806354</v>
      </c>
      <c r="AM55" s="277">
        <f t="shared" si="96"/>
        <v>-1.3463246288350521</v>
      </c>
      <c r="AN55" s="277">
        <f t="shared" si="97"/>
        <v>-1.6686317068191872</v>
      </c>
      <c r="AO55" s="277">
        <f t="shared" si="98"/>
        <v>-1.9551044605448449</v>
      </c>
      <c r="AP55" s="277">
        <f t="shared" si="99"/>
        <v>-2.1628779695895202</v>
      </c>
      <c r="AQ55" s="277">
        <f t="shared" si="100"/>
        <v>-2.2817508725588365</v>
      </c>
      <c r="AR55" s="277">
        <f t="shared" si="101"/>
        <v>-2.2976074017657968</v>
      </c>
      <c r="AS55" s="277">
        <f t="shared" si="102"/>
        <v>-2.213638876048837</v>
      </c>
      <c r="AT55" s="277">
        <f t="shared" si="103"/>
        <v>-2.0372626202372088</v>
      </c>
      <c r="AU55" s="277">
        <f t="shared" si="104"/>
        <v>-1.7922987853027534</v>
      </c>
      <c r="AV55" s="232">
        <f t="shared" si="105"/>
        <v>-1.4810985501070721</v>
      </c>
    </row>
    <row r="56" spans="2:48" x14ac:dyDescent="0.2">
      <c r="B56" s="18">
        <v>39</v>
      </c>
      <c r="C56" s="29" t="s">
        <v>71</v>
      </c>
      <c r="D56" s="19">
        <f>+'2.2 Previsión Ef. Energética'!D119*'1.5 Factores Pérdidas'!E26</f>
        <v>541.89321078769444</v>
      </c>
      <c r="E56" s="14">
        <f>+'2.2 Previsión Ef. Energética'!E119*'1.5 Factores Pérdidas'!F26</f>
        <v>642.65939622397138</v>
      </c>
      <c r="F56" s="14">
        <f>+'2.2 Previsión Ef. Energética'!F119*'1.5 Factores Pérdidas'!G26</f>
        <v>736.98127145682679</v>
      </c>
      <c r="G56" s="14">
        <f>+'2.2 Previsión Ef. Energética'!G119*'1.5 Factores Pérdidas'!H26</f>
        <v>810.78417234763288</v>
      </c>
      <c r="H56" s="14">
        <f>+'2.2 Previsión Ef. Energética'!H119*'1.5 Factores Pérdidas'!I26</f>
        <v>844.10828452695887</v>
      </c>
      <c r="I56" s="14">
        <f>+'2.2 Previsión Ef. Energética'!I119*'1.5 Factores Pérdidas'!J26</f>
        <v>811.05778292639548</v>
      </c>
      <c r="J56" s="14">
        <f>+'2.2 Previsión Ef. Energética'!J119*'1.5 Factores Pérdidas'!K26</f>
        <v>675.12664447198483</v>
      </c>
      <c r="K56" s="14">
        <f>+'2.2 Previsión Ef. Energética'!K119*'1.5 Factores Pérdidas'!L26</f>
        <v>383.13666594215027</v>
      </c>
      <c r="L56" s="14">
        <f>+'2.2 Previsión Ef. Energética'!L119*'1.5 Factores Pérdidas'!M26</f>
        <v>-100.00410121613102</v>
      </c>
      <c r="M56" s="14">
        <f>+'2.2 Previsión Ef. Energética'!M119*'1.5 Factores Pérdidas'!N26</f>
        <v>-816.95910264528288</v>
      </c>
      <c r="N56" s="14">
        <f>+'2.2 Previsión Ef. Energética'!N119*'1.5 Factores Pérdidas'!O26</f>
        <v>-1133.0316533371602</v>
      </c>
      <c r="O56" s="14">
        <f>+'2.2 Previsión Ef. Energética'!O119*'1.5 Factores Pérdidas'!P26</f>
        <v>-1666.1160592201772</v>
      </c>
      <c r="P56" s="14">
        <f>+'2.2 Previsión Ef. Energética'!P119*'1.5 Factores Pérdidas'!Q26</f>
        <v>-2384.3988161663815</v>
      </c>
      <c r="Q56" s="14">
        <f>+'2.2 Previsión Ef. Energética'!Q119*'1.5 Factores Pérdidas'!R26</f>
        <v>-3249.3914066858538</v>
      </c>
      <c r="R56" s="14">
        <f>+'2.2 Previsión Ef. Energética'!R119*'1.5 Factores Pérdidas'!S26</f>
        <v>-4205.3706984672044</v>
      </c>
      <c r="S56" s="14">
        <f>+'2.2 Previsión Ef. Energética'!S119*'1.5 Factores Pérdidas'!T26</f>
        <v>-5182.2092219882461</v>
      </c>
      <c r="T56" s="14">
        <f>+'2.2 Previsión Ef. Energética'!T119*'1.5 Factores Pérdidas'!U26</f>
        <v>-6082.7950173076288</v>
      </c>
      <c r="U56" s="14">
        <f>+'2.2 Previsión Ef. Energética'!U119*'1.5 Factores Pérdidas'!V26</f>
        <v>-6796.9392388592942</v>
      </c>
      <c r="V56" s="14">
        <f>+'2.2 Previsión Ef. Energética'!V119*'1.5 Factores Pérdidas'!W26</f>
        <v>-7254.9930245510786</v>
      </c>
      <c r="W56" s="14">
        <f>+'2.2 Previsión Ef. Energética'!W119*'1.5 Factores Pérdidas'!X26</f>
        <v>-7397.6007896264719</v>
      </c>
      <c r="X56" s="14">
        <f>+'2.2 Previsión Ef. Energética'!X119*'1.5 Factores Pérdidas'!Y26</f>
        <v>-7220.7972428910361</v>
      </c>
      <c r="Z56" s="18">
        <v>39</v>
      </c>
      <c r="AA56" s="29" t="s">
        <v>71</v>
      </c>
      <c r="AB56" s="231">
        <f t="shared" si="85"/>
        <v>0.54189321078769448</v>
      </c>
      <c r="AC56" s="232">
        <f t="shared" si="86"/>
        <v>0.64265939622397139</v>
      </c>
      <c r="AD56" s="232">
        <f t="shared" si="87"/>
        <v>0.73698127145682679</v>
      </c>
      <c r="AE56" s="232">
        <f t="shared" si="88"/>
        <v>0.81078417234763289</v>
      </c>
      <c r="AF56" s="232">
        <f t="shared" si="89"/>
        <v>0.84410828452695885</v>
      </c>
      <c r="AG56" s="232">
        <f t="shared" si="90"/>
        <v>0.81105778292639552</v>
      </c>
      <c r="AH56" s="232">
        <f t="shared" si="91"/>
        <v>0.67512664447198478</v>
      </c>
      <c r="AI56" s="232">
        <f t="shared" si="92"/>
        <v>0.38313666594215029</v>
      </c>
      <c r="AJ56" s="232">
        <f t="shared" si="93"/>
        <v>-0.10000410121613101</v>
      </c>
      <c r="AK56" s="232">
        <f t="shared" si="94"/>
        <v>-0.81695910264528293</v>
      </c>
      <c r="AL56" s="277">
        <f t="shared" si="95"/>
        <v>-1.13303165333716</v>
      </c>
      <c r="AM56" s="277">
        <f t="shared" si="96"/>
        <v>-1.6661160592201774</v>
      </c>
      <c r="AN56" s="277">
        <f t="shared" si="97"/>
        <v>-2.3843988161663816</v>
      </c>
      <c r="AO56" s="277">
        <f t="shared" si="98"/>
        <v>-3.2493914066858536</v>
      </c>
      <c r="AP56" s="277">
        <f t="shared" si="99"/>
        <v>-4.2053706984672043</v>
      </c>
      <c r="AQ56" s="277">
        <f t="shared" si="100"/>
        <v>-5.1822092219882459</v>
      </c>
      <c r="AR56" s="277">
        <f t="shared" si="101"/>
        <v>-6.0827950173076291</v>
      </c>
      <c r="AS56" s="277">
        <f t="shared" si="102"/>
        <v>-6.7969392388592942</v>
      </c>
      <c r="AT56" s="277">
        <f t="shared" si="103"/>
        <v>-7.2549930245510783</v>
      </c>
      <c r="AU56" s="277">
        <f t="shared" si="104"/>
        <v>-7.3976007896264715</v>
      </c>
      <c r="AV56" s="232">
        <f t="shared" si="105"/>
        <v>-7.2207972428910363</v>
      </c>
    </row>
    <row r="57" spans="2:48" x14ac:dyDescent="0.2">
      <c r="B57" s="18">
        <v>40</v>
      </c>
      <c r="C57" s="29" t="s">
        <v>72</v>
      </c>
      <c r="D57" s="19">
        <f>+'2.2 Previsión Ef. Energética'!D120*'1.5 Factores Pérdidas'!E27</f>
        <v>462.80802185276201</v>
      </c>
      <c r="E57" s="14">
        <f>+'2.2 Previsión Ef. Energética'!E120*'1.5 Factores Pérdidas'!F27</f>
        <v>553.02579894320809</v>
      </c>
      <c r="F57" s="14">
        <f>+'2.2 Previsión Ef. Energética'!F120*'1.5 Factores Pérdidas'!G27</f>
        <v>650.17531882312642</v>
      </c>
      <c r="G57" s="14">
        <f>+'2.2 Previsión Ef. Energética'!G120*'1.5 Factores Pérdidas'!H27</f>
        <v>726.93332326848429</v>
      </c>
      <c r="H57" s="14">
        <f>+'2.2 Previsión Ef. Energética'!H120*'1.5 Factores Pérdidas'!I27</f>
        <v>763.00944644568813</v>
      </c>
      <c r="I57" s="14">
        <f>+'2.2 Previsión Ef. Energética'!I120*'1.5 Factores Pérdidas'!J27</f>
        <v>742.62019456403709</v>
      </c>
      <c r="J57" s="14">
        <f>+'2.2 Previsión Ef. Energética'!J120*'1.5 Factores Pérdidas'!K27</f>
        <v>633.46049731673133</v>
      </c>
      <c r="K57" s="14">
        <f>+'2.2 Previsión Ef. Energética'!K120*'1.5 Factores Pérdidas'!L27</f>
        <v>390.77538279134905</v>
      </c>
      <c r="L57" s="14">
        <f>+'2.2 Previsión Ef. Energética'!L120*'1.5 Factores Pérdidas'!M27</f>
        <v>-18.693578599736977</v>
      </c>
      <c r="M57" s="14">
        <f>+'2.2 Previsión Ef. Energética'!M120*'1.5 Factores Pérdidas'!N27</f>
        <v>-636.58212288417735</v>
      </c>
      <c r="N57" s="14">
        <f>+'2.2 Previsión Ef. Energética'!N120*'1.5 Factores Pérdidas'!O27</f>
        <v>-895.10801296694797</v>
      </c>
      <c r="O57" s="14">
        <f>+'2.2 Previsión Ef. Energética'!O120*'1.5 Factores Pérdidas'!P27</f>
        <v>-1356.2470122855984</v>
      </c>
      <c r="P57" s="14">
        <f>+'2.2 Previsión Ef. Energética'!P120*'1.5 Factores Pérdidas'!Q27</f>
        <v>-1999.1974779585992</v>
      </c>
      <c r="Q57" s="14">
        <f>+'2.2 Previsión Ef. Energética'!Q120*'1.5 Factores Pérdidas'!R27</f>
        <v>-2794.6525303927615</v>
      </c>
      <c r="R57" s="14">
        <f>+'2.2 Previsión Ef. Energética'!R120*'1.5 Factores Pérdidas'!S27</f>
        <v>-3695.5725221266653</v>
      </c>
      <c r="S57" s="14">
        <f>+'2.2 Previsión Ef. Energética'!S120*'1.5 Factores Pérdidas'!T27</f>
        <v>-4637.9753205208617</v>
      </c>
      <c r="T57" s="14">
        <f>+'2.2 Previsión Ef. Energética'!T120*'1.5 Factores Pérdidas'!U27</f>
        <v>-5528.1005006814703</v>
      </c>
      <c r="U57" s="14">
        <f>+'2.2 Previsión Ef. Energética'!U120*'1.5 Factores Pérdidas'!V27</f>
        <v>-6259.1404570401246</v>
      </c>
      <c r="V57" s="14">
        <f>+'2.2 Previsión Ef. Energética'!V120*'1.5 Factores Pérdidas'!W27</f>
        <v>-6757.3379739973007</v>
      </c>
      <c r="W57" s="14">
        <f>+'2.2 Previsión Ef. Energética'!W120*'1.5 Factores Pérdidas'!X27</f>
        <v>-6961.3629816284574</v>
      </c>
      <c r="X57" s="14">
        <f>+'2.2 Previsión Ef. Energética'!X120*'1.5 Factores Pérdidas'!Y27</f>
        <v>-6862.9670539400313</v>
      </c>
      <c r="Z57" s="18">
        <v>40</v>
      </c>
      <c r="AA57" s="29" t="s">
        <v>72</v>
      </c>
      <c r="AB57" s="231">
        <f t="shared" si="85"/>
        <v>0.46280802185276199</v>
      </c>
      <c r="AC57" s="232">
        <f t="shared" si="86"/>
        <v>0.55302579894320814</v>
      </c>
      <c r="AD57" s="232">
        <f t="shared" si="87"/>
        <v>0.6501753188231264</v>
      </c>
      <c r="AE57" s="232">
        <f t="shared" si="88"/>
        <v>0.72693332326848425</v>
      </c>
      <c r="AF57" s="232">
        <f t="shared" si="89"/>
        <v>0.76300944644568813</v>
      </c>
      <c r="AG57" s="232">
        <f t="shared" si="90"/>
        <v>0.74262019456403705</v>
      </c>
      <c r="AH57" s="232">
        <f t="shared" si="91"/>
        <v>0.63346049731673137</v>
      </c>
      <c r="AI57" s="232">
        <f t="shared" si="92"/>
        <v>0.39077538279134905</v>
      </c>
      <c r="AJ57" s="232">
        <f t="shared" si="93"/>
        <v>-1.8693578599736978E-2</v>
      </c>
      <c r="AK57" s="232">
        <f t="shared" si="94"/>
        <v>-0.63658212288417737</v>
      </c>
      <c r="AL57" s="277">
        <f t="shared" si="95"/>
        <v>-0.89510801296694797</v>
      </c>
      <c r="AM57" s="277">
        <f t="shared" si="96"/>
        <v>-1.3562470122855985</v>
      </c>
      <c r="AN57" s="277">
        <f t="shared" si="97"/>
        <v>-1.9991974779585993</v>
      </c>
      <c r="AO57" s="277">
        <f t="shared" si="98"/>
        <v>-2.7946525303927614</v>
      </c>
      <c r="AP57" s="277">
        <f t="shared" si="99"/>
        <v>-3.6955725221266653</v>
      </c>
      <c r="AQ57" s="277">
        <f t="shared" si="100"/>
        <v>-4.6379753205208614</v>
      </c>
      <c r="AR57" s="277">
        <f t="shared" si="101"/>
        <v>-5.5281005006814699</v>
      </c>
      <c r="AS57" s="277">
        <f t="shared" si="102"/>
        <v>-6.2591404570401243</v>
      </c>
      <c r="AT57" s="277">
        <f t="shared" si="103"/>
        <v>-6.7573379739973003</v>
      </c>
      <c r="AU57" s="277">
        <f t="shared" si="104"/>
        <v>-6.961362981628457</v>
      </c>
      <c r="AV57" s="232">
        <f t="shared" si="105"/>
        <v>-6.8629670539400314</v>
      </c>
    </row>
    <row r="58" spans="2:48" x14ac:dyDescent="0.2">
      <c r="B58" s="92">
        <v>45</v>
      </c>
      <c r="C58" s="29" t="s">
        <v>73</v>
      </c>
      <c r="D58" s="19">
        <f>+'2.2 Previsión Ef. Energética'!D121*'1.5 Factores Pérdidas'!E28</f>
        <v>3.1465874078967913</v>
      </c>
      <c r="E58" s="14">
        <f>+'2.2 Previsión Ef. Energética'!E121*'1.5 Factores Pérdidas'!F28</f>
        <v>3.4438754720316758</v>
      </c>
      <c r="F58" s="14">
        <f>+'2.2 Previsión Ef. Energética'!F121*'1.5 Factores Pérdidas'!G28</f>
        <v>3.5655020746558543</v>
      </c>
      <c r="G58" s="14">
        <f>+'2.2 Previsión Ef. Energética'!G121*'1.5 Factores Pérdidas'!H28</f>
        <v>3.3955854331310147</v>
      </c>
      <c r="H58" s="14">
        <f>+'2.2 Previsión Ef. Energética'!H121*'1.5 Factores Pérdidas'!I28</f>
        <v>2.8608176195210806</v>
      </c>
      <c r="I58" s="14">
        <f>+'2.2 Previsión Ef. Energética'!I121*'1.5 Factores Pérdidas'!J28</f>
        <v>1.8798928527804344</v>
      </c>
      <c r="J58" s="14">
        <f>+'2.2 Previsión Ef. Energética'!J121*'1.5 Factores Pérdidas'!K28</f>
        <v>0.41114838176052915</v>
      </c>
      <c r="K58" s="14">
        <f>+'2.2 Previsión Ef. Energética'!K121*'1.5 Factores Pérdidas'!L28</f>
        <v>-1.5637468432260762</v>
      </c>
      <c r="L58" s="14">
        <f>+'2.2 Previsión Ef. Energética'!L121*'1.5 Factores Pérdidas'!M28</f>
        <v>-3.9693099666140328</v>
      </c>
      <c r="M58" s="14">
        <f>+'2.2 Previsión Ef. Energética'!M121*'1.5 Factores Pérdidas'!N28</f>
        <v>-6.7877499696904691</v>
      </c>
      <c r="N58" s="14">
        <f>+'2.2 Previsión Ef. Energética'!N121*'1.5 Factores Pérdidas'!O28</f>
        <v>-6.9370193843628574</v>
      </c>
      <c r="O58" s="14">
        <f>+'2.2 Previsión Ef. Energética'!O121*'1.5 Factores Pérdidas'!P28</f>
        <v>-7.2047061326929223</v>
      </c>
      <c r="P58" s="14">
        <f>+'2.2 Previsión Ef. Energética'!P121*'1.5 Factores Pérdidas'!Q28</f>
        <v>-7.4179154669532128</v>
      </c>
      <c r="Q58" s="14">
        <f>+'2.2 Previsión Ef. Energética'!Q121*'1.5 Factores Pérdidas'!R28</f>
        <v>-7.365408949410468</v>
      </c>
      <c r="R58" s="14">
        <f>+'2.2 Previsión Ef. Energética'!R121*'1.5 Factores Pérdidas'!S28</f>
        <v>-6.8842333724415443</v>
      </c>
      <c r="S58" s="14">
        <f>+'2.2 Previsión Ef. Energética'!S121*'1.5 Factores Pérdidas'!T28</f>
        <v>-5.8498950412261479</v>
      </c>
      <c r="T58" s="14">
        <f>+'2.2 Previsión Ef. Energética'!T121*'1.5 Factores Pérdidas'!U28</f>
        <v>-4.2199885247764808</v>
      </c>
      <c r="U58" s="14">
        <f>+'2.2 Previsión Ef. Energética'!U121*'1.5 Factores Pérdidas'!V28</f>
        <v>-1.9596034631953443</v>
      </c>
      <c r="V58" s="14">
        <f>+'2.2 Previsión Ef. Energética'!V121*'1.5 Factores Pérdidas'!W28</f>
        <v>0.84690766574083776</v>
      </c>
      <c r="W58" s="14">
        <f>+'2.2 Previsión Ef. Energética'!W121*'1.5 Factores Pérdidas'!X28</f>
        <v>4.1573086942555992</v>
      </c>
      <c r="X58" s="14">
        <f>+'2.2 Previsión Ef. Energética'!X121*'1.5 Factores Pérdidas'!Y28</f>
        <v>7.8798921085618696</v>
      </c>
      <c r="Z58" s="92">
        <v>45</v>
      </c>
      <c r="AA58" s="29" t="s">
        <v>73</v>
      </c>
      <c r="AB58" s="231">
        <f t="shared" si="85"/>
        <v>3.1465874078967912E-3</v>
      </c>
      <c r="AC58" s="232">
        <f t="shared" si="86"/>
        <v>3.4438754720316758E-3</v>
      </c>
      <c r="AD58" s="232">
        <f t="shared" si="87"/>
        <v>3.5655020746558543E-3</v>
      </c>
      <c r="AE58" s="232">
        <f t="shared" si="88"/>
        <v>3.3955854331310146E-3</v>
      </c>
      <c r="AF58" s="232">
        <f t="shared" si="89"/>
        <v>2.8608176195210806E-3</v>
      </c>
      <c r="AG58" s="232">
        <f t="shared" si="90"/>
        <v>1.8798928527804344E-3</v>
      </c>
      <c r="AH58" s="232">
        <f t="shared" si="91"/>
        <v>4.1114838176052913E-4</v>
      </c>
      <c r="AI58" s="232">
        <f t="shared" si="92"/>
        <v>-1.5637468432260762E-3</v>
      </c>
      <c r="AJ58" s="232">
        <f t="shared" si="93"/>
        <v>-3.9693099666140326E-3</v>
      </c>
      <c r="AK58" s="232">
        <f t="shared" si="94"/>
        <v>-6.7877499696904695E-3</v>
      </c>
      <c r="AL58" s="277">
        <f t="shared" si="95"/>
        <v>-6.9370193843628575E-3</v>
      </c>
      <c r="AM58" s="277">
        <f t="shared" si="96"/>
        <v>-7.2047061326929226E-3</v>
      </c>
      <c r="AN58" s="277">
        <f t="shared" si="97"/>
        <v>-7.4179154669532128E-3</v>
      </c>
      <c r="AO58" s="277">
        <f t="shared" si="98"/>
        <v>-7.3654089494104681E-3</v>
      </c>
      <c r="AP58" s="277">
        <f t="shared" si="99"/>
        <v>-6.8842333724415446E-3</v>
      </c>
      <c r="AQ58" s="277">
        <f t="shared" si="100"/>
        <v>-5.8498950412261483E-3</v>
      </c>
      <c r="AR58" s="277">
        <f t="shared" si="101"/>
        <v>-4.219988524776481E-3</v>
      </c>
      <c r="AS58" s="277">
        <f t="shared" si="102"/>
        <v>-1.9596034631953444E-3</v>
      </c>
      <c r="AT58" s="277">
        <f t="shared" si="103"/>
        <v>8.4690766574083772E-4</v>
      </c>
      <c r="AU58" s="277">
        <f t="shared" si="104"/>
        <v>4.1573086942555994E-3</v>
      </c>
      <c r="AV58" s="232">
        <f t="shared" si="105"/>
        <v>7.879892108561869E-3</v>
      </c>
    </row>
    <row r="59" spans="2:48" ht="13.5" thickBot="1" x14ac:dyDescent="0.25">
      <c r="B59" s="92">
        <v>46</v>
      </c>
      <c r="C59" s="29" t="s">
        <v>74</v>
      </c>
      <c r="D59" s="19">
        <f>+'2.2 Previsión Ef. Energética'!D122*'1.5 Factores Pérdidas'!E29</f>
        <v>0.18463266524318878</v>
      </c>
      <c r="E59" s="180">
        <f>+'2.2 Previsión Ef. Energética'!E122*'1.5 Factores Pérdidas'!F29</f>
        <v>0.3610403314184808</v>
      </c>
      <c r="F59" s="180">
        <f>+'2.2 Previsión Ef. Energética'!F122*'1.5 Factores Pérdidas'!G29</f>
        <v>0.41712069951879366</v>
      </c>
      <c r="G59" s="180">
        <f>+'2.2 Previsión Ef. Energética'!G122*'1.5 Factores Pérdidas'!H29</f>
        <v>0.42266925903861985</v>
      </c>
      <c r="H59" s="180">
        <f>+'2.2 Previsión Ef. Energética'!H122*'1.5 Factores Pérdidas'!I29</f>
        <v>0.38671571650380987</v>
      </c>
      <c r="I59" s="180">
        <f>+'2.2 Previsión Ef. Energética'!I122*'1.5 Factores Pérdidas'!J29</f>
        <v>0.29612256489584982</v>
      </c>
      <c r="J59" s="180">
        <f>+'2.2 Previsión Ef. Energética'!J122*'1.5 Factores Pérdidas'!K29</f>
        <v>0.14467110349034037</v>
      </c>
      <c r="K59" s="180">
        <f>+'2.2 Previsión Ef. Energética'!K122*'1.5 Factores Pérdidas'!L29</f>
        <v>-9.4665793339204898E-2</v>
      </c>
      <c r="L59" s="180">
        <f>+'2.2 Previsión Ef. Energética'!L122*'1.5 Factores Pérdidas'!M29</f>
        <v>-0.49842536619693273</v>
      </c>
      <c r="M59" s="180">
        <f>+'2.2 Previsión Ef. Energética'!M122*'1.5 Factores Pérdidas'!N29</f>
        <v>-0.95106728477956637</v>
      </c>
      <c r="N59" s="180">
        <f>+'2.2 Previsión Ef. Energética'!N122*'1.5 Factores Pérdidas'!O29</f>
        <v>-0.83163548404277399</v>
      </c>
      <c r="O59" s="180">
        <f>+'2.2 Previsión Ef. Energética'!O122*'1.5 Factores Pérdidas'!P29</f>
        <v>-0.71293310766411788</v>
      </c>
      <c r="P59" s="180">
        <f>+'2.2 Previsión Ef. Energética'!P122*'1.5 Factores Pérdidas'!Q29</f>
        <v>-0.57136217209970452</v>
      </c>
      <c r="Q59" s="180">
        <f>+'2.2 Previsión Ef. Energética'!Q122*'1.5 Factores Pérdidas'!R29</f>
        <v>-0.36988706881306543</v>
      </c>
      <c r="R59" s="180">
        <f>+'2.2 Previsión Ef. Energética'!R122*'1.5 Factores Pérdidas'!S29</f>
        <v>-7.5053124143146924E-2</v>
      </c>
      <c r="S59" s="180">
        <f>+'2.2 Previsión Ef. Energética'!S122*'1.5 Factores Pérdidas'!T29</f>
        <v>0.33533134149368388</v>
      </c>
      <c r="T59" s="180">
        <f>+'2.2 Previsión Ef. Energética'!T122*'1.5 Factores Pérdidas'!U29</f>
        <v>0.88036707443517637</v>
      </c>
      <c r="U59" s="180">
        <f>+'2.2 Previsión Ef. Energética'!U122*'1.5 Factores Pérdidas'!V29</f>
        <v>1.5676764733362794</v>
      </c>
      <c r="V59" s="180">
        <f>+'2.2 Previsión Ef. Energética'!V122*'1.5 Factores Pérdidas'!W29</f>
        <v>2.3931236722668481</v>
      </c>
      <c r="W59" s="180">
        <f>+'2.2 Previsión Ef. Energética'!W122*'1.5 Factores Pérdidas'!X29</f>
        <v>3.3534078956010287</v>
      </c>
      <c r="X59" s="180">
        <f>+'2.2 Previsión Ef. Energética'!X122*'1.5 Factores Pérdidas'!Y29</f>
        <v>4.4418458926181899</v>
      </c>
      <c r="Z59" s="92">
        <v>46</v>
      </c>
      <c r="AA59" s="29" t="s">
        <v>74</v>
      </c>
      <c r="AB59" s="231">
        <f t="shared" si="85"/>
        <v>1.8463266524318877E-4</v>
      </c>
      <c r="AC59" s="232">
        <f t="shared" si="86"/>
        <v>3.6104033141848079E-4</v>
      </c>
      <c r="AD59" s="232">
        <f t="shared" si="87"/>
        <v>4.1712069951879368E-4</v>
      </c>
      <c r="AE59" s="232">
        <f t="shared" si="88"/>
        <v>4.2266925903861985E-4</v>
      </c>
      <c r="AF59" s="232">
        <f t="shared" si="89"/>
        <v>3.8671571650380988E-4</v>
      </c>
      <c r="AG59" s="232">
        <f t="shared" si="90"/>
        <v>2.9612256489584983E-4</v>
      </c>
      <c r="AH59" s="232">
        <f t="shared" si="91"/>
        <v>1.4467110349034037E-4</v>
      </c>
      <c r="AI59" s="232">
        <f t="shared" si="92"/>
        <v>-9.4665793339204893E-5</v>
      </c>
      <c r="AJ59" s="232">
        <f t="shared" si="93"/>
        <v>-4.9842536619693273E-4</v>
      </c>
      <c r="AK59" s="232">
        <f t="shared" si="94"/>
        <v>-9.5106728477956635E-4</v>
      </c>
      <c r="AL59" s="277">
        <f t="shared" si="95"/>
        <v>-8.3163548404277402E-4</v>
      </c>
      <c r="AM59" s="277">
        <f t="shared" si="96"/>
        <v>-7.1293310766411787E-4</v>
      </c>
      <c r="AN59" s="277">
        <f t="shared" si="97"/>
        <v>-5.7136217209970456E-4</v>
      </c>
      <c r="AO59" s="277">
        <f t="shared" si="98"/>
        <v>-3.6988706881306544E-4</v>
      </c>
      <c r="AP59" s="277">
        <f t="shared" si="99"/>
        <v>-7.5053124143146922E-5</v>
      </c>
      <c r="AQ59" s="277">
        <f t="shared" si="100"/>
        <v>3.3533134149368388E-4</v>
      </c>
      <c r="AR59" s="277">
        <f t="shared" si="101"/>
        <v>8.803670744351764E-4</v>
      </c>
      <c r="AS59" s="277">
        <f t="shared" si="102"/>
        <v>1.5676764733362793E-3</v>
      </c>
      <c r="AT59" s="277">
        <f t="shared" si="103"/>
        <v>2.3931236722668481E-3</v>
      </c>
      <c r="AU59" s="277">
        <f t="shared" si="104"/>
        <v>3.3534078956010288E-3</v>
      </c>
      <c r="AV59" s="232">
        <f t="shared" si="105"/>
        <v>4.4418458926181901E-3</v>
      </c>
    </row>
    <row r="60" spans="2:48" ht="13.5" thickBot="1" x14ac:dyDescent="0.25">
      <c r="B60" s="22"/>
      <c r="C60" s="23" t="s">
        <v>75</v>
      </c>
      <c r="D60" s="48">
        <f t="shared" ref="D60:X60" si="106">+SUM(D36:D59)</f>
        <v>22697.323973024926</v>
      </c>
      <c r="E60" s="48">
        <f t="shared" si="106"/>
        <v>-203658.71209737012</v>
      </c>
      <c r="F60" s="48">
        <f t="shared" si="106"/>
        <v>-494697.25431743969</v>
      </c>
      <c r="G60" s="48">
        <f t="shared" si="106"/>
        <v>-830870.89932536543</v>
      </c>
      <c r="H60" s="48">
        <f t="shared" si="106"/>
        <v>-1173020.6557694532</v>
      </c>
      <c r="I60" s="48">
        <f t="shared" si="106"/>
        <v>-1486392.5383285545</v>
      </c>
      <c r="J60" s="48">
        <f t="shared" si="106"/>
        <v>-1717135.4527351025</v>
      </c>
      <c r="K60" s="48">
        <f t="shared" si="106"/>
        <v>-1906172.182408849</v>
      </c>
      <c r="L60" s="48">
        <f t="shared" si="106"/>
        <v>-2020710.5899427286</v>
      </c>
      <c r="M60" s="48">
        <f t="shared" si="106"/>
        <v>-2064015.1773600408</v>
      </c>
      <c r="N60" s="48">
        <f t="shared" si="106"/>
        <v>-1972683.9244046158</v>
      </c>
      <c r="O60" s="48">
        <f t="shared" si="106"/>
        <v>-1833495.5002103262</v>
      </c>
      <c r="P60" s="48">
        <f t="shared" si="106"/>
        <v>-1648384.9001908149</v>
      </c>
      <c r="Q60" s="48">
        <f t="shared" si="106"/>
        <v>-1427680.9451340528</v>
      </c>
      <c r="R60" s="48">
        <f t="shared" si="106"/>
        <v>-1172235.1790747729</v>
      </c>
      <c r="S60" s="48">
        <f t="shared" si="106"/>
        <v>-889188.11401969509</v>
      </c>
      <c r="T60" s="48">
        <f t="shared" si="106"/>
        <v>-578334.3380701408</v>
      </c>
      <c r="U60" s="48">
        <f t="shared" si="106"/>
        <v>-221958.98361608156</v>
      </c>
      <c r="V60" s="48">
        <f t="shared" si="106"/>
        <v>155728.96391922192</v>
      </c>
      <c r="W60" s="48">
        <f t="shared" si="106"/>
        <v>547933.02467313653</v>
      </c>
      <c r="X60" s="219">
        <f t="shared" si="106"/>
        <v>952182.70048315218</v>
      </c>
      <c r="Z60" s="22"/>
      <c r="AA60" s="23" t="s">
        <v>75</v>
      </c>
      <c r="AB60" s="278">
        <f t="shared" ref="AB60" si="107">+D60/1000</f>
        <v>22.697323973024925</v>
      </c>
      <c r="AC60" s="279">
        <f t="shared" ref="AC60" si="108">+E60/1000</f>
        <v>-203.65871209737011</v>
      </c>
      <c r="AD60" s="279">
        <f t="shared" ref="AD60" si="109">+F60/1000</f>
        <v>-494.69725431743967</v>
      </c>
      <c r="AE60" s="279">
        <f t="shared" ref="AE60" si="110">+G60/1000</f>
        <v>-830.87089932536549</v>
      </c>
      <c r="AF60" s="279">
        <f t="shared" ref="AF60" si="111">+H60/1000</f>
        <v>-1173.0206557694532</v>
      </c>
      <c r="AG60" s="279">
        <f t="shared" ref="AG60" si="112">+I60/1000</f>
        <v>-1486.3925383285546</v>
      </c>
      <c r="AH60" s="279">
        <f t="shared" ref="AH60" si="113">+J60/1000</f>
        <v>-1717.1354527351025</v>
      </c>
      <c r="AI60" s="279">
        <f t="shared" ref="AI60" si="114">+K60/1000</f>
        <v>-1906.172182408849</v>
      </c>
      <c r="AJ60" s="279">
        <f t="shared" ref="AJ60" si="115">+L60/1000</f>
        <v>-2020.7105899427286</v>
      </c>
      <c r="AK60" s="279">
        <f t="shared" ref="AK60" si="116">+M60/1000</f>
        <v>-2064.015177360041</v>
      </c>
      <c r="AL60" s="280">
        <f t="shared" ref="AL60" si="117">+N60/1000</f>
        <v>-1972.6839244046157</v>
      </c>
      <c r="AM60" s="280">
        <f t="shared" ref="AM60" si="118">+O60/1000</f>
        <v>-1833.4955002103261</v>
      </c>
      <c r="AN60" s="280">
        <f t="shared" ref="AN60" si="119">+P60/1000</f>
        <v>-1648.384900190815</v>
      </c>
      <c r="AO60" s="280">
        <f t="shared" ref="AO60" si="120">+Q60/1000</f>
        <v>-1427.6809451340528</v>
      </c>
      <c r="AP60" s="280">
        <f t="shared" ref="AP60" si="121">+R60/1000</f>
        <v>-1172.2351790747728</v>
      </c>
      <c r="AQ60" s="280">
        <f t="shared" ref="AQ60" si="122">+S60/1000</f>
        <v>-889.18811401969504</v>
      </c>
      <c r="AR60" s="280">
        <f t="shared" ref="AR60" si="123">+T60/1000</f>
        <v>-578.3343380701408</v>
      </c>
      <c r="AS60" s="280">
        <f t="shared" ref="AS60" si="124">+U60/1000</f>
        <v>-221.95898361608155</v>
      </c>
      <c r="AT60" s="280">
        <f t="shared" ref="AT60" si="125">+V60/1000</f>
        <v>155.72896391922191</v>
      </c>
      <c r="AU60" s="280">
        <f t="shared" ref="AU60" si="126">+W60/1000</f>
        <v>547.93302467313652</v>
      </c>
      <c r="AV60" s="279">
        <f t="shared" ref="AV60" si="127">+X60/1000</f>
        <v>952.18270048315219</v>
      </c>
    </row>
    <row r="61" spans="2:48" x14ac:dyDescent="0.2">
      <c r="D61" s="64"/>
      <c r="E61" s="64"/>
      <c r="F61" s="64"/>
      <c r="G61" s="64"/>
      <c r="H61" s="64"/>
      <c r="I61" s="64"/>
      <c r="J61" s="64"/>
      <c r="K61" s="64"/>
      <c r="L61" s="64"/>
      <c r="M61" s="64"/>
      <c r="N61" s="64"/>
      <c r="O61" s="64"/>
      <c r="P61" s="64"/>
      <c r="Q61" s="64"/>
      <c r="R61" s="64"/>
      <c r="S61" s="64"/>
      <c r="T61" s="64"/>
      <c r="U61" s="64"/>
      <c r="V61" s="64"/>
      <c r="W61" s="64"/>
    </row>
    <row r="63" spans="2:48" x14ac:dyDescent="0.2">
      <c r="B63" s="12" t="s">
        <v>184</v>
      </c>
      <c r="Z63" s="12" t="s">
        <v>185</v>
      </c>
    </row>
    <row r="64" spans="2:48" ht="13.5" thickBot="1" x14ac:dyDescent="0.25"/>
    <row r="65" spans="2:48" ht="13.5" thickBot="1" x14ac:dyDescent="0.25">
      <c r="B65" s="4" t="s">
        <v>39</v>
      </c>
      <c r="C65" s="5" t="s">
        <v>40</v>
      </c>
      <c r="D65" s="6">
        <f t="shared" ref="D65:X65" si="128">+D35</f>
        <v>2024</v>
      </c>
      <c r="E65" s="2">
        <f t="shared" si="128"/>
        <v>2025</v>
      </c>
      <c r="F65" s="2">
        <f t="shared" si="128"/>
        <v>2026</v>
      </c>
      <c r="G65" s="2">
        <f t="shared" si="128"/>
        <v>2027</v>
      </c>
      <c r="H65" s="2">
        <f t="shared" si="128"/>
        <v>2028</v>
      </c>
      <c r="I65" s="2">
        <f t="shared" si="128"/>
        <v>2029</v>
      </c>
      <c r="J65" s="2">
        <f t="shared" si="128"/>
        <v>2030</v>
      </c>
      <c r="K65" s="2">
        <f t="shared" si="128"/>
        <v>2031</v>
      </c>
      <c r="L65" s="2">
        <f t="shared" si="128"/>
        <v>2032</v>
      </c>
      <c r="M65" s="2">
        <f t="shared" si="128"/>
        <v>2033</v>
      </c>
      <c r="N65" s="46">
        <f t="shared" si="128"/>
        <v>2034</v>
      </c>
      <c r="O65" s="46">
        <f t="shared" si="128"/>
        <v>2035</v>
      </c>
      <c r="P65" s="46">
        <f t="shared" si="128"/>
        <v>2036</v>
      </c>
      <c r="Q65" s="46">
        <f t="shared" si="128"/>
        <v>2037</v>
      </c>
      <c r="R65" s="46">
        <f t="shared" si="128"/>
        <v>2038</v>
      </c>
      <c r="S65" s="46">
        <f t="shared" si="128"/>
        <v>2039</v>
      </c>
      <c r="T65" s="46">
        <f t="shared" si="128"/>
        <v>2040</v>
      </c>
      <c r="U65" s="46">
        <f t="shared" si="128"/>
        <v>2041</v>
      </c>
      <c r="V65" s="46">
        <f t="shared" si="128"/>
        <v>2042</v>
      </c>
      <c r="W65" s="46">
        <f t="shared" si="128"/>
        <v>2043</v>
      </c>
      <c r="X65" s="2">
        <f t="shared" si="128"/>
        <v>2044</v>
      </c>
      <c r="Z65" s="4" t="s">
        <v>39</v>
      </c>
      <c r="AA65" s="5" t="s">
        <v>40</v>
      </c>
      <c r="AB65" s="6">
        <f>+AB5</f>
        <v>2024</v>
      </c>
      <c r="AC65" s="2">
        <f t="shared" ref="AC65" si="129">+AB65+1</f>
        <v>2025</v>
      </c>
      <c r="AD65" s="2">
        <f t="shared" ref="AD65" si="130">+AC65+1</f>
        <v>2026</v>
      </c>
      <c r="AE65" s="2">
        <f t="shared" ref="AE65" si="131">+AD65+1</f>
        <v>2027</v>
      </c>
      <c r="AF65" s="2">
        <f t="shared" ref="AF65" si="132">+AE65+1</f>
        <v>2028</v>
      </c>
      <c r="AG65" s="2">
        <f t="shared" ref="AG65" si="133">+AF65+1</f>
        <v>2029</v>
      </c>
      <c r="AH65" s="2">
        <f t="shared" ref="AH65" si="134">+AG65+1</f>
        <v>2030</v>
      </c>
      <c r="AI65" s="2">
        <f t="shared" ref="AI65" si="135">+AH65+1</f>
        <v>2031</v>
      </c>
      <c r="AJ65" s="2">
        <f t="shared" ref="AJ65" si="136">+AI65+1</f>
        <v>2032</v>
      </c>
      <c r="AK65" s="2">
        <f t="shared" ref="AK65" si="137">+AJ65+1</f>
        <v>2033</v>
      </c>
      <c r="AL65" s="46">
        <f t="shared" ref="AL65" si="138">+AK65+1</f>
        <v>2034</v>
      </c>
      <c r="AM65" s="46">
        <f t="shared" ref="AM65" si="139">+AL65+1</f>
        <v>2035</v>
      </c>
      <c r="AN65" s="46">
        <f t="shared" ref="AN65" si="140">+AM65+1</f>
        <v>2036</v>
      </c>
      <c r="AO65" s="46">
        <f t="shared" ref="AO65" si="141">+AN65+1</f>
        <v>2037</v>
      </c>
      <c r="AP65" s="46">
        <f t="shared" ref="AP65" si="142">+AO65+1</f>
        <v>2038</v>
      </c>
      <c r="AQ65" s="46">
        <f t="shared" ref="AQ65" si="143">+AP65+1</f>
        <v>2039</v>
      </c>
      <c r="AR65" s="46">
        <f t="shared" ref="AR65" si="144">+AQ65+1</f>
        <v>2040</v>
      </c>
      <c r="AS65" s="46">
        <f t="shared" ref="AS65" si="145">+AR65+1</f>
        <v>2041</v>
      </c>
      <c r="AT65" s="46">
        <f t="shared" ref="AT65" si="146">+AS65+1</f>
        <v>2042</v>
      </c>
      <c r="AU65" s="46">
        <f t="shared" ref="AU65" si="147">+AT65+1</f>
        <v>2043</v>
      </c>
      <c r="AV65" s="2">
        <f t="shared" ref="AV65" si="148">+AU65+1</f>
        <v>2044</v>
      </c>
    </row>
    <row r="66" spans="2:48" x14ac:dyDescent="0.2">
      <c r="B66" s="18">
        <v>6</v>
      </c>
      <c r="C66" s="29" t="s">
        <v>48</v>
      </c>
      <c r="D66" s="19">
        <f>+'2.3Previsión Traspasos CL-&gt;CR'!D6*'1.5 Factores Pérdidas'!E6</f>
        <v>0</v>
      </c>
      <c r="E66" s="14">
        <f>+'2.3Previsión Traspasos CL-&gt;CR'!E6*'1.5 Factores Pérdidas'!F6</f>
        <v>0</v>
      </c>
      <c r="F66" s="14">
        <f>+'2.3Previsión Traspasos CL-&gt;CR'!F6*'1.5 Factores Pérdidas'!G6</f>
        <v>0</v>
      </c>
      <c r="G66" s="14">
        <f>+'2.3Previsión Traspasos CL-&gt;CR'!G6*'1.5 Factores Pérdidas'!H6</f>
        <v>0</v>
      </c>
      <c r="H66" s="14">
        <f>+'2.3Previsión Traspasos CL-&gt;CR'!H6*'1.5 Factores Pérdidas'!I6</f>
        <v>0</v>
      </c>
      <c r="I66" s="14">
        <f>+'2.3Previsión Traspasos CL-&gt;CR'!I6*'1.5 Factores Pérdidas'!J6</f>
        <v>0</v>
      </c>
      <c r="J66" s="14">
        <f>+'2.3Previsión Traspasos CL-&gt;CR'!J6*'1.5 Factores Pérdidas'!K6</f>
        <v>0</v>
      </c>
      <c r="K66" s="14">
        <f>+'2.3Previsión Traspasos CL-&gt;CR'!K6*'1.5 Factores Pérdidas'!L6</f>
        <v>0</v>
      </c>
      <c r="L66" s="14">
        <f>+'2.3Previsión Traspasos CL-&gt;CR'!L6*'1.5 Factores Pérdidas'!M6</f>
        <v>0</v>
      </c>
      <c r="M66" s="14">
        <f>+'2.3Previsión Traspasos CL-&gt;CR'!M6*'1.5 Factores Pérdidas'!N6</f>
        <v>0</v>
      </c>
      <c r="N66" s="14">
        <f>+'2.3Previsión Traspasos CL-&gt;CR'!N6*'1.5 Factores Pérdidas'!O6</f>
        <v>0</v>
      </c>
      <c r="O66" s="14">
        <f>+'2.3Previsión Traspasos CL-&gt;CR'!O6*'1.5 Factores Pérdidas'!P6</f>
        <v>0</v>
      </c>
      <c r="P66" s="14">
        <f>+'2.3Previsión Traspasos CL-&gt;CR'!P6*'1.5 Factores Pérdidas'!Q6</f>
        <v>0</v>
      </c>
      <c r="Q66" s="14">
        <f>+'2.3Previsión Traspasos CL-&gt;CR'!Q6*'1.5 Factores Pérdidas'!R6</f>
        <v>0</v>
      </c>
      <c r="R66" s="14">
        <f>+'2.3Previsión Traspasos CL-&gt;CR'!R6*'1.5 Factores Pérdidas'!S6</f>
        <v>0</v>
      </c>
      <c r="S66" s="14">
        <f>+'2.3Previsión Traspasos CL-&gt;CR'!S6*'1.5 Factores Pérdidas'!T6</f>
        <v>0</v>
      </c>
      <c r="T66" s="14">
        <f>+'2.3Previsión Traspasos CL-&gt;CR'!T6*'1.5 Factores Pérdidas'!U6</f>
        <v>0</v>
      </c>
      <c r="U66" s="14">
        <f>+'2.3Previsión Traspasos CL-&gt;CR'!U6*'1.5 Factores Pérdidas'!V6</f>
        <v>0</v>
      </c>
      <c r="V66" s="14">
        <f>+'2.3Previsión Traspasos CL-&gt;CR'!V6*'1.5 Factores Pérdidas'!W6</f>
        <v>0</v>
      </c>
      <c r="W66" s="14">
        <f>+'2.3Previsión Traspasos CL-&gt;CR'!W6*'1.5 Factores Pérdidas'!X6</f>
        <v>0</v>
      </c>
      <c r="X66" s="14">
        <f>+'2.3Previsión Traspasos CL-&gt;CR'!X6*'1.5 Factores Pérdidas'!Y6</f>
        <v>0</v>
      </c>
      <c r="Z66" s="18">
        <v>6</v>
      </c>
      <c r="AA66" s="29" t="s">
        <v>48</v>
      </c>
      <c r="AB66" s="231">
        <f t="shared" ref="AB66:AB89" si="149">+D66/1000</f>
        <v>0</v>
      </c>
      <c r="AC66" s="232">
        <f t="shared" ref="AC66:AC89" si="150">+E66/1000</f>
        <v>0</v>
      </c>
      <c r="AD66" s="232">
        <f t="shared" ref="AD66:AD89" si="151">+F66/1000</f>
        <v>0</v>
      </c>
      <c r="AE66" s="232">
        <f t="shared" ref="AE66:AE89" si="152">+G66/1000</f>
        <v>0</v>
      </c>
      <c r="AF66" s="232">
        <f t="shared" ref="AF66:AF89" si="153">+H66/1000</f>
        <v>0</v>
      </c>
      <c r="AG66" s="232">
        <f t="shared" ref="AG66:AG89" si="154">+I66/1000</f>
        <v>0</v>
      </c>
      <c r="AH66" s="232">
        <f t="shared" ref="AH66:AH89" si="155">+J66/1000</f>
        <v>0</v>
      </c>
      <c r="AI66" s="232">
        <f t="shared" ref="AI66:AI89" si="156">+K66/1000</f>
        <v>0</v>
      </c>
      <c r="AJ66" s="232">
        <f t="shared" ref="AJ66:AJ89" si="157">+L66/1000</f>
        <v>0</v>
      </c>
      <c r="AK66" s="232">
        <f t="shared" ref="AK66:AK89" si="158">+M66/1000</f>
        <v>0</v>
      </c>
      <c r="AL66" s="277">
        <f t="shared" ref="AL66:AL89" si="159">+N66/1000</f>
        <v>0</v>
      </c>
      <c r="AM66" s="277">
        <f t="shared" ref="AM66:AM89" si="160">+O66/1000</f>
        <v>0</v>
      </c>
      <c r="AN66" s="277">
        <f t="shared" ref="AN66:AN89" si="161">+P66/1000</f>
        <v>0</v>
      </c>
      <c r="AO66" s="277">
        <f t="shared" ref="AO66:AO89" si="162">+Q66/1000</f>
        <v>0</v>
      </c>
      <c r="AP66" s="277">
        <f t="shared" ref="AP66:AP89" si="163">+R66/1000</f>
        <v>0</v>
      </c>
      <c r="AQ66" s="277">
        <f t="shared" ref="AQ66:AQ89" si="164">+S66/1000</f>
        <v>0</v>
      </c>
      <c r="AR66" s="277">
        <f t="shared" ref="AR66:AR89" si="165">+T66/1000</f>
        <v>0</v>
      </c>
      <c r="AS66" s="277">
        <f t="shared" ref="AS66:AS89" si="166">+U66/1000</f>
        <v>0</v>
      </c>
      <c r="AT66" s="277">
        <f t="shared" ref="AT66:AT89" si="167">+V66/1000</f>
        <v>0</v>
      </c>
      <c r="AU66" s="277">
        <f t="shared" ref="AU66:AU89" si="168">+W66/1000</f>
        <v>0</v>
      </c>
      <c r="AV66" s="232">
        <f t="shared" ref="AV66:AV89" si="169">+X66/1000</f>
        <v>0</v>
      </c>
    </row>
    <row r="67" spans="2:48" x14ac:dyDescent="0.2">
      <c r="B67" s="18">
        <v>8</v>
      </c>
      <c r="C67" s="28" t="s">
        <v>50</v>
      </c>
      <c r="D67" s="19">
        <f>+'2.3Previsión Traspasos CL-&gt;CR'!D7*'1.5 Factores Pérdidas'!E7</f>
        <v>0</v>
      </c>
      <c r="E67" s="14">
        <f>+'2.3Previsión Traspasos CL-&gt;CR'!E7*'1.5 Factores Pérdidas'!F7</f>
        <v>0</v>
      </c>
      <c r="F67" s="14">
        <f>+'2.3Previsión Traspasos CL-&gt;CR'!F7*'1.5 Factores Pérdidas'!G7</f>
        <v>0</v>
      </c>
      <c r="G67" s="14">
        <f>+'2.3Previsión Traspasos CL-&gt;CR'!G7*'1.5 Factores Pérdidas'!H7</f>
        <v>0</v>
      </c>
      <c r="H67" s="14">
        <f>+'2.3Previsión Traspasos CL-&gt;CR'!H7*'1.5 Factores Pérdidas'!I7</f>
        <v>0</v>
      </c>
      <c r="I67" s="14">
        <f>+'2.3Previsión Traspasos CL-&gt;CR'!I7*'1.5 Factores Pérdidas'!J7</f>
        <v>0</v>
      </c>
      <c r="J67" s="14">
        <f>+'2.3Previsión Traspasos CL-&gt;CR'!J7*'1.5 Factores Pérdidas'!K7</f>
        <v>0</v>
      </c>
      <c r="K67" s="14">
        <f>+'2.3Previsión Traspasos CL-&gt;CR'!K7*'1.5 Factores Pérdidas'!L7</f>
        <v>0</v>
      </c>
      <c r="L67" s="14">
        <f>+'2.3Previsión Traspasos CL-&gt;CR'!L7*'1.5 Factores Pérdidas'!M7</f>
        <v>0</v>
      </c>
      <c r="M67" s="14">
        <f>+'2.3Previsión Traspasos CL-&gt;CR'!M7*'1.5 Factores Pérdidas'!N7</f>
        <v>0</v>
      </c>
      <c r="N67" s="14">
        <f>+'2.3Previsión Traspasos CL-&gt;CR'!N7*'1.5 Factores Pérdidas'!O7</f>
        <v>0</v>
      </c>
      <c r="O67" s="14">
        <f>+'2.3Previsión Traspasos CL-&gt;CR'!O7*'1.5 Factores Pérdidas'!P7</f>
        <v>0</v>
      </c>
      <c r="P67" s="14">
        <f>+'2.3Previsión Traspasos CL-&gt;CR'!P7*'1.5 Factores Pérdidas'!Q7</f>
        <v>0</v>
      </c>
      <c r="Q67" s="14">
        <f>+'2.3Previsión Traspasos CL-&gt;CR'!Q7*'1.5 Factores Pérdidas'!R7</f>
        <v>0</v>
      </c>
      <c r="R67" s="14">
        <f>+'2.3Previsión Traspasos CL-&gt;CR'!R7*'1.5 Factores Pérdidas'!S7</f>
        <v>0</v>
      </c>
      <c r="S67" s="14">
        <f>+'2.3Previsión Traspasos CL-&gt;CR'!S7*'1.5 Factores Pérdidas'!T7</f>
        <v>0</v>
      </c>
      <c r="T67" s="14">
        <f>+'2.3Previsión Traspasos CL-&gt;CR'!T7*'1.5 Factores Pérdidas'!U7</f>
        <v>0</v>
      </c>
      <c r="U67" s="14">
        <f>+'2.3Previsión Traspasos CL-&gt;CR'!U7*'1.5 Factores Pérdidas'!V7</f>
        <v>0</v>
      </c>
      <c r="V67" s="14">
        <f>+'2.3Previsión Traspasos CL-&gt;CR'!V7*'1.5 Factores Pérdidas'!W7</f>
        <v>0</v>
      </c>
      <c r="W67" s="14">
        <f>+'2.3Previsión Traspasos CL-&gt;CR'!W7*'1.5 Factores Pérdidas'!X7</f>
        <v>0</v>
      </c>
      <c r="X67" s="14">
        <f>+'2.3Previsión Traspasos CL-&gt;CR'!X7*'1.5 Factores Pérdidas'!Y7</f>
        <v>0</v>
      </c>
      <c r="Z67" s="18">
        <v>8</v>
      </c>
      <c r="AA67" s="28" t="s">
        <v>50</v>
      </c>
      <c r="AB67" s="231">
        <f t="shared" si="149"/>
        <v>0</v>
      </c>
      <c r="AC67" s="232">
        <f t="shared" si="150"/>
        <v>0</v>
      </c>
      <c r="AD67" s="232">
        <f t="shared" si="151"/>
        <v>0</v>
      </c>
      <c r="AE67" s="232">
        <f t="shared" si="152"/>
        <v>0</v>
      </c>
      <c r="AF67" s="232">
        <f t="shared" si="153"/>
        <v>0</v>
      </c>
      <c r="AG67" s="232">
        <f t="shared" si="154"/>
        <v>0</v>
      </c>
      <c r="AH67" s="232">
        <f t="shared" si="155"/>
        <v>0</v>
      </c>
      <c r="AI67" s="232">
        <f t="shared" si="156"/>
        <v>0</v>
      </c>
      <c r="AJ67" s="232">
        <f t="shared" si="157"/>
        <v>0</v>
      </c>
      <c r="AK67" s="232">
        <f t="shared" si="158"/>
        <v>0</v>
      </c>
      <c r="AL67" s="277">
        <f t="shared" si="159"/>
        <v>0</v>
      </c>
      <c r="AM67" s="277">
        <f t="shared" si="160"/>
        <v>0</v>
      </c>
      <c r="AN67" s="277">
        <f t="shared" si="161"/>
        <v>0</v>
      </c>
      <c r="AO67" s="277">
        <f t="shared" si="162"/>
        <v>0</v>
      </c>
      <c r="AP67" s="277">
        <f t="shared" si="163"/>
        <v>0</v>
      </c>
      <c r="AQ67" s="277">
        <f t="shared" si="164"/>
        <v>0</v>
      </c>
      <c r="AR67" s="277">
        <f t="shared" si="165"/>
        <v>0</v>
      </c>
      <c r="AS67" s="277">
        <f t="shared" si="166"/>
        <v>0</v>
      </c>
      <c r="AT67" s="277">
        <f t="shared" si="167"/>
        <v>0</v>
      </c>
      <c r="AU67" s="277">
        <f t="shared" si="168"/>
        <v>0</v>
      </c>
      <c r="AV67" s="232">
        <f t="shared" si="169"/>
        <v>0</v>
      </c>
    </row>
    <row r="68" spans="2:48" x14ac:dyDescent="0.2">
      <c r="B68" s="18">
        <v>9</v>
      </c>
      <c r="C68" s="29" t="s">
        <v>51</v>
      </c>
      <c r="D68" s="19">
        <f>+'2.3Previsión Traspasos CL-&gt;CR'!D8*'1.5 Factores Pérdidas'!E8</f>
        <v>0</v>
      </c>
      <c r="E68" s="14">
        <f>+'2.3Previsión Traspasos CL-&gt;CR'!E8*'1.5 Factores Pérdidas'!F8</f>
        <v>0</v>
      </c>
      <c r="F68" s="14">
        <f>+'2.3Previsión Traspasos CL-&gt;CR'!F8*'1.5 Factores Pérdidas'!G8</f>
        <v>0</v>
      </c>
      <c r="G68" s="14">
        <f>+'2.3Previsión Traspasos CL-&gt;CR'!G8*'1.5 Factores Pérdidas'!H8</f>
        <v>0</v>
      </c>
      <c r="H68" s="14">
        <f>+'2.3Previsión Traspasos CL-&gt;CR'!H8*'1.5 Factores Pérdidas'!I8</f>
        <v>0</v>
      </c>
      <c r="I68" s="14">
        <f>+'2.3Previsión Traspasos CL-&gt;CR'!I8*'1.5 Factores Pérdidas'!J8</f>
        <v>0</v>
      </c>
      <c r="J68" s="14">
        <f>+'2.3Previsión Traspasos CL-&gt;CR'!J8*'1.5 Factores Pérdidas'!K8</f>
        <v>0</v>
      </c>
      <c r="K68" s="14">
        <f>+'2.3Previsión Traspasos CL-&gt;CR'!K8*'1.5 Factores Pérdidas'!L8</f>
        <v>0</v>
      </c>
      <c r="L68" s="14">
        <f>+'2.3Previsión Traspasos CL-&gt;CR'!L8*'1.5 Factores Pérdidas'!M8</f>
        <v>0</v>
      </c>
      <c r="M68" s="14">
        <f>+'2.3Previsión Traspasos CL-&gt;CR'!M8*'1.5 Factores Pérdidas'!N8</f>
        <v>0</v>
      </c>
      <c r="N68" s="14">
        <f>+'2.3Previsión Traspasos CL-&gt;CR'!N8*'1.5 Factores Pérdidas'!O8</f>
        <v>0</v>
      </c>
      <c r="O68" s="14">
        <f>+'2.3Previsión Traspasos CL-&gt;CR'!O8*'1.5 Factores Pérdidas'!P8</f>
        <v>0</v>
      </c>
      <c r="P68" s="14">
        <f>+'2.3Previsión Traspasos CL-&gt;CR'!P8*'1.5 Factores Pérdidas'!Q8</f>
        <v>0</v>
      </c>
      <c r="Q68" s="14">
        <f>+'2.3Previsión Traspasos CL-&gt;CR'!Q8*'1.5 Factores Pérdidas'!R8</f>
        <v>0</v>
      </c>
      <c r="R68" s="14">
        <f>+'2.3Previsión Traspasos CL-&gt;CR'!R8*'1.5 Factores Pérdidas'!S8</f>
        <v>0</v>
      </c>
      <c r="S68" s="14">
        <f>+'2.3Previsión Traspasos CL-&gt;CR'!S8*'1.5 Factores Pérdidas'!T8</f>
        <v>0</v>
      </c>
      <c r="T68" s="14">
        <f>+'2.3Previsión Traspasos CL-&gt;CR'!T8*'1.5 Factores Pérdidas'!U8</f>
        <v>0</v>
      </c>
      <c r="U68" s="14">
        <f>+'2.3Previsión Traspasos CL-&gt;CR'!U8*'1.5 Factores Pérdidas'!V8</f>
        <v>0</v>
      </c>
      <c r="V68" s="14">
        <f>+'2.3Previsión Traspasos CL-&gt;CR'!V8*'1.5 Factores Pérdidas'!W8</f>
        <v>0</v>
      </c>
      <c r="W68" s="14">
        <f>+'2.3Previsión Traspasos CL-&gt;CR'!W8*'1.5 Factores Pérdidas'!X8</f>
        <v>0</v>
      </c>
      <c r="X68" s="14">
        <f>+'2.3Previsión Traspasos CL-&gt;CR'!X8*'1.5 Factores Pérdidas'!Y8</f>
        <v>0</v>
      </c>
      <c r="Z68" s="18">
        <v>9</v>
      </c>
      <c r="AA68" s="29" t="s">
        <v>51</v>
      </c>
      <c r="AB68" s="231">
        <f t="shared" si="149"/>
        <v>0</v>
      </c>
      <c r="AC68" s="232">
        <f t="shared" si="150"/>
        <v>0</v>
      </c>
      <c r="AD68" s="232">
        <f t="shared" si="151"/>
        <v>0</v>
      </c>
      <c r="AE68" s="232">
        <f t="shared" si="152"/>
        <v>0</v>
      </c>
      <c r="AF68" s="232">
        <f t="shared" si="153"/>
        <v>0</v>
      </c>
      <c r="AG68" s="232">
        <f t="shared" si="154"/>
        <v>0</v>
      </c>
      <c r="AH68" s="232">
        <f t="shared" si="155"/>
        <v>0</v>
      </c>
      <c r="AI68" s="232">
        <f t="shared" si="156"/>
        <v>0</v>
      </c>
      <c r="AJ68" s="232">
        <f t="shared" si="157"/>
        <v>0</v>
      </c>
      <c r="AK68" s="232">
        <f t="shared" si="158"/>
        <v>0</v>
      </c>
      <c r="AL68" s="277">
        <f t="shared" si="159"/>
        <v>0</v>
      </c>
      <c r="AM68" s="277">
        <f t="shared" si="160"/>
        <v>0</v>
      </c>
      <c r="AN68" s="277">
        <f t="shared" si="161"/>
        <v>0</v>
      </c>
      <c r="AO68" s="277">
        <f t="shared" si="162"/>
        <v>0</v>
      </c>
      <c r="AP68" s="277">
        <f t="shared" si="163"/>
        <v>0</v>
      </c>
      <c r="AQ68" s="277">
        <f t="shared" si="164"/>
        <v>0</v>
      </c>
      <c r="AR68" s="277">
        <f t="shared" si="165"/>
        <v>0</v>
      </c>
      <c r="AS68" s="277">
        <f t="shared" si="166"/>
        <v>0</v>
      </c>
      <c r="AT68" s="277">
        <f t="shared" si="167"/>
        <v>0</v>
      </c>
      <c r="AU68" s="277">
        <f t="shared" si="168"/>
        <v>0</v>
      </c>
      <c r="AV68" s="232">
        <f t="shared" si="169"/>
        <v>0</v>
      </c>
    </row>
    <row r="69" spans="2:48" x14ac:dyDescent="0.2">
      <c r="B69" s="18">
        <v>10</v>
      </c>
      <c r="C69" s="29" t="s">
        <v>52</v>
      </c>
      <c r="D69" s="19">
        <f>+'2.3Previsión Traspasos CL-&gt;CR'!D9*'1.5 Factores Pérdidas'!E9</f>
        <v>0</v>
      </c>
      <c r="E69" s="14">
        <f>+'2.3Previsión Traspasos CL-&gt;CR'!E9*'1.5 Factores Pérdidas'!F9</f>
        <v>0</v>
      </c>
      <c r="F69" s="14">
        <f>+'2.3Previsión Traspasos CL-&gt;CR'!F9*'1.5 Factores Pérdidas'!G9</f>
        <v>0</v>
      </c>
      <c r="G69" s="14">
        <f>+'2.3Previsión Traspasos CL-&gt;CR'!G9*'1.5 Factores Pérdidas'!H9</f>
        <v>0</v>
      </c>
      <c r="H69" s="14">
        <f>+'2.3Previsión Traspasos CL-&gt;CR'!H9*'1.5 Factores Pérdidas'!I9</f>
        <v>0</v>
      </c>
      <c r="I69" s="14">
        <f>+'2.3Previsión Traspasos CL-&gt;CR'!I9*'1.5 Factores Pérdidas'!J9</f>
        <v>0</v>
      </c>
      <c r="J69" s="14">
        <f>+'2.3Previsión Traspasos CL-&gt;CR'!J9*'1.5 Factores Pérdidas'!K9</f>
        <v>0</v>
      </c>
      <c r="K69" s="14">
        <f>+'2.3Previsión Traspasos CL-&gt;CR'!K9*'1.5 Factores Pérdidas'!L9</f>
        <v>0</v>
      </c>
      <c r="L69" s="14">
        <f>+'2.3Previsión Traspasos CL-&gt;CR'!L9*'1.5 Factores Pérdidas'!M9</f>
        <v>0</v>
      </c>
      <c r="M69" s="14">
        <f>+'2.3Previsión Traspasos CL-&gt;CR'!M9*'1.5 Factores Pérdidas'!N9</f>
        <v>0</v>
      </c>
      <c r="N69" s="14">
        <f>+'2.3Previsión Traspasos CL-&gt;CR'!N9*'1.5 Factores Pérdidas'!O9</f>
        <v>0</v>
      </c>
      <c r="O69" s="14">
        <f>+'2.3Previsión Traspasos CL-&gt;CR'!O9*'1.5 Factores Pérdidas'!P9</f>
        <v>0</v>
      </c>
      <c r="P69" s="14">
        <f>+'2.3Previsión Traspasos CL-&gt;CR'!P9*'1.5 Factores Pérdidas'!Q9</f>
        <v>0</v>
      </c>
      <c r="Q69" s="14">
        <f>+'2.3Previsión Traspasos CL-&gt;CR'!Q9*'1.5 Factores Pérdidas'!R9</f>
        <v>0</v>
      </c>
      <c r="R69" s="14">
        <f>+'2.3Previsión Traspasos CL-&gt;CR'!R9*'1.5 Factores Pérdidas'!S9</f>
        <v>0</v>
      </c>
      <c r="S69" s="14">
        <f>+'2.3Previsión Traspasos CL-&gt;CR'!S9*'1.5 Factores Pérdidas'!T9</f>
        <v>0</v>
      </c>
      <c r="T69" s="14">
        <f>+'2.3Previsión Traspasos CL-&gt;CR'!T9*'1.5 Factores Pérdidas'!U9</f>
        <v>0</v>
      </c>
      <c r="U69" s="14">
        <f>+'2.3Previsión Traspasos CL-&gt;CR'!U9*'1.5 Factores Pérdidas'!V9</f>
        <v>0</v>
      </c>
      <c r="V69" s="14">
        <f>+'2.3Previsión Traspasos CL-&gt;CR'!V9*'1.5 Factores Pérdidas'!W9</f>
        <v>0</v>
      </c>
      <c r="W69" s="14">
        <f>+'2.3Previsión Traspasos CL-&gt;CR'!W9*'1.5 Factores Pérdidas'!X9</f>
        <v>0</v>
      </c>
      <c r="X69" s="14">
        <f>+'2.3Previsión Traspasos CL-&gt;CR'!X9*'1.5 Factores Pérdidas'!Y9</f>
        <v>0</v>
      </c>
      <c r="Z69" s="18">
        <v>10</v>
      </c>
      <c r="AA69" s="29" t="s">
        <v>52</v>
      </c>
      <c r="AB69" s="231">
        <f t="shared" si="149"/>
        <v>0</v>
      </c>
      <c r="AC69" s="232">
        <f t="shared" si="150"/>
        <v>0</v>
      </c>
      <c r="AD69" s="232">
        <f t="shared" si="151"/>
        <v>0</v>
      </c>
      <c r="AE69" s="232">
        <f t="shared" si="152"/>
        <v>0</v>
      </c>
      <c r="AF69" s="232">
        <f t="shared" si="153"/>
        <v>0</v>
      </c>
      <c r="AG69" s="232">
        <f t="shared" si="154"/>
        <v>0</v>
      </c>
      <c r="AH69" s="232">
        <f t="shared" si="155"/>
        <v>0</v>
      </c>
      <c r="AI69" s="232">
        <f t="shared" si="156"/>
        <v>0</v>
      </c>
      <c r="AJ69" s="232">
        <f t="shared" si="157"/>
        <v>0</v>
      </c>
      <c r="AK69" s="232">
        <f t="shared" si="158"/>
        <v>0</v>
      </c>
      <c r="AL69" s="277">
        <f t="shared" si="159"/>
        <v>0</v>
      </c>
      <c r="AM69" s="277">
        <f t="shared" si="160"/>
        <v>0</v>
      </c>
      <c r="AN69" s="277">
        <f t="shared" si="161"/>
        <v>0</v>
      </c>
      <c r="AO69" s="277">
        <f t="shared" si="162"/>
        <v>0</v>
      </c>
      <c r="AP69" s="277">
        <f t="shared" si="163"/>
        <v>0</v>
      </c>
      <c r="AQ69" s="277">
        <f t="shared" si="164"/>
        <v>0</v>
      </c>
      <c r="AR69" s="277">
        <f t="shared" si="165"/>
        <v>0</v>
      </c>
      <c r="AS69" s="277">
        <f t="shared" si="166"/>
        <v>0</v>
      </c>
      <c r="AT69" s="277">
        <f t="shared" si="167"/>
        <v>0</v>
      </c>
      <c r="AU69" s="277">
        <f t="shared" si="168"/>
        <v>0</v>
      </c>
      <c r="AV69" s="232">
        <f t="shared" si="169"/>
        <v>0</v>
      </c>
    </row>
    <row r="70" spans="2:48" x14ac:dyDescent="0.2">
      <c r="B70" s="18">
        <v>13</v>
      </c>
      <c r="C70" s="29" t="s">
        <v>54</v>
      </c>
      <c r="D70" s="19">
        <f>+'2.3Previsión Traspasos CL-&gt;CR'!D10*'1.5 Factores Pérdidas'!E10</f>
        <v>0</v>
      </c>
      <c r="E70" s="14">
        <f>+'2.3Previsión Traspasos CL-&gt;CR'!E10*'1.5 Factores Pérdidas'!F10</f>
        <v>0</v>
      </c>
      <c r="F70" s="14">
        <f>+'2.3Previsión Traspasos CL-&gt;CR'!F10*'1.5 Factores Pérdidas'!G10</f>
        <v>0</v>
      </c>
      <c r="G70" s="14">
        <f>+'2.3Previsión Traspasos CL-&gt;CR'!G10*'1.5 Factores Pérdidas'!H10</f>
        <v>0</v>
      </c>
      <c r="H70" s="14">
        <f>+'2.3Previsión Traspasos CL-&gt;CR'!H10*'1.5 Factores Pérdidas'!I10</f>
        <v>0</v>
      </c>
      <c r="I70" s="14">
        <f>+'2.3Previsión Traspasos CL-&gt;CR'!I10*'1.5 Factores Pérdidas'!J10</f>
        <v>0</v>
      </c>
      <c r="J70" s="14">
        <f>+'2.3Previsión Traspasos CL-&gt;CR'!J10*'1.5 Factores Pérdidas'!K10</f>
        <v>0</v>
      </c>
      <c r="K70" s="14">
        <f>+'2.3Previsión Traspasos CL-&gt;CR'!K10*'1.5 Factores Pérdidas'!L10</f>
        <v>0</v>
      </c>
      <c r="L70" s="14">
        <f>+'2.3Previsión Traspasos CL-&gt;CR'!L10*'1.5 Factores Pérdidas'!M10</f>
        <v>0</v>
      </c>
      <c r="M70" s="14">
        <f>+'2.3Previsión Traspasos CL-&gt;CR'!M10*'1.5 Factores Pérdidas'!N10</f>
        <v>0</v>
      </c>
      <c r="N70" s="14">
        <f>+'2.3Previsión Traspasos CL-&gt;CR'!N10*'1.5 Factores Pérdidas'!O10</f>
        <v>0</v>
      </c>
      <c r="O70" s="14">
        <f>+'2.3Previsión Traspasos CL-&gt;CR'!O10*'1.5 Factores Pérdidas'!P10</f>
        <v>0</v>
      </c>
      <c r="P70" s="14">
        <f>+'2.3Previsión Traspasos CL-&gt;CR'!P10*'1.5 Factores Pérdidas'!Q10</f>
        <v>0</v>
      </c>
      <c r="Q70" s="14">
        <f>+'2.3Previsión Traspasos CL-&gt;CR'!Q10*'1.5 Factores Pérdidas'!R10</f>
        <v>0</v>
      </c>
      <c r="R70" s="14">
        <f>+'2.3Previsión Traspasos CL-&gt;CR'!R10*'1.5 Factores Pérdidas'!S10</f>
        <v>0</v>
      </c>
      <c r="S70" s="14">
        <f>+'2.3Previsión Traspasos CL-&gt;CR'!S10*'1.5 Factores Pérdidas'!T10</f>
        <v>0</v>
      </c>
      <c r="T70" s="14">
        <f>+'2.3Previsión Traspasos CL-&gt;CR'!T10*'1.5 Factores Pérdidas'!U10</f>
        <v>0</v>
      </c>
      <c r="U70" s="14">
        <f>+'2.3Previsión Traspasos CL-&gt;CR'!U10*'1.5 Factores Pérdidas'!V10</f>
        <v>0</v>
      </c>
      <c r="V70" s="14">
        <f>+'2.3Previsión Traspasos CL-&gt;CR'!V10*'1.5 Factores Pérdidas'!W10</f>
        <v>0</v>
      </c>
      <c r="W70" s="14">
        <f>+'2.3Previsión Traspasos CL-&gt;CR'!W10*'1.5 Factores Pérdidas'!X10</f>
        <v>0</v>
      </c>
      <c r="X70" s="14">
        <f>+'2.3Previsión Traspasos CL-&gt;CR'!X10*'1.5 Factores Pérdidas'!Y10</f>
        <v>0</v>
      </c>
      <c r="Z70" s="18">
        <v>13</v>
      </c>
      <c r="AA70" s="29" t="s">
        <v>54</v>
      </c>
      <c r="AB70" s="231">
        <f t="shared" si="149"/>
        <v>0</v>
      </c>
      <c r="AC70" s="232">
        <f t="shared" si="150"/>
        <v>0</v>
      </c>
      <c r="AD70" s="232">
        <f t="shared" si="151"/>
        <v>0</v>
      </c>
      <c r="AE70" s="232">
        <f t="shared" si="152"/>
        <v>0</v>
      </c>
      <c r="AF70" s="232">
        <f t="shared" si="153"/>
        <v>0</v>
      </c>
      <c r="AG70" s="232">
        <f t="shared" si="154"/>
        <v>0</v>
      </c>
      <c r="AH70" s="232">
        <f t="shared" si="155"/>
        <v>0</v>
      </c>
      <c r="AI70" s="232">
        <f t="shared" si="156"/>
        <v>0</v>
      </c>
      <c r="AJ70" s="232">
        <f t="shared" si="157"/>
        <v>0</v>
      </c>
      <c r="AK70" s="232">
        <f t="shared" si="158"/>
        <v>0</v>
      </c>
      <c r="AL70" s="277">
        <f t="shared" si="159"/>
        <v>0</v>
      </c>
      <c r="AM70" s="277">
        <f t="shared" si="160"/>
        <v>0</v>
      </c>
      <c r="AN70" s="277">
        <f t="shared" si="161"/>
        <v>0</v>
      </c>
      <c r="AO70" s="277">
        <f t="shared" si="162"/>
        <v>0</v>
      </c>
      <c r="AP70" s="277">
        <f t="shared" si="163"/>
        <v>0</v>
      </c>
      <c r="AQ70" s="277">
        <f t="shared" si="164"/>
        <v>0</v>
      </c>
      <c r="AR70" s="277">
        <f t="shared" si="165"/>
        <v>0</v>
      </c>
      <c r="AS70" s="277">
        <f t="shared" si="166"/>
        <v>0</v>
      </c>
      <c r="AT70" s="277">
        <f t="shared" si="167"/>
        <v>0</v>
      </c>
      <c r="AU70" s="277">
        <f t="shared" si="168"/>
        <v>0</v>
      </c>
      <c r="AV70" s="232">
        <f t="shared" si="169"/>
        <v>0</v>
      </c>
    </row>
    <row r="71" spans="2:48" x14ac:dyDescent="0.2">
      <c r="B71" s="18">
        <v>14</v>
      </c>
      <c r="C71" s="29" t="s">
        <v>55</v>
      </c>
      <c r="D71" s="19">
        <f>+'2.3Previsión Traspasos CL-&gt;CR'!D11*'1.5 Factores Pérdidas'!E11</f>
        <v>0</v>
      </c>
      <c r="E71" s="14">
        <f>+'2.3Previsión Traspasos CL-&gt;CR'!E11*'1.5 Factores Pérdidas'!F11</f>
        <v>0</v>
      </c>
      <c r="F71" s="14">
        <f>+'2.3Previsión Traspasos CL-&gt;CR'!F11*'1.5 Factores Pérdidas'!G11</f>
        <v>0</v>
      </c>
      <c r="G71" s="14">
        <f>+'2.3Previsión Traspasos CL-&gt;CR'!G11*'1.5 Factores Pérdidas'!H11</f>
        <v>0</v>
      </c>
      <c r="H71" s="14">
        <f>+'2.3Previsión Traspasos CL-&gt;CR'!H11*'1.5 Factores Pérdidas'!I11</f>
        <v>0</v>
      </c>
      <c r="I71" s="14">
        <f>+'2.3Previsión Traspasos CL-&gt;CR'!I11*'1.5 Factores Pérdidas'!J11</f>
        <v>0</v>
      </c>
      <c r="J71" s="14">
        <f>+'2.3Previsión Traspasos CL-&gt;CR'!J11*'1.5 Factores Pérdidas'!K11</f>
        <v>0</v>
      </c>
      <c r="K71" s="14">
        <f>+'2.3Previsión Traspasos CL-&gt;CR'!K11*'1.5 Factores Pérdidas'!L11</f>
        <v>0</v>
      </c>
      <c r="L71" s="14">
        <f>+'2.3Previsión Traspasos CL-&gt;CR'!L11*'1.5 Factores Pérdidas'!M11</f>
        <v>0</v>
      </c>
      <c r="M71" s="14">
        <f>+'2.3Previsión Traspasos CL-&gt;CR'!M11*'1.5 Factores Pérdidas'!N11</f>
        <v>0</v>
      </c>
      <c r="N71" s="14">
        <f>+'2.3Previsión Traspasos CL-&gt;CR'!N11*'1.5 Factores Pérdidas'!O11</f>
        <v>0</v>
      </c>
      <c r="O71" s="14">
        <f>+'2.3Previsión Traspasos CL-&gt;CR'!O11*'1.5 Factores Pérdidas'!P11</f>
        <v>0</v>
      </c>
      <c r="P71" s="14">
        <f>+'2.3Previsión Traspasos CL-&gt;CR'!P11*'1.5 Factores Pérdidas'!Q11</f>
        <v>0</v>
      </c>
      <c r="Q71" s="14">
        <f>+'2.3Previsión Traspasos CL-&gt;CR'!Q11*'1.5 Factores Pérdidas'!R11</f>
        <v>0</v>
      </c>
      <c r="R71" s="14">
        <f>+'2.3Previsión Traspasos CL-&gt;CR'!R11*'1.5 Factores Pérdidas'!S11</f>
        <v>0</v>
      </c>
      <c r="S71" s="14">
        <f>+'2.3Previsión Traspasos CL-&gt;CR'!S11*'1.5 Factores Pérdidas'!T11</f>
        <v>0</v>
      </c>
      <c r="T71" s="14">
        <f>+'2.3Previsión Traspasos CL-&gt;CR'!T11*'1.5 Factores Pérdidas'!U11</f>
        <v>0</v>
      </c>
      <c r="U71" s="14">
        <f>+'2.3Previsión Traspasos CL-&gt;CR'!U11*'1.5 Factores Pérdidas'!V11</f>
        <v>0</v>
      </c>
      <c r="V71" s="14">
        <f>+'2.3Previsión Traspasos CL-&gt;CR'!V11*'1.5 Factores Pérdidas'!W11</f>
        <v>0</v>
      </c>
      <c r="W71" s="14">
        <f>+'2.3Previsión Traspasos CL-&gt;CR'!W11*'1.5 Factores Pérdidas'!X11</f>
        <v>0</v>
      </c>
      <c r="X71" s="14">
        <f>+'2.3Previsión Traspasos CL-&gt;CR'!X11*'1.5 Factores Pérdidas'!Y11</f>
        <v>0</v>
      </c>
      <c r="Z71" s="18">
        <v>14</v>
      </c>
      <c r="AA71" s="29" t="s">
        <v>55</v>
      </c>
      <c r="AB71" s="231">
        <f t="shared" si="149"/>
        <v>0</v>
      </c>
      <c r="AC71" s="232">
        <f t="shared" si="150"/>
        <v>0</v>
      </c>
      <c r="AD71" s="232">
        <f t="shared" si="151"/>
        <v>0</v>
      </c>
      <c r="AE71" s="232">
        <f t="shared" si="152"/>
        <v>0</v>
      </c>
      <c r="AF71" s="232">
        <f t="shared" si="153"/>
        <v>0</v>
      </c>
      <c r="AG71" s="232">
        <f t="shared" si="154"/>
        <v>0</v>
      </c>
      <c r="AH71" s="232">
        <f t="shared" si="155"/>
        <v>0</v>
      </c>
      <c r="AI71" s="232">
        <f t="shared" si="156"/>
        <v>0</v>
      </c>
      <c r="AJ71" s="232">
        <f t="shared" si="157"/>
        <v>0</v>
      </c>
      <c r="AK71" s="232">
        <f t="shared" si="158"/>
        <v>0</v>
      </c>
      <c r="AL71" s="277">
        <f t="shared" si="159"/>
        <v>0</v>
      </c>
      <c r="AM71" s="277">
        <f t="shared" si="160"/>
        <v>0</v>
      </c>
      <c r="AN71" s="277">
        <f t="shared" si="161"/>
        <v>0</v>
      </c>
      <c r="AO71" s="277">
        <f t="shared" si="162"/>
        <v>0</v>
      </c>
      <c r="AP71" s="277">
        <f t="shared" si="163"/>
        <v>0</v>
      </c>
      <c r="AQ71" s="277">
        <f t="shared" si="164"/>
        <v>0</v>
      </c>
      <c r="AR71" s="277">
        <f t="shared" si="165"/>
        <v>0</v>
      </c>
      <c r="AS71" s="277">
        <f t="shared" si="166"/>
        <v>0</v>
      </c>
      <c r="AT71" s="277">
        <f t="shared" si="167"/>
        <v>0</v>
      </c>
      <c r="AU71" s="277">
        <f t="shared" si="168"/>
        <v>0</v>
      </c>
      <c r="AV71" s="232">
        <f t="shared" si="169"/>
        <v>0</v>
      </c>
    </row>
    <row r="72" spans="2:48" x14ac:dyDescent="0.2">
      <c r="B72" s="18">
        <v>18</v>
      </c>
      <c r="C72" s="29" t="s">
        <v>57</v>
      </c>
      <c r="D72" s="19">
        <f>+'2.3Previsión Traspasos CL-&gt;CR'!D12*'1.5 Factores Pérdidas'!E12</f>
        <v>53069.32999613323</v>
      </c>
      <c r="E72" s="14">
        <f>+'2.3Previsión Traspasos CL-&gt;CR'!E12*'1.5 Factores Pérdidas'!F12</f>
        <v>75512.450737159656</v>
      </c>
      <c r="F72" s="14">
        <f>+'2.3Previsión Traspasos CL-&gt;CR'!F12*'1.5 Factores Pérdidas'!G12</f>
        <v>77693.248863068453</v>
      </c>
      <c r="G72" s="14">
        <f>+'2.3Previsión Traspasos CL-&gt;CR'!G12*'1.5 Factores Pérdidas'!H12</f>
        <v>80012.193473727471</v>
      </c>
      <c r="H72" s="14">
        <f>+'2.3Previsión Traspasos CL-&gt;CR'!H12*'1.5 Factores Pérdidas'!I12</f>
        <v>82285.510502802936</v>
      </c>
      <c r="I72" s="14">
        <f>+'2.3Previsión Traspasos CL-&gt;CR'!I12*'1.5 Factores Pérdidas'!J12</f>
        <v>84591.996043095074</v>
      </c>
      <c r="J72" s="14">
        <f>+'2.3Previsión Traspasos CL-&gt;CR'!J12*'1.5 Factores Pérdidas'!K12</f>
        <v>86910.712971129949</v>
      </c>
      <c r="K72" s="14">
        <f>+'2.3Previsión Traspasos CL-&gt;CR'!K12*'1.5 Factores Pérdidas'!L12</f>
        <v>89242.41068970479</v>
      </c>
      <c r="L72" s="14">
        <f>+'2.3Previsión Traspasos CL-&gt;CR'!L12*'1.5 Factores Pérdidas'!M12</f>
        <v>91591.350734150605</v>
      </c>
      <c r="M72" s="14">
        <f>+'2.3Previsión Traspasos CL-&gt;CR'!M12*'1.5 Factores Pérdidas'!N12</f>
        <v>93954.727673895773</v>
      </c>
      <c r="N72" s="14">
        <f>+'2.3Previsión Traspasos CL-&gt;CR'!N12*'1.5 Factores Pérdidas'!O12</f>
        <v>96334.456866985143</v>
      </c>
      <c r="O72" s="14">
        <f>+'2.3Previsión Traspasos CL-&gt;CR'!O12*'1.5 Factores Pérdidas'!P12</f>
        <v>98730.291971476676</v>
      </c>
      <c r="P72" s="14">
        <f>+'2.3Previsión Traspasos CL-&gt;CR'!P12*'1.5 Factores Pérdidas'!Q12</f>
        <v>101142.69409090656</v>
      </c>
      <c r="Q72" s="14">
        <f>+'2.3Previsión Traspasos CL-&gt;CR'!Q12*'1.5 Factores Pérdidas'!R12</f>
        <v>103572.03731587215</v>
      </c>
      <c r="R72" s="14">
        <f>+'2.3Previsión Traspasos CL-&gt;CR'!R12*'1.5 Factores Pérdidas'!S12</f>
        <v>106018.63247413718</v>
      </c>
      <c r="S72" s="14">
        <f>+'2.3Previsión Traspasos CL-&gt;CR'!S12*'1.5 Factores Pérdidas'!T12</f>
        <v>108482.86991362834</v>
      </c>
      <c r="T72" s="14">
        <f>+'2.3Previsión Traspasos CL-&gt;CR'!T12*'1.5 Factores Pérdidas'!U12</f>
        <v>110965.11195199579</v>
      </c>
      <c r="U72" s="14">
        <f>+'2.3Previsión Traspasos CL-&gt;CR'!U12*'1.5 Factores Pérdidas'!V12</f>
        <v>113465.72092642447</v>
      </c>
      <c r="V72" s="14">
        <f>+'2.3Previsión Traspasos CL-&gt;CR'!V12*'1.5 Factores Pérdidas'!W12</f>
        <v>115985.15993082388</v>
      </c>
      <c r="W72" s="14">
        <f>+'2.3Previsión Traspasos CL-&gt;CR'!W12*'1.5 Factores Pérdidas'!X12</f>
        <v>118523.51963958345</v>
      </c>
      <c r="X72" s="14">
        <f>+'2.3Previsión Traspasos CL-&gt;CR'!X12*'1.5 Factores Pérdidas'!Y12</f>
        <v>121082.40735651157</v>
      </c>
      <c r="Z72" s="18">
        <v>18</v>
      </c>
      <c r="AA72" s="29" t="s">
        <v>57</v>
      </c>
      <c r="AB72" s="231">
        <f t="shared" si="149"/>
        <v>53.069329996133227</v>
      </c>
      <c r="AC72" s="232">
        <f t="shared" si="150"/>
        <v>75.512450737159654</v>
      </c>
      <c r="AD72" s="232">
        <f t="shared" si="151"/>
        <v>77.693248863068447</v>
      </c>
      <c r="AE72" s="232">
        <f t="shared" si="152"/>
        <v>80.012193473727478</v>
      </c>
      <c r="AF72" s="232">
        <f t="shared" si="153"/>
        <v>82.285510502802936</v>
      </c>
      <c r="AG72" s="232">
        <f t="shared" si="154"/>
        <v>84.591996043095079</v>
      </c>
      <c r="AH72" s="232">
        <f t="shared" si="155"/>
        <v>86.910712971129954</v>
      </c>
      <c r="AI72" s="232">
        <f t="shared" si="156"/>
        <v>89.242410689704784</v>
      </c>
      <c r="AJ72" s="232">
        <f t="shared" si="157"/>
        <v>91.591350734150609</v>
      </c>
      <c r="AK72" s="232">
        <f t="shared" si="158"/>
        <v>93.954727673895775</v>
      </c>
      <c r="AL72" s="277">
        <f t="shared" si="159"/>
        <v>96.33445686698515</v>
      </c>
      <c r="AM72" s="277">
        <f t="shared" si="160"/>
        <v>98.730291971476674</v>
      </c>
      <c r="AN72" s="277">
        <f t="shared" si="161"/>
        <v>101.14269409090656</v>
      </c>
      <c r="AO72" s="277">
        <f t="shared" si="162"/>
        <v>103.57203731587215</v>
      </c>
      <c r="AP72" s="277">
        <f t="shared" si="163"/>
        <v>106.01863247413718</v>
      </c>
      <c r="AQ72" s="277">
        <f t="shared" si="164"/>
        <v>108.48286991362833</v>
      </c>
      <c r="AR72" s="277">
        <f t="shared" si="165"/>
        <v>110.96511195199578</v>
      </c>
      <c r="AS72" s="277">
        <f t="shared" si="166"/>
        <v>113.46572092642447</v>
      </c>
      <c r="AT72" s="277">
        <f t="shared" si="167"/>
        <v>115.98515993082388</v>
      </c>
      <c r="AU72" s="277">
        <f t="shared" si="168"/>
        <v>118.52351963958345</v>
      </c>
      <c r="AV72" s="232">
        <f t="shared" si="169"/>
        <v>121.08240735651157</v>
      </c>
    </row>
    <row r="73" spans="2:48" x14ac:dyDescent="0.2">
      <c r="B73" s="18">
        <v>20</v>
      </c>
      <c r="C73" s="29" t="s">
        <v>58</v>
      </c>
      <c r="D73" s="19">
        <f>+'2.3Previsión Traspasos CL-&gt;CR'!D13*'1.5 Factores Pérdidas'!E13</f>
        <v>0</v>
      </c>
      <c r="E73" s="14">
        <f>+'2.3Previsión Traspasos CL-&gt;CR'!E13*'1.5 Factores Pérdidas'!F13</f>
        <v>0</v>
      </c>
      <c r="F73" s="14">
        <f>+'2.3Previsión Traspasos CL-&gt;CR'!F13*'1.5 Factores Pérdidas'!G13</f>
        <v>0</v>
      </c>
      <c r="G73" s="14">
        <f>+'2.3Previsión Traspasos CL-&gt;CR'!G13*'1.5 Factores Pérdidas'!H13</f>
        <v>0</v>
      </c>
      <c r="H73" s="14">
        <f>+'2.3Previsión Traspasos CL-&gt;CR'!H13*'1.5 Factores Pérdidas'!I13</f>
        <v>0</v>
      </c>
      <c r="I73" s="14">
        <f>+'2.3Previsión Traspasos CL-&gt;CR'!I13*'1.5 Factores Pérdidas'!J13</f>
        <v>0</v>
      </c>
      <c r="J73" s="14">
        <f>+'2.3Previsión Traspasos CL-&gt;CR'!J13*'1.5 Factores Pérdidas'!K13</f>
        <v>0</v>
      </c>
      <c r="K73" s="14">
        <f>+'2.3Previsión Traspasos CL-&gt;CR'!K13*'1.5 Factores Pérdidas'!L13</f>
        <v>0</v>
      </c>
      <c r="L73" s="14">
        <f>+'2.3Previsión Traspasos CL-&gt;CR'!L13*'1.5 Factores Pérdidas'!M13</f>
        <v>0</v>
      </c>
      <c r="M73" s="14">
        <f>+'2.3Previsión Traspasos CL-&gt;CR'!M13*'1.5 Factores Pérdidas'!N13</f>
        <v>0</v>
      </c>
      <c r="N73" s="14">
        <f>+'2.3Previsión Traspasos CL-&gt;CR'!N13*'1.5 Factores Pérdidas'!O13</f>
        <v>0</v>
      </c>
      <c r="O73" s="14">
        <f>+'2.3Previsión Traspasos CL-&gt;CR'!O13*'1.5 Factores Pérdidas'!P13</f>
        <v>0</v>
      </c>
      <c r="P73" s="14">
        <f>+'2.3Previsión Traspasos CL-&gt;CR'!P13*'1.5 Factores Pérdidas'!Q13</f>
        <v>0</v>
      </c>
      <c r="Q73" s="14">
        <f>+'2.3Previsión Traspasos CL-&gt;CR'!Q13*'1.5 Factores Pérdidas'!R13</f>
        <v>0</v>
      </c>
      <c r="R73" s="14">
        <f>+'2.3Previsión Traspasos CL-&gt;CR'!R13*'1.5 Factores Pérdidas'!S13</f>
        <v>0</v>
      </c>
      <c r="S73" s="14">
        <f>+'2.3Previsión Traspasos CL-&gt;CR'!S13*'1.5 Factores Pérdidas'!T13</f>
        <v>0</v>
      </c>
      <c r="T73" s="14">
        <f>+'2.3Previsión Traspasos CL-&gt;CR'!T13*'1.5 Factores Pérdidas'!U13</f>
        <v>0</v>
      </c>
      <c r="U73" s="14">
        <f>+'2.3Previsión Traspasos CL-&gt;CR'!U13*'1.5 Factores Pérdidas'!V13</f>
        <v>0</v>
      </c>
      <c r="V73" s="14">
        <f>+'2.3Previsión Traspasos CL-&gt;CR'!V13*'1.5 Factores Pérdidas'!W13</f>
        <v>0</v>
      </c>
      <c r="W73" s="14">
        <f>+'2.3Previsión Traspasos CL-&gt;CR'!W13*'1.5 Factores Pérdidas'!X13</f>
        <v>0</v>
      </c>
      <c r="X73" s="14">
        <f>+'2.3Previsión Traspasos CL-&gt;CR'!X13*'1.5 Factores Pérdidas'!Y13</f>
        <v>0</v>
      </c>
      <c r="Z73" s="18">
        <v>20</v>
      </c>
      <c r="AA73" s="29" t="s">
        <v>58</v>
      </c>
      <c r="AB73" s="231">
        <f t="shared" si="149"/>
        <v>0</v>
      </c>
      <c r="AC73" s="232">
        <f t="shared" si="150"/>
        <v>0</v>
      </c>
      <c r="AD73" s="232">
        <f t="shared" si="151"/>
        <v>0</v>
      </c>
      <c r="AE73" s="232">
        <f t="shared" si="152"/>
        <v>0</v>
      </c>
      <c r="AF73" s="232">
        <f t="shared" si="153"/>
        <v>0</v>
      </c>
      <c r="AG73" s="232">
        <f t="shared" si="154"/>
        <v>0</v>
      </c>
      <c r="AH73" s="232">
        <f t="shared" si="155"/>
        <v>0</v>
      </c>
      <c r="AI73" s="232">
        <f t="shared" si="156"/>
        <v>0</v>
      </c>
      <c r="AJ73" s="232">
        <f t="shared" si="157"/>
        <v>0</v>
      </c>
      <c r="AK73" s="232">
        <f t="shared" si="158"/>
        <v>0</v>
      </c>
      <c r="AL73" s="277">
        <f t="shared" si="159"/>
        <v>0</v>
      </c>
      <c r="AM73" s="277">
        <f t="shared" si="160"/>
        <v>0</v>
      </c>
      <c r="AN73" s="277">
        <f t="shared" si="161"/>
        <v>0</v>
      </c>
      <c r="AO73" s="277">
        <f t="shared" si="162"/>
        <v>0</v>
      </c>
      <c r="AP73" s="277">
        <f t="shared" si="163"/>
        <v>0</v>
      </c>
      <c r="AQ73" s="277">
        <f t="shared" si="164"/>
        <v>0</v>
      </c>
      <c r="AR73" s="277">
        <f t="shared" si="165"/>
        <v>0</v>
      </c>
      <c r="AS73" s="277">
        <f t="shared" si="166"/>
        <v>0</v>
      </c>
      <c r="AT73" s="277">
        <f t="shared" si="167"/>
        <v>0</v>
      </c>
      <c r="AU73" s="277">
        <f t="shared" si="168"/>
        <v>0</v>
      </c>
      <c r="AV73" s="232">
        <f t="shared" si="169"/>
        <v>0</v>
      </c>
    </row>
    <row r="74" spans="2:48" x14ac:dyDescent="0.2">
      <c r="B74" s="18">
        <v>21</v>
      </c>
      <c r="C74" s="29" t="s">
        <v>59</v>
      </c>
      <c r="D74" s="19">
        <f>+'2.3Previsión Traspasos CL-&gt;CR'!D14*'1.5 Factores Pérdidas'!E14</f>
        <v>669.58469506308552</v>
      </c>
      <c r="E74" s="14">
        <f>+'2.3Previsión Traspasos CL-&gt;CR'!E14*'1.5 Factores Pérdidas'!F14</f>
        <v>881.49638849843848</v>
      </c>
      <c r="F74" s="14">
        <f>+'2.3Previsión Traspasos CL-&gt;CR'!F14*'1.5 Factores Pérdidas'!G14</f>
        <v>919.65660458856689</v>
      </c>
      <c r="G74" s="14">
        <f>+'2.3Previsión Traspasos CL-&gt;CR'!G14*'1.5 Factores Pérdidas'!H14</f>
        <v>957.87930559834535</v>
      </c>
      <c r="H74" s="14">
        <f>+'2.3Previsión Traspasos CL-&gt;CR'!H14*'1.5 Factores Pérdidas'!I14</f>
        <v>996.1121293187723</v>
      </c>
      <c r="I74" s="14">
        <f>+'2.3Previsión Traspasos CL-&gt;CR'!I14*'1.5 Factores Pérdidas'!J14</f>
        <v>1034.3460569821514</v>
      </c>
      <c r="J74" s="14">
        <f>+'2.3Previsión Traspasos CL-&gt;CR'!J14*'1.5 Factores Pérdidas'!K14</f>
        <v>1072.6307973042565</v>
      </c>
      <c r="K74" s="14">
        <f>+'2.3Previsión Traspasos CL-&gt;CR'!K14*'1.5 Factores Pérdidas'!L14</f>
        <v>1110.9941724383814</v>
      </c>
      <c r="L74" s="14">
        <f>+'2.3Previsión Traspasos CL-&gt;CR'!L14*'1.5 Factores Pérdidas'!M14</f>
        <v>1149.3746955780846</v>
      </c>
      <c r="M74" s="14">
        <f>+'2.3Previsión Traspasos CL-&gt;CR'!M14*'1.5 Factores Pérdidas'!N14</f>
        <v>1187.7552187177873</v>
      </c>
      <c r="N74" s="14">
        <f>+'2.3Previsión Traspasos CL-&gt;CR'!N14*'1.5 Factores Pérdidas'!O14</f>
        <v>1226.1357418574885</v>
      </c>
      <c r="O74" s="14">
        <f>+'2.3Previsión Traspasos CL-&gt;CR'!O14*'1.5 Factores Pérdidas'!P14</f>
        <v>1264.5162649971887</v>
      </c>
      <c r="P74" s="14">
        <f>+'2.3Previsión Traspasos CL-&gt;CR'!P14*'1.5 Factores Pérdidas'!Q14</f>
        <v>1302.896788136891</v>
      </c>
      <c r="Q74" s="14">
        <f>+'2.3Previsión Traspasos CL-&gt;CR'!Q14*'1.5 Factores Pérdidas'!R14</f>
        <v>1341.2773112765947</v>
      </c>
      <c r="R74" s="14">
        <f>+'2.3Previsión Traspasos CL-&gt;CR'!R14*'1.5 Factores Pérdidas'!S14</f>
        <v>1379.6578344162981</v>
      </c>
      <c r="S74" s="14">
        <f>+'2.3Previsión Traspasos CL-&gt;CR'!S14*'1.5 Factores Pérdidas'!T14</f>
        <v>1418.0383575560004</v>
      </c>
      <c r="T74" s="14">
        <f>+'2.3Previsión Traspasos CL-&gt;CR'!T14*'1.5 Factores Pérdidas'!U14</f>
        <v>1456.4188806957004</v>
      </c>
      <c r="U74" s="14">
        <f>+'2.3Previsión Traspasos CL-&gt;CR'!U14*'1.5 Factores Pérdidas'!V14</f>
        <v>1494.799403835402</v>
      </c>
      <c r="V74" s="14">
        <f>+'2.3Previsión Traspasos CL-&gt;CR'!V14*'1.5 Factores Pérdidas'!W14</f>
        <v>1533.1799269751039</v>
      </c>
      <c r="W74" s="14">
        <f>+'2.3Previsión Traspasos CL-&gt;CR'!W14*'1.5 Factores Pérdidas'!X14</f>
        <v>1571.5604501148075</v>
      </c>
      <c r="X74" s="14">
        <f>+'2.3Previsión Traspasos CL-&gt;CR'!X14*'1.5 Factores Pérdidas'!Y14</f>
        <v>1609.9409732545107</v>
      </c>
      <c r="Z74" s="18">
        <v>21</v>
      </c>
      <c r="AA74" s="29" t="s">
        <v>59</v>
      </c>
      <c r="AB74" s="231">
        <f t="shared" si="149"/>
        <v>0.66958469506308549</v>
      </c>
      <c r="AC74" s="232">
        <f t="shared" si="150"/>
        <v>0.88149638849843848</v>
      </c>
      <c r="AD74" s="232">
        <f t="shared" si="151"/>
        <v>0.91965660458856691</v>
      </c>
      <c r="AE74" s="232">
        <f t="shared" si="152"/>
        <v>0.95787930559834533</v>
      </c>
      <c r="AF74" s="232">
        <f t="shared" si="153"/>
        <v>0.99611212931877235</v>
      </c>
      <c r="AG74" s="232">
        <f t="shared" si="154"/>
        <v>1.0343460569821514</v>
      </c>
      <c r="AH74" s="232">
        <f t="shared" si="155"/>
        <v>1.0726307973042564</v>
      </c>
      <c r="AI74" s="232">
        <f t="shared" si="156"/>
        <v>1.1109941724383814</v>
      </c>
      <c r="AJ74" s="232">
        <f t="shared" si="157"/>
        <v>1.1493746955780846</v>
      </c>
      <c r="AK74" s="232">
        <f t="shared" si="158"/>
        <v>1.1877552187177873</v>
      </c>
      <c r="AL74" s="277">
        <f t="shared" si="159"/>
        <v>1.2261357418574885</v>
      </c>
      <c r="AM74" s="277">
        <f t="shared" si="160"/>
        <v>1.2645162649971888</v>
      </c>
      <c r="AN74" s="277">
        <f t="shared" si="161"/>
        <v>1.3028967881368909</v>
      </c>
      <c r="AO74" s="277">
        <f t="shared" si="162"/>
        <v>1.3412773112765948</v>
      </c>
      <c r="AP74" s="277">
        <f t="shared" si="163"/>
        <v>1.3796578344162982</v>
      </c>
      <c r="AQ74" s="277">
        <f t="shared" si="164"/>
        <v>1.4180383575560005</v>
      </c>
      <c r="AR74" s="277">
        <f t="shared" si="165"/>
        <v>1.4564188806957004</v>
      </c>
      <c r="AS74" s="277">
        <f t="shared" si="166"/>
        <v>1.494799403835402</v>
      </c>
      <c r="AT74" s="277">
        <f t="shared" si="167"/>
        <v>1.5331799269751039</v>
      </c>
      <c r="AU74" s="277">
        <f t="shared" si="168"/>
        <v>1.5715604501148075</v>
      </c>
      <c r="AV74" s="232">
        <f t="shared" si="169"/>
        <v>1.6099409732545107</v>
      </c>
    </row>
    <row r="75" spans="2:48" x14ac:dyDescent="0.2">
      <c r="B75" s="18">
        <v>22</v>
      </c>
      <c r="C75" s="29" t="s">
        <v>60</v>
      </c>
      <c r="D75" s="19">
        <f>+'2.3Previsión Traspasos CL-&gt;CR'!D15*'1.5 Factores Pérdidas'!E15</f>
        <v>0</v>
      </c>
      <c r="E75" s="14">
        <f>+'2.3Previsión Traspasos CL-&gt;CR'!E15*'1.5 Factores Pérdidas'!F15</f>
        <v>0</v>
      </c>
      <c r="F75" s="14">
        <f>+'2.3Previsión Traspasos CL-&gt;CR'!F15*'1.5 Factores Pérdidas'!G15</f>
        <v>0</v>
      </c>
      <c r="G75" s="14">
        <f>+'2.3Previsión Traspasos CL-&gt;CR'!G15*'1.5 Factores Pérdidas'!H15</f>
        <v>0</v>
      </c>
      <c r="H75" s="14">
        <f>+'2.3Previsión Traspasos CL-&gt;CR'!H15*'1.5 Factores Pérdidas'!I15</f>
        <v>0</v>
      </c>
      <c r="I75" s="14">
        <f>+'2.3Previsión Traspasos CL-&gt;CR'!I15*'1.5 Factores Pérdidas'!J15</f>
        <v>0</v>
      </c>
      <c r="J75" s="14">
        <f>+'2.3Previsión Traspasos CL-&gt;CR'!J15*'1.5 Factores Pérdidas'!K15</f>
        <v>0</v>
      </c>
      <c r="K75" s="14">
        <f>+'2.3Previsión Traspasos CL-&gt;CR'!K15*'1.5 Factores Pérdidas'!L15</f>
        <v>0</v>
      </c>
      <c r="L75" s="14">
        <f>+'2.3Previsión Traspasos CL-&gt;CR'!L15*'1.5 Factores Pérdidas'!M15</f>
        <v>0</v>
      </c>
      <c r="M75" s="14">
        <f>+'2.3Previsión Traspasos CL-&gt;CR'!M15*'1.5 Factores Pérdidas'!N15</f>
        <v>0</v>
      </c>
      <c r="N75" s="14">
        <f>+'2.3Previsión Traspasos CL-&gt;CR'!N15*'1.5 Factores Pérdidas'!O15</f>
        <v>0</v>
      </c>
      <c r="O75" s="14">
        <f>+'2.3Previsión Traspasos CL-&gt;CR'!O15*'1.5 Factores Pérdidas'!P15</f>
        <v>0</v>
      </c>
      <c r="P75" s="14">
        <f>+'2.3Previsión Traspasos CL-&gt;CR'!P15*'1.5 Factores Pérdidas'!Q15</f>
        <v>0</v>
      </c>
      <c r="Q75" s="14">
        <f>+'2.3Previsión Traspasos CL-&gt;CR'!Q15*'1.5 Factores Pérdidas'!R15</f>
        <v>0</v>
      </c>
      <c r="R75" s="14">
        <f>+'2.3Previsión Traspasos CL-&gt;CR'!R15*'1.5 Factores Pérdidas'!S15</f>
        <v>0</v>
      </c>
      <c r="S75" s="14">
        <f>+'2.3Previsión Traspasos CL-&gt;CR'!S15*'1.5 Factores Pérdidas'!T15</f>
        <v>0</v>
      </c>
      <c r="T75" s="14">
        <f>+'2.3Previsión Traspasos CL-&gt;CR'!T15*'1.5 Factores Pérdidas'!U15</f>
        <v>0</v>
      </c>
      <c r="U75" s="14">
        <f>+'2.3Previsión Traspasos CL-&gt;CR'!U15*'1.5 Factores Pérdidas'!V15</f>
        <v>0</v>
      </c>
      <c r="V75" s="14">
        <f>+'2.3Previsión Traspasos CL-&gt;CR'!V15*'1.5 Factores Pérdidas'!W15</f>
        <v>0</v>
      </c>
      <c r="W75" s="14">
        <f>+'2.3Previsión Traspasos CL-&gt;CR'!W15*'1.5 Factores Pérdidas'!X15</f>
        <v>0</v>
      </c>
      <c r="X75" s="14">
        <f>+'2.3Previsión Traspasos CL-&gt;CR'!X15*'1.5 Factores Pérdidas'!Y15</f>
        <v>0</v>
      </c>
      <c r="Z75" s="18">
        <v>22</v>
      </c>
      <c r="AA75" s="29" t="s">
        <v>60</v>
      </c>
      <c r="AB75" s="231">
        <f t="shared" si="149"/>
        <v>0</v>
      </c>
      <c r="AC75" s="232">
        <f t="shared" si="150"/>
        <v>0</v>
      </c>
      <c r="AD75" s="232">
        <f t="shared" si="151"/>
        <v>0</v>
      </c>
      <c r="AE75" s="232">
        <f t="shared" si="152"/>
        <v>0</v>
      </c>
      <c r="AF75" s="232">
        <f t="shared" si="153"/>
        <v>0</v>
      </c>
      <c r="AG75" s="232">
        <f t="shared" si="154"/>
        <v>0</v>
      </c>
      <c r="AH75" s="232">
        <f t="shared" si="155"/>
        <v>0</v>
      </c>
      <c r="AI75" s="232">
        <f t="shared" si="156"/>
        <v>0</v>
      </c>
      <c r="AJ75" s="232">
        <f t="shared" si="157"/>
        <v>0</v>
      </c>
      <c r="AK75" s="232">
        <f t="shared" si="158"/>
        <v>0</v>
      </c>
      <c r="AL75" s="277">
        <f t="shared" si="159"/>
        <v>0</v>
      </c>
      <c r="AM75" s="277">
        <f t="shared" si="160"/>
        <v>0</v>
      </c>
      <c r="AN75" s="277">
        <f t="shared" si="161"/>
        <v>0</v>
      </c>
      <c r="AO75" s="277">
        <f t="shared" si="162"/>
        <v>0</v>
      </c>
      <c r="AP75" s="277">
        <f t="shared" si="163"/>
        <v>0</v>
      </c>
      <c r="AQ75" s="277">
        <f t="shared" si="164"/>
        <v>0</v>
      </c>
      <c r="AR75" s="277">
        <f t="shared" si="165"/>
        <v>0</v>
      </c>
      <c r="AS75" s="277">
        <f t="shared" si="166"/>
        <v>0</v>
      </c>
      <c r="AT75" s="277">
        <f t="shared" si="167"/>
        <v>0</v>
      </c>
      <c r="AU75" s="277">
        <f t="shared" si="168"/>
        <v>0</v>
      </c>
      <c r="AV75" s="232">
        <f t="shared" si="169"/>
        <v>0</v>
      </c>
    </row>
    <row r="76" spans="2:48" x14ac:dyDescent="0.2">
      <c r="B76" s="18">
        <v>23</v>
      </c>
      <c r="C76" s="29" t="s">
        <v>61</v>
      </c>
      <c r="D76" s="19">
        <f>+'2.3Previsión Traspasos CL-&gt;CR'!D16*'1.5 Factores Pérdidas'!E16</f>
        <v>3399.7555330144937</v>
      </c>
      <c r="E76" s="14">
        <f>+'2.3Previsión Traspasos CL-&gt;CR'!E16*'1.5 Factores Pérdidas'!F16</f>
        <v>3579.7592998746995</v>
      </c>
      <c r="F76" s="14">
        <f>+'2.3Previsión Traspasos CL-&gt;CR'!F16*'1.5 Factores Pérdidas'!G16</f>
        <v>3761.0663786766368</v>
      </c>
      <c r="G76" s="14">
        <f>+'2.3Previsión Traspasos CL-&gt;CR'!G16*'1.5 Factores Pérdidas'!H16</f>
        <v>3942.8290893023172</v>
      </c>
      <c r="H76" s="14">
        <f>+'2.3Previsión Traspasos CL-&gt;CR'!H16*'1.5 Factores Pérdidas'!I16</f>
        <v>4124.9762928890714</v>
      </c>
      <c r="I76" s="14">
        <f>+'2.3Previsión Traspasos CL-&gt;CR'!I16*'1.5 Factores Pérdidas'!J16</f>
        <v>4307.6724179505409</v>
      </c>
      <c r="J76" s="14">
        <f>+'2.3Previsión Traspasos CL-&gt;CR'!J16*'1.5 Factores Pérdidas'!K16</f>
        <v>4490.969443193464</v>
      </c>
      <c r="K76" s="14">
        <f>+'2.3Previsión Traspasos CL-&gt;CR'!K16*'1.5 Factores Pérdidas'!L16</f>
        <v>4674.9007655127371</v>
      </c>
      <c r="L76" s="14">
        <f>+'2.3Previsión Traspasos CL-&gt;CR'!L16*'1.5 Factores Pérdidas'!M16</f>
        <v>4859.4864832207686</v>
      </c>
      <c r="M76" s="14">
        <f>+'2.3Previsión Traspasos CL-&gt;CR'!M16*'1.5 Factores Pérdidas'!N16</f>
        <v>5044.743302654063</v>
      </c>
      <c r="N76" s="14">
        <f>+'2.3Previsión Traspasos CL-&gt;CR'!N16*'1.5 Factores Pérdidas'!O16</f>
        <v>5230.6863838988975</v>
      </c>
      <c r="O76" s="14">
        <f>+'2.3Previsión Traspasos CL-&gt;CR'!O16*'1.5 Factores Pérdidas'!P16</f>
        <v>5417.3305743218534</v>
      </c>
      <c r="P76" s="14">
        <f>+'2.3Previsión Traspasos CL-&gt;CR'!P16*'1.5 Factores Pérdidas'!Q16</f>
        <v>5604.6907620573156</v>
      </c>
      <c r="Q76" s="14">
        <f>+'2.3Previsión Traspasos CL-&gt;CR'!Q16*'1.5 Factores Pérdidas'!R16</f>
        <v>5792.7820444177059</v>
      </c>
      <c r="R76" s="14">
        <f>+'2.3Previsión Traspasos CL-&gt;CR'!R16*'1.5 Factores Pérdidas'!S16</f>
        <v>5981.6198138109066</v>
      </c>
      <c r="S76" s="14">
        <f>+'2.3Previsión Traspasos CL-&gt;CR'!S16*'1.5 Factores Pérdidas'!T16</f>
        <v>6171.2196996620187</v>
      </c>
      <c r="T76" s="14">
        <f>+'2.3Previsión Traspasos CL-&gt;CR'!T16*'1.5 Factores Pérdidas'!U16</f>
        <v>6361.5979310218472</v>
      </c>
      <c r="U76" s="14">
        <f>+'2.3Previsión Traspasos CL-&gt;CR'!U16*'1.5 Factores Pérdidas'!V16</f>
        <v>6552.769992491646</v>
      </c>
      <c r="V76" s="14">
        <f>+'2.3Previsión Traspasos CL-&gt;CR'!V16*'1.5 Factores Pérdidas'!W16</f>
        <v>6744.7559215118245</v>
      </c>
      <c r="W76" s="14">
        <f>+'2.3Previsión Traspasos CL-&gt;CR'!W16*'1.5 Factores Pérdidas'!X16</f>
        <v>6937.5596577329634</v>
      </c>
      <c r="X76" s="14">
        <f>+'2.3Previsión Traspasos CL-&gt;CR'!X16*'1.5 Factores Pérdidas'!Y16</f>
        <v>7131.2506526614106</v>
      </c>
      <c r="Z76" s="18">
        <v>23</v>
      </c>
      <c r="AA76" s="29" t="s">
        <v>61</v>
      </c>
      <c r="AB76" s="231">
        <f t="shared" si="149"/>
        <v>3.3997555330144937</v>
      </c>
      <c r="AC76" s="232">
        <f t="shared" si="150"/>
        <v>3.5797592998746994</v>
      </c>
      <c r="AD76" s="232">
        <f t="shared" si="151"/>
        <v>3.7610663786766367</v>
      </c>
      <c r="AE76" s="232">
        <f t="shared" si="152"/>
        <v>3.9428290893023172</v>
      </c>
      <c r="AF76" s="232">
        <f t="shared" si="153"/>
        <v>4.1249762928890714</v>
      </c>
      <c r="AG76" s="232">
        <f t="shared" si="154"/>
        <v>4.307672417950541</v>
      </c>
      <c r="AH76" s="232">
        <f t="shared" si="155"/>
        <v>4.4909694431934639</v>
      </c>
      <c r="AI76" s="232">
        <f t="shared" si="156"/>
        <v>4.6749007655127368</v>
      </c>
      <c r="AJ76" s="232">
        <f t="shared" si="157"/>
        <v>4.8594864832207687</v>
      </c>
      <c r="AK76" s="232">
        <f t="shared" si="158"/>
        <v>5.0447433026540631</v>
      </c>
      <c r="AL76" s="277">
        <f t="shared" si="159"/>
        <v>5.2306863838988971</v>
      </c>
      <c r="AM76" s="277">
        <f t="shared" si="160"/>
        <v>5.4173305743218538</v>
      </c>
      <c r="AN76" s="277">
        <f t="shared" si="161"/>
        <v>5.6046907620573156</v>
      </c>
      <c r="AO76" s="277">
        <f t="shared" si="162"/>
        <v>5.7927820444177058</v>
      </c>
      <c r="AP76" s="277">
        <f t="shared" si="163"/>
        <v>5.9816198138109069</v>
      </c>
      <c r="AQ76" s="277">
        <f t="shared" si="164"/>
        <v>6.1712196996620188</v>
      </c>
      <c r="AR76" s="277">
        <f t="shared" si="165"/>
        <v>6.3615979310218469</v>
      </c>
      <c r="AS76" s="277">
        <f t="shared" si="166"/>
        <v>6.5527699924916458</v>
      </c>
      <c r="AT76" s="277">
        <f t="shared" si="167"/>
        <v>6.7447559215118247</v>
      </c>
      <c r="AU76" s="277">
        <f t="shared" si="168"/>
        <v>6.9375596577329635</v>
      </c>
      <c r="AV76" s="232">
        <f t="shared" si="169"/>
        <v>7.1312506526614108</v>
      </c>
    </row>
    <row r="77" spans="2:48" x14ac:dyDescent="0.2">
      <c r="B77" s="18">
        <v>26</v>
      </c>
      <c r="C77" s="29" t="s">
        <v>62</v>
      </c>
      <c r="D77" s="19">
        <f>+'2.3Previsión Traspasos CL-&gt;CR'!D17*'1.5 Factores Pérdidas'!E17</f>
        <v>0</v>
      </c>
      <c r="E77" s="14">
        <f>+'2.3Previsión Traspasos CL-&gt;CR'!E17*'1.5 Factores Pérdidas'!F17</f>
        <v>0</v>
      </c>
      <c r="F77" s="14">
        <f>+'2.3Previsión Traspasos CL-&gt;CR'!F17*'1.5 Factores Pérdidas'!G17</f>
        <v>0</v>
      </c>
      <c r="G77" s="14">
        <f>+'2.3Previsión Traspasos CL-&gt;CR'!G17*'1.5 Factores Pérdidas'!H17</f>
        <v>0</v>
      </c>
      <c r="H77" s="14">
        <f>+'2.3Previsión Traspasos CL-&gt;CR'!H17*'1.5 Factores Pérdidas'!I17</f>
        <v>0</v>
      </c>
      <c r="I77" s="14">
        <f>+'2.3Previsión Traspasos CL-&gt;CR'!I17*'1.5 Factores Pérdidas'!J17</f>
        <v>0</v>
      </c>
      <c r="J77" s="14">
        <f>+'2.3Previsión Traspasos CL-&gt;CR'!J17*'1.5 Factores Pérdidas'!K17</f>
        <v>0</v>
      </c>
      <c r="K77" s="14">
        <f>+'2.3Previsión Traspasos CL-&gt;CR'!K17*'1.5 Factores Pérdidas'!L17</f>
        <v>0</v>
      </c>
      <c r="L77" s="14">
        <f>+'2.3Previsión Traspasos CL-&gt;CR'!L17*'1.5 Factores Pérdidas'!M17</f>
        <v>0</v>
      </c>
      <c r="M77" s="14">
        <f>+'2.3Previsión Traspasos CL-&gt;CR'!M17*'1.5 Factores Pérdidas'!N17</f>
        <v>0</v>
      </c>
      <c r="N77" s="14">
        <f>+'2.3Previsión Traspasos CL-&gt;CR'!N17*'1.5 Factores Pérdidas'!O17</f>
        <v>0</v>
      </c>
      <c r="O77" s="14">
        <f>+'2.3Previsión Traspasos CL-&gt;CR'!O17*'1.5 Factores Pérdidas'!P17</f>
        <v>0</v>
      </c>
      <c r="P77" s="14">
        <f>+'2.3Previsión Traspasos CL-&gt;CR'!P17*'1.5 Factores Pérdidas'!Q17</f>
        <v>0</v>
      </c>
      <c r="Q77" s="14">
        <f>+'2.3Previsión Traspasos CL-&gt;CR'!Q17*'1.5 Factores Pérdidas'!R17</f>
        <v>0</v>
      </c>
      <c r="R77" s="14">
        <f>+'2.3Previsión Traspasos CL-&gt;CR'!R17*'1.5 Factores Pérdidas'!S17</f>
        <v>0</v>
      </c>
      <c r="S77" s="14">
        <f>+'2.3Previsión Traspasos CL-&gt;CR'!S17*'1.5 Factores Pérdidas'!T17</f>
        <v>0</v>
      </c>
      <c r="T77" s="14">
        <f>+'2.3Previsión Traspasos CL-&gt;CR'!T17*'1.5 Factores Pérdidas'!U17</f>
        <v>0</v>
      </c>
      <c r="U77" s="14">
        <f>+'2.3Previsión Traspasos CL-&gt;CR'!U17*'1.5 Factores Pérdidas'!V17</f>
        <v>0</v>
      </c>
      <c r="V77" s="14">
        <f>+'2.3Previsión Traspasos CL-&gt;CR'!V17*'1.5 Factores Pérdidas'!W17</f>
        <v>0</v>
      </c>
      <c r="W77" s="14">
        <f>+'2.3Previsión Traspasos CL-&gt;CR'!W17*'1.5 Factores Pérdidas'!X17</f>
        <v>0</v>
      </c>
      <c r="X77" s="14">
        <f>+'2.3Previsión Traspasos CL-&gt;CR'!X17*'1.5 Factores Pérdidas'!Y17</f>
        <v>0</v>
      </c>
      <c r="Z77" s="18">
        <v>26</v>
      </c>
      <c r="AA77" s="29" t="s">
        <v>62</v>
      </c>
      <c r="AB77" s="231">
        <f t="shared" si="149"/>
        <v>0</v>
      </c>
      <c r="AC77" s="232">
        <f t="shared" si="150"/>
        <v>0</v>
      </c>
      <c r="AD77" s="232">
        <f t="shared" si="151"/>
        <v>0</v>
      </c>
      <c r="AE77" s="232">
        <f t="shared" si="152"/>
        <v>0</v>
      </c>
      <c r="AF77" s="232">
        <f t="shared" si="153"/>
        <v>0</v>
      </c>
      <c r="AG77" s="232">
        <f t="shared" si="154"/>
        <v>0</v>
      </c>
      <c r="AH77" s="232">
        <f t="shared" si="155"/>
        <v>0</v>
      </c>
      <c r="AI77" s="232">
        <f t="shared" si="156"/>
        <v>0</v>
      </c>
      <c r="AJ77" s="232">
        <f t="shared" si="157"/>
        <v>0</v>
      </c>
      <c r="AK77" s="232">
        <f t="shared" si="158"/>
        <v>0</v>
      </c>
      <c r="AL77" s="277">
        <f t="shared" si="159"/>
        <v>0</v>
      </c>
      <c r="AM77" s="277">
        <f t="shared" si="160"/>
        <v>0</v>
      </c>
      <c r="AN77" s="277">
        <f t="shared" si="161"/>
        <v>0</v>
      </c>
      <c r="AO77" s="277">
        <f t="shared" si="162"/>
        <v>0</v>
      </c>
      <c r="AP77" s="277">
        <f t="shared" si="163"/>
        <v>0</v>
      </c>
      <c r="AQ77" s="277">
        <f t="shared" si="164"/>
        <v>0</v>
      </c>
      <c r="AR77" s="277">
        <f t="shared" si="165"/>
        <v>0</v>
      </c>
      <c r="AS77" s="277">
        <f t="shared" si="166"/>
        <v>0</v>
      </c>
      <c r="AT77" s="277">
        <f t="shared" si="167"/>
        <v>0</v>
      </c>
      <c r="AU77" s="277">
        <f t="shared" si="168"/>
        <v>0</v>
      </c>
      <c r="AV77" s="232">
        <f t="shared" si="169"/>
        <v>0</v>
      </c>
    </row>
    <row r="78" spans="2:48" x14ac:dyDescent="0.2">
      <c r="B78" s="18">
        <v>28</v>
      </c>
      <c r="C78" s="29" t="s">
        <v>63</v>
      </c>
      <c r="D78" s="19">
        <f>+'2.3Previsión Traspasos CL-&gt;CR'!D18*'1.5 Factores Pérdidas'!E18</f>
        <v>0</v>
      </c>
      <c r="E78" s="14">
        <f>+'2.3Previsión Traspasos CL-&gt;CR'!E18*'1.5 Factores Pérdidas'!F18</f>
        <v>0</v>
      </c>
      <c r="F78" s="14">
        <f>+'2.3Previsión Traspasos CL-&gt;CR'!F18*'1.5 Factores Pérdidas'!G18</f>
        <v>0</v>
      </c>
      <c r="G78" s="14">
        <f>+'2.3Previsión Traspasos CL-&gt;CR'!G18*'1.5 Factores Pérdidas'!H18</f>
        <v>0</v>
      </c>
      <c r="H78" s="14">
        <f>+'2.3Previsión Traspasos CL-&gt;CR'!H18*'1.5 Factores Pérdidas'!I18</f>
        <v>0</v>
      </c>
      <c r="I78" s="14">
        <f>+'2.3Previsión Traspasos CL-&gt;CR'!I18*'1.5 Factores Pérdidas'!J18</f>
        <v>0</v>
      </c>
      <c r="J78" s="14">
        <f>+'2.3Previsión Traspasos CL-&gt;CR'!J18*'1.5 Factores Pérdidas'!K18</f>
        <v>0</v>
      </c>
      <c r="K78" s="14">
        <f>+'2.3Previsión Traspasos CL-&gt;CR'!K18*'1.5 Factores Pérdidas'!L18</f>
        <v>0</v>
      </c>
      <c r="L78" s="14">
        <f>+'2.3Previsión Traspasos CL-&gt;CR'!L18*'1.5 Factores Pérdidas'!M18</f>
        <v>0</v>
      </c>
      <c r="M78" s="14">
        <f>+'2.3Previsión Traspasos CL-&gt;CR'!M18*'1.5 Factores Pérdidas'!N18</f>
        <v>0</v>
      </c>
      <c r="N78" s="14">
        <f>+'2.3Previsión Traspasos CL-&gt;CR'!N18*'1.5 Factores Pérdidas'!O18</f>
        <v>0</v>
      </c>
      <c r="O78" s="14">
        <f>+'2.3Previsión Traspasos CL-&gt;CR'!O18*'1.5 Factores Pérdidas'!P18</f>
        <v>0</v>
      </c>
      <c r="P78" s="14">
        <f>+'2.3Previsión Traspasos CL-&gt;CR'!P18*'1.5 Factores Pérdidas'!Q18</f>
        <v>0</v>
      </c>
      <c r="Q78" s="14">
        <f>+'2.3Previsión Traspasos CL-&gt;CR'!Q18*'1.5 Factores Pérdidas'!R18</f>
        <v>0</v>
      </c>
      <c r="R78" s="14">
        <f>+'2.3Previsión Traspasos CL-&gt;CR'!R18*'1.5 Factores Pérdidas'!S18</f>
        <v>0</v>
      </c>
      <c r="S78" s="14">
        <f>+'2.3Previsión Traspasos CL-&gt;CR'!S18*'1.5 Factores Pérdidas'!T18</f>
        <v>0</v>
      </c>
      <c r="T78" s="14">
        <f>+'2.3Previsión Traspasos CL-&gt;CR'!T18*'1.5 Factores Pérdidas'!U18</f>
        <v>0</v>
      </c>
      <c r="U78" s="14">
        <f>+'2.3Previsión Traspasos CL-&gt;CR'!U18*'1.5 Factores Pérdidas'!V18</f>
        <v>0</v>
      </c>
      <c r="V78" s="14">
        <f>+'2.3Previsión Traspasos CL-&gt;CR'!V18*'1.5 Factores Pérdidas'!W18</f>
        <v>0</v>
      </c>
      <c r="W78" s="14">
        <f>+'2.3Previsión Traspasos CL-&gt;CR'!W18*'1.5 Factores Pérdidas'!X18</f>
        <v>0</v>
      </c>
      <c r="X78" s="14">
        <f>+'2.3Previsión Traspasos CL-&gt;CR'!X18*'1.5 Factores Pérdidas'!Y18</f>
        <v>0</v>
      </c>
      <c r="Z78" s="18">
        <v>28</v>
      </c>
      <c r="AA78" s="29" t="s">
        <v>63</v>
      </c>
      <c r="AB78" s="231">
        <f t="shared" si="149"/>
        <v>0</v>
      </c>
      <c r="AC78" s="232">
        <f t="shared" si="150"/>
        <v>0</v>
      </c>
      <c r="AD78" s="232">
        <f t="shared" si="151"/>
        <v>0</v>
      </c>
      <c r="AE78" s="232">
        <f t="shared" si="152"/>
        <v>0</v>
      </c>
      <c r="AF78" s="232">
        <f t="shared" si="153"/>
        <v>0</v>
      </c>
      <c r="AG78" s="232">
        <f t="shared" si="154"/>
        <v>0</v>
      </c>
      <c r="AH78" s="232">
        <f t="shared" si="155"/>
        <v>0</v>
      </c>
      <c r="AI78" s="232">
        <f t="shared" si="156"/>
        <v>0</v>
      </c>
      <c r="AJ78" s="232">
        <f t="shared" si="157"/>
        <v>0</v>
      </c>
      <c r="AK78" s="232">
        <f t="shared" si="158"/>
        <v>0</v>
      </c>
      <c r="AL78" s="277">
        <f t="shared" si="159"/>
        <v>0</v>
      </c>
      <c r="AM78" s="277">
        <f t="shared" si="160"/>
        <v>0</v>
      </c>
      <c r="AN78" s="277">
        <f t="shared" si="161"/>
        <v>0</v>
      </c>
      <c r="AO78" s="277">
        <f t="shared" si="162"/>
        <v>0</v>
      </c>
      <c r="AP78" s="277">
        <f t="shared" si="163"/>
        <v>0</v>
      </c>
      <c r="AQ78" s="277">
        <f t="shared" si="164"/>
        <v>0</v>
      </c>
      <c r="AR78" s="277">
        <f t="shared" si="165"/>
        <v>0</v>
      </c>
      <c r="AS78" s="277">
        <f t="shared" si="166"/>
        <v>0</v>
      </c>
      <c r="AT78" s="277">
        <f t="shared" si="167"/>
        <v>0</v>
      </c>
      <c r="AU78" s="277">
        <f t="shared" si="168"/>
        <v>0</v>
      </c>
      <c r="AV78" s="232">
        <f t="shared" si="169"/>
        <v>0</v>
      </c>
    </row>
    <row r="79" spans="2:48" x14ac:dyDescent="0.2">
      <c r="B79" s="18">
        <v>29</v>
      </c>
      <c r="C79" s="29" t="s">
        <v>64</v>
      </c>
      <c r="D79" s="19">
        <f>+'2.3Previsión Traspasos CL-&gt;CR'!D19*'1.5 Factores Pérdidas'!E19</f>
        <v>0</v>
      </c>
      <c r="E79" s="14">
        <f>+'2.3Previsión Traspasos CL-&gt;CR'!E19*'1.5 Factores Pérdidas'!F19</f>
        <v>0</v>
      </c>
      <c r="F79" s="14">
        <f>+'2.3Previsión Traspasos CL-&gt;CR'!F19*'1.5 Factores Pérdidas'!G19</f>
        <v>0</v>
      </c>
      <c r="G79" s="14">
        <f>+'2.3Previsión Traspasos CL-&gt;CR'!G19*'1.5 Factores Pérdidas'!H19</f>
        <v>0</v>
      </c>
      <c r="H79" s="14">
        <f>+'2.3Previsión Traspasos CL-&gt;CR'!H19*'1.5 Factores Pérdidas'!I19</f>
        <v>0</v>
      </c>
      <c r="I79" s="14">
        <f>+'2.3Previsión Traspasos CL-&gt;CR'!I19*'1.5 Factores Pérdidas'!J19</f>
        <v>0</v>
      </c>
      <c r="J79" s="14">
        <f>+'2.3Previsión Traspasos CL-&gt;CR'!J19*'1.5 Factores Pérdidas'!K19</f>
        <v>0</v>
      </c>
      <c r="K79" s="14">
        <f>+'2.3Previsión Traspasos CL-&gt;CR'!K19*'1.5 Factores Pérdidas'!L19</f>
        <v>0</v>
      </c>
      <c r="L79" s="14">
        <f>+'2.3Previsión Traspasos CL-&gt;CR'!L19*'1.5 Factores Pérdidas'!M19</f>
        <v>0</v>
      </c>
      <c r="M79" s="14">
        <f>+'2.3Previsión Traspasos CL-&gt;CR'!M19*'1.5 Factores Pérdidas'!N19</f>
        <v>0</v>
      </c>
      <c r="N79" s="14">
        <f>+'2.3Previsión Traspasos CL-&gt;CR'!N19*'1.5 Factores Pérdidas'!O19</f>
        <v>0</v>
      </c>
      <c r="O79" s="14">
        <f>+'2.3Previsión Traspasos CL-&gt;CR'!O19*'1.5 Factores Pérdidas'!P19</f>
        <v>0</v>
      </c>
      <c r="P79" s="14">
        <f>+'2.3Previsión Traspasos CL-&gt;CR'!P19*'1.5 Factores Pérdidas'!Q19</f>
        <v>0</v>
      </c>
      <c r="Q79" s="14">
        <f>+'2.3Previsión Traspasos CL-&gt;CR'!Q19*'1.5 Factores Pérdidas'!R19</f>
        <v>0</v>
      </c>
      <c r="R79" s="14">
        <f>+'2.3Previsión Traspasos CL-&gt;CR'!R19*'1.5 Factores Pérdidas'!S19</f>
        <v>0</v>
      </c>
      <c r="S79" s="14">
        <f>+'2.3Previsión Traspasos CL-&gt;CR'!S19*'1.5 Factores Pérdidas'!T19</f>
        <v>0</v>
      </c>
      <c r="T79" s="14">
        <f>+'2.3Previsión Traspasos CL-&gt;CR'!T19*'1.5 Factores Pérdidas'!U19</f>
        <v>0</v>
      </c>
      <c r="U79" s="14">
        <f>+'2.3Previsión Traspasos CL-&gt;CR'!U19*'1.5 Factores Pérdidas'!V19</f>
        <v>0</v>
      </c>
      <c r="V79" s="14">
        <f>+'2.3Previsión Traspasos CL-&gt;CR'!V19*'1.5 Factores Pérdidas'!W19</f>
        <v>0</v>
      </c>
      <c r="W79" s="14">
        <f>+'2.3Previsión Traspasos CL-&gt;CR'!W19*'1.5 Factores Pérdidas'!X19</f>
        <v>0</v>
      </c>
      <c r="X79" s="14">
        <f>+'2.3Previsión Traspasos CL-&gt;CR'!X19*'1.5 Factores Pérdidas'!Y19</f>
        <v>0</v>
      </c>
      <c r="Z79" s="18">
        <v>29</v>
      </c>
      <c r="AA79" s="29" t="s">
        <v>64</v>
      </c>
      <c r="AB79" s="231">
        <f t="shared" si="149"/>
        <v>0</v>
      </c>
      <c r="AC79" s="232">
        <f t="shared" si="150"/>
        <v>0</v>
      </c>
      <c r="AD79" s="232">
        <f t="shared" si="151"/>
        <v>0</v>
      </c>
      <c r="AE79" s="232">
        <f t="shared" si="152"/>
        <v>0</v>
      </c>
      <c r="AF79" s="232">
        <f t="shared" si="153"/>
        <v>0</v>
      </c>
      <c r="AG79" s="232">
        <f t="shared" si="154"/>
        <v>0</v>
      </c>
      <c r="AH79" s="232">
        <f t="shared" si="155"/>
        <v>0</v>
      </c>
      <c r="AI79" s="232">
        <f t="shared" si="156"/>
        <v>0</v>
      </c>
      <c r="AJ79" s="232">
        <f t="shared" si="157"/>
        <v>0</v>
      </c>
      <c r="AK79" s="232">
        <f t="shared" si="158"/>
        <v>0</v>
      </c>
      <c r="AL79" s="277">
        <f t="shared" si="159"/>
        <v>0</v>
      </c>
      <c r="AM79" s="277">
        <f t="shared" si="160"/>
        <v>0</v>
      </c>
      <c r="AN79" s="277">
        <f t="shared" si="161"/>
        <v>0</v>
      </c>
      <c r="AO79" s="277">
        <f t="shared" si="162"/>
        <v>0</v>
      </c>
      <c r="AP79" s="277">
        <f t="shared" si="163"/>
        <v>0</v>
      </c>
      <c r="AQ79" s="277">
        <f t="shared" si="164"/>
        <v>0</v>
      </c>
      <c r="AR79" s="277">
        <f t="shared" si="165"/>
        <v>0</v>
      </c>
      <c r="AS79" s="277">
        <f t="shared" si="166"/>
        <v>0</v>
      </c>
      <c r="AT79" s="277">
        <f t="shared" si="167"/>
        <v>0</v>
      </c>
      <c r="AU79" s="277">
        <f t="shared" si="168"/>
        <v>0</v>
      </c>
      <c r="AV79" s="232">
        <f t="shared" si="169"/>
        <v>0</v>
      </c>
    </row>
    <row r="80" spans="2:48" x14ac:dyDescent="0.2">
      <c r="B80" s="18">
        <v>31</v>
      </c>
      <c r="C80" s="29" t="s">
        <v>65</v>
      </c>
      <c r="D80" s="19">
        <f>+'2.3Previsión Traspasos CL-&gt;CR'!D20*'1.5 Factores Pérdidas'!E20</f>
        <v>0</v>
      </c>
      <c r="E80" s="14">
        <f>+'2.3Previsión Traspasos CL-&gt;CR'!E20*'1.5 Factores Pérdidas'!F20</f>
        <v>0</v>
      </c>
      <c r="F80" s="14">
        <f>+'2.3Previsión Traspasos CL-&gt;CR'!F20*'1.5 Factores Pérdidas'!G20</f>
        <v>0</v>
      </c>
      <c r="G80" s="14">
        <f>+'2.3Previsión Traspasos CL-&gt;CR'!G20*'1.5 Factores Pérdidas'!H20</f>
        <v>0</v>
      </c>
      <c r="H80" s="14">
        <f>+'2.3Previsión Traspasos CL-&gt;CR'!H20*'1.5 Factores Pérdidas'!I20</f>
        <v>0</v>
      </c>
      <c r="I80" s="14">
        <f>+'2.3Previsión Traspasos CL-&gt;CR'!I20*'1.5 Factores Pérdidas'!J20</f>
        <v>0</v>
      </c>
      <c r="J80" s="14">
        <f>+'2.3Previsión Traspasos CL-&gt;CR'!J20*'1.5 Factores Pérdidas'!K20</f>
        <v>0</v>
      </c>
      <c r="K80" s="14">
        <f>+'2.3Previsión Traspasos CL-&gt;CR'!K20*'1.5 Factores Pérdidas'!L20</f>
        <v>0</v>
      </c>
      <c r="L80" s="14">
        <f>+'2.3Previsión Traspasos CL-&gt;CR'!L20*'1.5 Factores Pérdidas'!M20</f>
        <v>0</v>
      </c>
      <c r="M80" s="14">
        <f>+'2.3Previsión Traspasos CL-&gt;CR'!M20*'1.5 Factores Pérdidas'!N20</f>
        <v>0</v>
      </c>
      <c r="N80" s="14">
        <f>+'2.3Previsión Traspasos CL-&gt;CR'!N20*'1.5 Factores Pérdidas'!O20</f>
        <v>0</v>
      </c>
      <c r="O80" s="14">
        <f>+'2.3Previsión Traspasos CL-&gt;CR'!O20*'1.5 Factores Pérdidas'!P20</f>
        <v>0</v>
      </c>
      <c r="P80" s="14">
        <f>+'2.3Previsión Traspasos CL-&gt;CR'!P20*'1.5 Factores Pérdidas'!Q20</f>
        <v>0</v>
      </c>
      <c r="Q80" s="14">
        <f>+'2.3Previsión Traspasos CL-&gt;CR'!Q20*'1.5 Factores Pérdidas'!R20</f>
        <v>0</v>
      </c>
      <c r="R80" s="14">
        <f>+'2.3Previsión Traspasos CL-&gt;CR'!R20*'1.5 Factores Pérdidas'!S20</f>
        <v>0</v>
      </c>
      <c r="S80" s="14">
        <f>+'2.3Previsión Traspasos CL-&gt;CR'!S20*'1.5 Factores Pérdidas'!T20</f>
        <v>0</v>
      </c>
      <c r="T80" s="14">
        <f>+'2.3Previsión Traspasos CL-&gt;CR'!T20*'1.5 Factores Pérdidas'!U20</f>
        <v>0</v>
      </c>
      <c r="U80" s="14">
        <f>+'2.3Previsión Traspasos CL-&gt;CR'!U20*'1.5 Factores Pérdidas'!V20</f>
        <v>0</v>
      </c>
      <c r="V80" s="14">
        <f>+'2.3Previsión Traspasos CL-&gt;CR'!V20*'1.5 Factores Pérdidas'!W20</f>
        <v>0</v>
      </c>
      <c r="W80" s="14">
        <f>+'2.3Previsión Traspasos CL-&gt;CR'!W20*'1.5 Factores Pérdidas'!X20</f>
        <v>0</v>
      </c>
      <c r="X80" s="14">
        <f>+'2.3Previsión Traspasos CL-&gt;CR'!X20*'1.5 Factores Pérdidas'!Y20</f>
        <v>0</v>
      </c>
      <c r="Z80" s="18">
        <v>31</v>
      </c>
      <c r="AA80" s="29" t="s">
        <v>65</v>
      </c>
      <c r="AB80" s="231">
        <f t="shared" si="149"/>
        <v>0</v>
      </c>
      <c r="AC80" s="232">
        <f t="shared" si="150"/>
        <v>0</v>
      </c>
      <c r="AD80" s="232">
        <f t="shared" si="151"/>
        <v>0</v>
      </c>
      <c r="AE80" s="232">
        <f t="shared" si="152"/>
        <v>0</v>
      </c>
      <c r="AF80" s="232">
        <f t="shared" si="153"/>
        <v>0</v>
      </c>
      <c r="AG80" s="232">
        <f t="shared" si="154"/>
        <v>0</v>
      </c>
      <c r="AH80" s="232">
        <f t="shared" si="155"/>
        <v>0</v>
      </c>
      <c r="AI80" s="232">
        <f t="shared" si="156"/>
        <v>0</v>
      </c>
      <c r="AJ80" s="232">
        <f t="shared" si="157"/>
        <v>0</v>
      </c>
      <c r="AK80" s="232">
        <f t="shared" si="158"/>
        <v>0</v>
      </c>
      <c r="AL80" s="277">
        <f t="shared" si="159"/>
        <v>0</v>
      </c>
      <c r="AM80" s="277">
        <f t="shared" si="160"/>
        <v>0</v>
      </c>
      <c r="AN80" s="277">
        <f t="shared" si="161"/>
        <v>0</v>
      </c>
      <c r="AO80" s="277">
        <f t="shared" si="162"/>
        <v>0</v>
      </c>
      <c r="AP80" s="277">
        <f t="shared" si="163"/>
        <v>0</v>
      </c>
      <c r="AQ80" s="277">
        <f t="shared" si="164"/>
        <v>0</v>
      </c>
      <c r="AR80" s="277">
        <f t="shared" si="165"/>
        <v>0</v>
      </c>
      <c r="AS80" s="277">
        <f t="shared" si="166"/>
        <v>0</v>
      </c>
      <c r="AT80" s="277">
        <f t="shared" si="167"/>
        <v>0</v>
      </c>
      <c r="AU80" s="277">
        <f t="shared" si="168"/>
        <v>0</v>
      </c>
      <c r="AV80" s="232">
        <f t="shared" si="169"/>
        <v>0</v>
      </c>
    </row>
    <row r="81" spans="2:48" x14ac:dyDescent="0.2">
      <c r="B81" s="18">
        <v>32</v>
      </c>
      <c r="C81" s="29" t="s">
        <v>66</v>
      </c>
      <c r="D81" s="19">
        <f>+'2.3Previsión Traspasos CL-&gt;CR'!D21*'1.5 Factores Pérdidas'!E21</f>
        <v>0</v>
      </c>
      <c r="E81" s="14">
        <f>+'2.3Previsión Traspasos CL-&gt;CR'!E21*'1.5 Factores Pérdidas'!F21</f>
        <v>0</v>
      </c>
      <c r="F81" s="14">
        <f>+'2.3Previsión Traspasos CL-&gt;CR'!F21*'1.5 Factores Pérdidas'!G21</f>
        <v>0</v>
      </c>
      <c r="G81" s="14">
        <f>+'2.3Previsión Traspasos CL-&gt;CR'!G21*'1.5 Factores Pérdidas'!H21</f>
        <v>0</v>
      </c>
      <c r="H81" s="14">
        <f>+'2.3Previsión Traspasos CL-&gt;CR'!H21*'1.5 Factores Pérdidas'!I21</f>
        <v>0</v>
      </c>
      <c r="I81" s="14">
        <f>+'2.3Previsión Traspasos CL-&gt;CR'!I21*'1.5 Factores Pérdidas'!J21</f>
        <v>0</v>
      </c>
      <c r="J81" s="14">
        <f>+'2.3Previsión Traspasos CL-&gt;CR'!J21*'1.5 Factores Pérdidas'!K21</f>
        <v>0</v>
      </c>
      <c r="K81" s="14">
        <f>+'2.3Previsión Traspasos CL-&gt;CR'!K21*'1.5 Factores Pérdidas'!L21</f>
        <v>0</v>
      </c>
      <c r="L81" s="14">
        <f>+'2.3Previsión Traspasos CL-&gt;CR'!L21*'1.5 Factores Pérdidas'!M21</f>
        <v>0</v>
      </c>
      <c r="M81" s="14">
        <f>+'2.3Previsión Traspasos CL-&gt;CR'!M21*'1.5 Factores Pérdidas'!N21</f>
        <v>0</v>
      </c>
      <c r="N81" s="14">
        <f>+'2.3Previsión Traspasos CL-&gt;CR'!N21*'1.5 Factores Pérdidas'!O21</f>
        <v>0</v>
      </c>
      <c r="O81" s="14">
        <f>+'2.3Previsión Traspasos CL-&gt;CR'!O21*'1.5 Factores Pérdidas'!P21</f>
        <v>0</v>
      </c>
      <c r="P81" s="14">
        <f>+'2.3Previsión Traspasos CL-&gt;CR'!P21*'1.5 Factores Pérdidas'!Q21</f>
        <v>0</v>
      </c>
      <c r="Q81" s="14">
        <f>+'2.3Previsión Traspasos CL-&gt;CR'!Q21*'1.5 Factores Pérdidas'!R21</f>
        <v>0</v>
      </c>
      <c r="R81" s="14">
        <f>+'2.3Previsión Traspasos CL-&gt;CR'!R21*'1.5 Factores Pérdidas'!S21</f>
        <v>0</v>
      </c>
      <c r="S81" s="14">
        <f>+'2.3Previsión Traspasos CL-&gt;CR'!S21*'1.5 Factores Pérdidas'!T21</f>
        <v>0</v>
      </c>
      <c r="T81" s="14">
        <f>+'2.3Previsión Traspasos CL-&gt;CR'!T21*'1.5 Factores Pérdidas'!U21</f>
        <v>0</v>
      </c>
      <c r="U81" s="14">
        <f>+'2.3Previsión Traspasos CL-&gt;CR'!U21*'1.5 Factores Pérdidas'!V21</f>
        <v>0</v>
      </c>
      <c r="V81" s="14">
        <f>+'2.3Previsión Traspasos CL-&gt;CR'!V21*'1.5 Factores Pérdidas'!W21</f>
        <v>0</v>
      </c>
      <c r="W81" s="14">
        <f>+'2.3Previsión Traspasos CL-&gt;CR'!W21*'1.5 Factores Pérdidas'!X21</f>
        <v>0</v>
      </c>
      <c r="X81" s="14">
        <f>+'2.3Previsión Traspasos CL-&gt;CR'!X21*'1.5 Factores Pérdidas'!Y21</f>
        <v>0</v>
      </c>
      <c r="Z81" s="18">
        <v>32</v>
      </c>
      <c r="AA81" s="29" t="s">
        <v>66</v>
      </c>
      <c r="AB81" s="231">
        <f t="shared" si="149"/>
        <v>0</v>
      </c>
      <c r="AC81" s="232">
        <f t="shared" si="150"/>
        <v>0</v>
      </c>
      <c r="AD81" s="232">
        <f t="shared" si="151"/>
        <v>0</v>
      </c>
      <c r="AE81" s="232">
        <f t="shared" si="152"/>
        <v>0</v>
      </c>
      <c r="AF81" s="232">
        <f t="shared" si="153"/>
        <v>0</v>
      </c>
      <c r="AG81" s="232">
        <f t="shared" si="154"/>
        <v>0</v>
      </c>
      <c r="AH81" s="232">
        <f t="shared" si="155"/>
        <v>0</v>
      </c>
      <c r="AI81" s="232">
        <f t="shared" si="156"/>
        <v>0</v>
      </c>
      <c r="AJ81" s="232">
        <f t="shared" si="157"/>
        <v>0</v>
      </c>
      <c r="AK81" s="232">
        <f t="shared" si="158"/>
        <v>0</v>
      </c>
      <c r="AL81" s="277">
        <f t="shared" si="159"/>
        <v>0</v>
      </c>
      <c r="AM81" s="277">
        <f t="shared" si="160"/>
        <v>0</v>
      </c>
      <c r="AN81" s="277">
        <f t="shared" si="161"/>
        <v>0</v>
      </c>
      <c r="AO81" s="277">
        <f t="shared" si="162"/>
        <v>0</v>
      </c>
      <c r="AP81" s="277">
        <f t="shared" si="163"/>
        <v>0</v>
      </c>
      <c r="AQ81" s="277">
        <f t="shared" si="164"/>
        <v>0</v>
      </c>
      <c r="AR81" s="277">
        <f t="shared" si="165"/>
        <v>0</v>
      </c>
      <c r="AS81" s="277">
        <f t="shared" si="166"/>
        <v>0</v>
      </c>
      <c r="AT81" s="277">
        <f t="shared" si="167"/>
        <v>0</v>
      </c>
      <c r="AU81" s="277">
        <f t="shared" si="168"/>
        <v>0</v>
      </c>
      <c r="AV81" s="232">
        <f t="shared" si="169"/>
        <v>0</v>
      </c>
    </row>
    <row r="82" spans="2:48" x14ac:dyDescent="0.2">
      <c r="B82" s="18">
        <v>33</v>
      </c>
      <c r="C82" s="28" t="s">
        <v>67</v>
      </c>
      <c r="D82" s="19">
        <f>+'2.3Previsión Traspasos CL-&gt;CR'!D22*'1.5 Factores Pérdidas'!E22</f>
        <v>0</v>
      </c>
      <c r="E82" s="14">
        <f>+'2.3Previsión Traspasos CL-&gt;CR'!E22*'1.5 Factores Pérdidas'!F22</f>
        <v>0</v>
      </c>
      <c r="F82" s="14">
        <f>+'2.3Previsión Traspasos CL-&gt;CR'!F22*'1.5 Factores Pérdidas'!G22</f>
        <v>0</v>
      </c>
      <c r="G82" s="14">
        <f>+'2.3Previsión Traspasos CL-&gt;CR'!G22*'1.5 Factores Pérdidas'!H22</f>
        <v>0</v>
      </c>
      <c r="H82" s="14">
        <f>+'2.3Previsión Traspasos CL-&gt;CR'!H22*'1.5 Factores Pérdidas'!I22</f>
        <v>0</v>
      </c>
      <c r="I82" s="14">
        <f>+'2.3Previsión Traspasos CL-&gt;CR'!I22*'1.5 Factores Pérdidas'!J22</f>
        <v>0</v>
      </c>
      <c r="J82" s="14">
        <f>+'2.3Previsión Traspasos CL-&gt;CR'!J22*'1.5 Factores Pérdidas'!K22</f>
        <v>0</v>
      </c>
      <c r="K82" s="14">
        <f>+'2.3Previsión Traspasos CL-&gt;CR'!K22*'1.5 Factores Pérdidas'!L22</f>
        <v>0</v>
      </c>
      <c r="L82" s="14">
        <f>+'2.3Previsión Traspasos CL-&gt;CR'!L22*'1.5 Factores Pérdidas'!M22</f>
        <v>0</v>
      </c>
      <c r="M82" s="14">
        <f>+'2.3Previsión Traspasos CL-&gt;CR'!M22*'1.5 Factores Pérdidas'!N22</f>
        <v>0</v>
      </c>
      <c r="N82" s="14">
        <f>+'2.3Previsión Traspasos CL-&gt;CR'!N22*'1.5 Factores Pérdidas'!O22</f>
        <v>0</v>
      </c>
      <c r="O82" s="14">
        <f>+'2.3Previsión Traspasos CL-&gt;CR'!O22*'1.5 Factores Pérdidas'!P22</f>
        <v>0</v>
      </c>
      <c r="P82" s="14">
        <f>+'2.3Previsión Traspasos CL-&gt;CR'!P22*'1.5 Factores Pérdidas'!Q22</f>
        <v>0</v>
      </c>
      <c r="Q82" s="14">
        <f>+'2.3Previsión Traspasos CL-&gt;CR'!Q22*'1.5 Factores Pérdidas'!R22</f>
        <v>0</v>
      </c>
      <c r="R82" s="14">
        <f>+'2.3Previsión Traspasos CL-&gt;CR'!R22*'1.5 Factores Pérdidas'!S22</f>
        <v>0</v>
      </c>
      <c r="S82" s="14">
        <f>+'2.3Previsión Traspasos CL-&gt;CR'!S22*'1.5 Factores Pérdidas'!T22</f>
        <v>0</v>
      </c>
      <c r="T82" s="14">
        <f>+'2.3Previsión Traspasos CL-&gt;CR'!T22*'1.5 Factores Pérdidas'!U22</f>
        <v>0</v>
      </c>
      <c r="U82" s="14">
        <f>+'2.3Previsión Traspasos CL-&gt;CR'!U22*'1.5 Factores Pérdidas'!V22</f>
        <v>0</v>
      </c>
      <c r="V82" s="14">
        <f>+'2.3Previsión Traspasos CL-&gt;CR'!V22*'1.5 Factores Pérdidas'!W22</f>
        <v>0</v>
      </c>
      <c r="W82" s="14">
        <f>+'2.3Previsión Traspasos CL-&gt;CR'!W22*'1.5 Factores Pérdidas'!X22</f>
        <v>0</v>
      </c>
      <c r="X82" s="14">
        <f>+'2.3Previsión Traspasos CL-&gt;CR'!X22*'1.5 Factores Pérdidas'!Y22</f>
        <v>0</v>
      </c>
      <c r="Z82" s="18">
        <v>33</v>
      </c>
      <c r="AA82" s="28" t="s">
        <v>67</v>
      </c>
      <c r="AB82" s="231">
        <f t="shared" si="149"/>
        <v>0</v>
      </c>
      <c r="AC82" s="232">
        <f t="shared" si="150"/>
        <v>0</v>
      </c>
      <c r="AD82" s="232">
        <f t="shared" si="151"/>
        <v>0</v>
      </c>
      <c r="AE82" s="232">
        <f t="shared" si="152"/>
        <v>0</v>
      </c>
      <c r="AF82" s="232">
        <f t="shared" si="153"/>
        <v>0</v>
      </c>
      <c r="AG82" s="232">
        <f t="shared" si="154"/>
        <v>0</v>
      </c>
      <c r="AH82" s="232">
        <f t="shared" si="155"/>
        <v>0</v>
      </c>
      <c r="AI82" s="232">
        <f t="shared" si="156"/>
        <v>0</v>
      </c>
      <c r="AJ82" s="232">
        <f t="shared" si="157"/>
        <v>0</v>
      </c>
      <c r="AK82" s="232">
        <f t="shared" si="158"/>
        <v>0</v>
      </c>
      <c r="AL82" s="277">
        <f t="shared" si="159"/>
        <v>0</v>
      </c>
      <c r="AM82" s="277">
        <f t="shared" si="160"/>
        <v>0</v>
      </c>
      <c r="AN82" s="277">
        <f t="shared" si="161"/>
        <v>0</v>
      </c>
      <c r="AO82" s="277">
        <f t="shared" si="162"/>
        <v>0</v>
      </c>
      <c r="AP82" s="277">
        <f t="shared" si="163"/>
        <v>0</v>
      </c>
      <c r="AQ82" s="277">
        <f t="shared" si="164"/>
        <v>0</v>
      </c>
      <c r="AR82" s="277">
        <f t="shared" si="165"/>
        <v>0</v>
      </c>
      <c r="AS82" s="277">
        <f t="shared" si="166"/>
        <v>0</v>
      </c>
      <c r="AT82" s="277">
        <f t="shared" si="167"/>
        <v>0</v>
      </c>
      <c r="AU82" s="277">
        <f t="shared" si="168"/>
        <v>0</v>
      </c>
      <c r="AV82" s="232">
        <f t="shared" si="169"/>
        <v>0</v>
      </c>
    </row>
    <row r="83" spans="2:48" x14ac:dyDescent="0.2">
      <c r="B83" s="18">
        <v>34</v>
      </c>
      <c r="C83" s="29" t="s">
        <v>68</v>
      </c>
      <c r="D83" s="19">
        <f>+'2.3Previsión Traspasos CL-&gt;CR'!D23*'1.5 Factores Pérdidas'!E23</f>
        <v>0</v>
      </c>
      <c r="E83" s="14">
        <f>+'2.3Previsión Traspasos CL-&gt;CR'!E23*'1.5 Factores Pérdidas'!F23</f>
        <v>0</v>
      </c>
      <c r="F83" s="14">
        <f>+'2.3Previsión Traspasos CL-&gt;CR'!F23*'1.5 Factores Pérdidas'!G23</f>
        <v>0</v>
      </c>
      <c r="G83" s="14">
        <f>+'2.3Previsión Traspasos CL-&gt;CR'!G23*'1.5 Factores Pérdidas'!H23</f>
        <v>0</v>
      </c>
      <c r="H83" s="14">
        <f>+'2.3Previsión Traspasos CL-&gt;CR'!H23*'1.5 Factores Pérdidas'!I23</f>
        <v>0</v>
      </c>
      <c r="I83" s="14">
        <f>+'2.3Previsión Traspasos CL-&gt;CR'!I23*'1.5 Factores Pérdidas'!J23</f>
        <v>0</v>
      </c>
      <c r="J83" s="14">
        <f>+'2.3Previsión Traspasos CL-&gt;CR'!J23*'1.5 Factores Pérdidas'!K23</f>
        <v>0</v>
      </c>
      <c r="K83" s="14">
        <f>+'2.3Previsión Traspasos CL-&gt;CR'!K23*'1.5 Factores Pérdidas'!L23</f>
        <v>0</v>
      </c>
      <c r="L83" s="14">
        <f>+'2.3Previsión Traspasos CL-&gt;CR'!L23*'1.5 Factores Pérdidas'!M23</f>
        <v>0</v>
      </c>
      <c r="M83" s="14">
        <f>+'2.3Previsión Traspasos CL-&gt;CR'!M23*'1.5 Factores Pérdidas'!N23</f>
        <v>0</v>
      </c>
      <c r="N83" s="14">
        <f>+'2.3Previsión Traspasos CL-&gt;CR'!N23*'1.5 Factores Pérdidas'!O23</f>
        <v>0</v>
      </c>
      <c r="O83" s="14">
        <f>+'2.3Previsión Traspasos CL-&gt;CR'!O23*'1.5 Factores Pérdidas'!P23</f>
        <v>0</v>
      </c>
      <c r="P83" s="14">
        <f>+'2.3Previsión Traspasos CL-&gt;CR'!P23*'1.5 Factores Pérdidas'!Q23</f>
        <v>0</v>
      </c>
      <c r="Q83" s="14">
        <f>+'2.3Previsión Traspasos CL-&gt;CR'!Q23*'1.5 Factores Pérdidas'!R23</f>
        <v>0</v>
      </c>
      <c r="R83" s="14">
        <f>+'2.3Previsión Traspasos CL-&gt;CR'!R23*'1.5 Factores Pérdidas'!S23</f>
        <v>0</v>
      </c>
      <c r="S83" s="14">
        <f>+'2.3Previsión Traspasos CL-&gt;CR'!S23*'1.5 Factores Pérdidas'!T23</f>
        <v>0</v>
      </c>
      <c r="T83" s="14">
        <f>+'2.3Previsión Traspasos CL-&gt;CR'!T23*'1.5 Factores Pérdidas'!U23</f>
        <v>0</v>
      </c>
      <c r="U83" s="14">
        <f>+'2.3Previsión Traspasos CL-&gt;CR'!U23*'1.5 Factores Pérdidas'!V23</f>
        <v>0</v>
      </c>
      <c r="V83" s="14">
        <f>+'2.3Previsión Traspasos CL-&gt;CR'!V23*'1.5 Factores Pérdidas'!W23</f>
        <v>0</v>
      </c>
      <c r="W83" s="14">
        <f>+'2.3Previsión Traspasos CL-&gt;CR'!W23*'1.5 Factores Pérdidas'!X23</f>
        <v>0</v>
      </c>
      <c r="X83" s="14">
        <f>+'2.3Previsión Traspasos CL-&gt;CR'!X23*'1.5 Factores Pérdidas'!Y23</f>
        <v>0</v>
      </c>
      <c r="Z83" s="18">
        <v>34</v>
      </c>
      <c r="AA83" s="29" t="s">
        <v>68</v>
      </c>
      <c r="AB83" s="231">
        <f t="shared" si="149"/>
        <v>0</v>
      </c>
      <c r="AC83" s="232">
        <f t="shared" si="150"/>
        <v>0</v>
      </c>
      <c r="AD83" s="232">
        <f t="shared" si="151"/>
        <v>0</v>
      </c>
      <c r="AE83" s="232">
        <f t="shared" si="152"/>
        <v>0</v>
      </c>
      <c r="AF83" s="232">
        <f t="shared" si="153"/>
        <v>0</v>
      </c>
      <c r="AG83" s="232">
        <f t="shared" si="154"/>
        <v>0</v>
      </c>
      <c r="AH83" s="232">
        <f t="shared" si="155"/>
        <v>0</v>
      </c>
      <c r="AI83" s="232">
        <f t="shared" si="156"/>
        <v>0</v>
      </c>
      <c r="AJ83" s="232">
        <f t="shared" si="157"/>
        <v>0</v>
      </c>
      <c r="AK83" s="232">
        <f t="shared" si="158"/>
        <v>0</v>
      </c>
      <c r="AL83" s="277">
        <f t="shared" si="159"/>
        <v>0</v>
      </c>
      <c r="AM83" s="277">
        <f t="shared" si="160"/>
        <v>0</v>
      </c>
      <c r="AN83" s="277">
        <f t="shared" si="161"/>
        <v>0</v>
      </c>
      <c r="AO83" s="277">
        <f t="shared" si="162"/>
        <v>0</v>
      </c>
      <c r="AP83" s="277">
        <f t="shared" si="163"/>
        <v>0</v>
      </c>
      <c r="AQ83" s="277">
        <f t="shared" si="164"/>
        <v>0</v>
      </c>
      <c r="AR83" s="277">
        <f t="shared" si="165"/>
        <v>0</v>
      </c>
      <c r="AS83" s="277">
        <f t="shared" si="166"/>
        <v>0</v>
      </c>
      <c r="AT83" s="277">
        <f t="shared" si="167"/>
        <v>0</v>
      </c>
      <c r="AU83" s="277">
        <f t="shared" si="168"/>
        <v>0</v>
      </c>
      <c r="AV83" s="232">
        <f t="shared" si="169"/>
        <v>0</v>
      </c>
    </row>
    <row r="84" spans="2:48" x14ac:dyDescent="0.2">
      <c r="B84" s="18">
        <v>35</v>
      </c>
      <c r="C84" s="29" t="s">
        <v>69</v>
      </c>
      <c r="D84" s="19">
        <f>+'2.3Previsión Traspasos CL-&gt;CR'!D24*'1.5 Factores Pérdidas'!E24</f>
        <v>0</v>
      </c>
      <c r="E84" s="14">
        <f>+'2.3Previsión Traspasos CL-&gt;CR'!E24*'1.5 Factores Pérdidas'!F24</f>
        <v>0</v>
      </c>
      <c r="F84" s="14">
        <f>+'2.3Previsión Traspasos CL-&gt;CR'!F24*'1.5 Factores Pérdidas'!G24</f>
        <v>0</v>
      </c>
      <c r="G84" s="14">
        <f>+'2.3Previsión Traspasos CL-&gt;CR'!G24*'1.5 Factores Pérdidas'!H24</f>
        <v>0</v>
      </c>
      <c r="H84" s="14">
        <f>+'2.3Previsión Traspasos CL-&gt;CR'!H24*'1.5 Factores Pérdidas'!I24</f>
        <v>0</v>
      </c>
      <c r="I84" s="14">
        <f>+'2.3Previsión Traspasos CL-&gt;CR'!I24*'1.5 Factores Pérdidas'!J24</f>
        <v>0</v>
      </c>
      <c r="J84" s="14">
        <f>+'2.3Previsión Traspasos CL-&gt;CR'!J24*'1.5 Factores Pérdidas'!K24</f>
        <v>0</v>
      </c>
      <c r="K84" s="14">
        <f>+'2.3Previsión Traspasos CL-&gt;CR'!K24*'1.5 Factores Pérdidas'!L24</f>
        <v>0</v>
      </c>
      <c r="L84" s="14">
        <f>+'2.3Previsión Traspasos CL-&gt;CR'!L24*'1.5 Factores Pérdidas'!M24</f>
        <v>0</v>
      </c>
      <c r="M84" s="14">
        <f>+'2.3Previsión Traspasos CL-&gt;CR'!M24*'1.5 Factores Pérdidas'!N24</f>
        <v>0</v>
      </c>
      <c r="N84" s="14">
        <f>+'2.3Previsión Traspasos CL-&gt;CR'!N24*'1.5 Factores Pérdidas'!O24</f>
        <v>0</v>
      </c>
      <c r="O84" s="14">
        <f>+'2.3Previsión Traspasos CL-&gt;CR'!O24*'1.5 Factores Pérdidas'!P24</f>
        <v>0</v>
      </c>
      <c r="P84" s="14">
        <f>+'2.3Previsión Traspasos CL-&gt;CR'!P24*'1.5 Factores Pérdidas'!Q24</f>
        <v>0</v>
      </c>
      <c r="Q84" s="14">
        <f>+'2.3Previsión Traspasos CL-&gt;CR'!Q24*'1.5 Factores Pérdidas'!R24</f>
        <v>0</v>
      </c>
      <c r="R84" s="14">
        <f>+'2.3Previsión Traspasos CL-&gt;CR'!R24*'1.5 Factores Pérdidas'!S24</f>
        <v>0</v>
      </c>
      <c r="S84" s="14">
        <f>+'2.3Previsión Traspasos CL-&gt;CR'!S24*'1.5 Factores Pérdidas'!T24</f>
        <v>0</v>
      </c>
      <c r="T84" s="14">
        <f>+'2.3Previsión Traspasos CL-&gt;CR'!T24*'1.5 Factores Pérdidas'!U24</f>
        <v>0</v>
      </c>
      <c r="U84" s="14">
        <f>+'2.3Previsión Traspasos CL-&gt;CR'!U24*'1.5 Factores Pérdidas'!V24</f>
        <v>0</v>
      </c>
      <c r="V84" s="14">
        <f>+'2.3Previsión Traspasos CL-&gt;CR'!V24*'1.5 Factores Pérdidas'!W24</f>
        <v>0</v>
      </c>
      <c r="W84" s="14">
        <f>+'2.3Previsión Traspasos CL-&gt;CR'!W24*'1.5 Factores Pérdidas'!X24</f>
        <v>0</v>
      </c>
      <c r="X84" s="14">
        <f>+'2.3Previsión Traspasos CL-&gt;CR'!X24*'1.5 Factores Pérdidas'!Y24</f>
        <v>0</v>
      </c>
      <c r="Z84" s="18">
        <v>35</v>
      </c>
      <c r="AA84" s="29" t="s">
        <v>69</v>
      </c>
      <c r="AB84" s="231">
        <f t="shared" si="149"/>
        <v>0</v>
      </c>
      <c r="AC84" s="232">
        <f t="shared" si="150"/>
        <v>0</v>
      </c>
      <c r="AD84" s="232">
        <f t="shared" si="151"/>
        <v>0</v>
      </c>
      <c r="AE84" s="232">
        <f t="shared" si="152"/>
        <v>0</v>
      </c>
      <c r="AF84" s="232">
        <f t="shared" si="153"/>
        <v>0</v>
      </c>
      <c r="AG84" s="232">
        <f t="shared" si="154"/>
        <v>0</v>
      </c>
      <c r="AH84" s="232">
        <f t="shared" si="155"/>
        <v>0</v>
      </c>
      <c r="AI84" s="232">
        <f t="shared" si="156"/>
        <v>0</v>
      </c>
      <c r="AJ84" s="232">
        <f t="shared" si="157"/>
        <v>0</v>
      </c>
      <c r="AK84" s="232">
        <f t="shared" si="158"/>
        <v>0</v>
      </c>
      <c r="AL84" s="277">
        <f t="shared" si="159"/>
        <v>0</v>
      </c>
      <c r="AM84" s="277">
        <f t="shared" si="160"/>
        <v>0</v>
      </c>
      <c r="AN84" s="277">
        <f t="shared" si="161"/>
        <v>0</v>
      </c>
      <c r="AO84" s="277">
        <f t="shared" si="162"/>
        <v>0</v>
      </c>
      <c r="AP84" s="277">
        <f t="shared" si="163"/>
        <v>0</v>
      </c>
      <c r="AQ84" s="277">
        <f t="shared" si="164"/>
        <v>0</v>
      </c>
      <c r="AR84" s="277">
        <f t="shared" si="165"/>
        <v>0</v>
      </c>
      <c r="AS84" s="277">
        <f t="shared" si="166"/>
        <v>0</v>
      </c>
      <c r="AT84" s="277">
        <f t="shared" si="167"/>
        <v>0</v>
      </c>
      <c r="AU84" s="277">
        <f t="shared" si="168"/>
        <v>0</v>
      </c>
      <c r="AV84" s="232">
        <f t="shared" si="169"/>
        <v>0</v>
      </c>
    </row>
    <row r="85" spans="2:48" x14ac:dyDescent="0.2">
      <c r="B85" s="18">
        <v>36</v>
      </c>
      <c r="C85" s="29" t="s">
        <v>70</v>
      </c>
      <c r="D85" s="19">
        <f>+'2.3Previsión Traspasos CL-&gt;CR'!D25*'1.5 Factores Pérdidas'!E25</f>
        <v>0</v>
      </c>
      <c r="E85" s="14">
        <f>+'2.3Previsión Traspasos CL-&gt;CR'!E25*'1.5 Factores Pérdidas'!F25</f>
        <v>0</v>
      </c>
      <c r="F85" s="14">
        <f>+'2.3Previsión Traspasos CL-&gt;CR'!F25*'1.5 Factores Pérdidas'!G25</f>
        <v>0</v>
      </c>
      <c r="G85" s="14">
        <f>+'2.3Previsión Traspasos CL-&gt;CR'!G25*'1.5 Factores Pérdidas'!H25</f>
        <v>0</v>
      </c>
      <c r="H85" s="14">
        <f>+'2.3Previsión Traspasos CL-&gt;CR'!H25*'1.5 Factores Pérdidas'!I25</f>
        <v>0</v>
      </c>
      <c r="I85" s="14">
        <f>+'2.3Previsión Traspasos CL-&gt;CR'!I25*'1.5 Factores Pérdidas'!J25</f>
        <v>0</v>
      </c>
      <c r="J85" s="14">
        <f>+'2.3Previsión Traspasos CL-&gt;CR'!J25*'1.5 Factores Pérdidas'!K25</f>
        <v>0</v>
      </c>
      <c r="K85" s="14">
        <f>+'2.3Previsión Traspasos CL-&gt;CR'!K25*'1.5 Factores Pérdidas'!L25</f>
        <v>0</v>
      </c>
      <c r="L85" s="14">
        <f>+'2.3Previsión Traspasos CL-&gt;CR'!L25*'1.5 Factores Pérdidas'!M25</f>
        <v>0</v>
      </c>
      <c r="M85" s="14">
        <f>+'2.3Previsión Traspasos CL-&gt;CR'!M25*'1.5 Factores Pérdidas'!N25</f>
        <v>0</v>
      </c>
      <c r="N85" s="14">
        <f>+'2.3Previsión Traspasos CL-&gt;CR'!N25*'1.5 Factores Pérdidas'!O25</f>
        <v>0</v>
      </c>
      <c r="O85" s="14">
        <f>+'2.3Previsión Traspasos CL-&gt;CR'!O25*'1.5 Factores Pérdidas'!P25</f>
        <v>0</v>
      </c>
      <c r="P85" s="14">
        <f>+'2.3Previsión Traspasos CL-&gt;CR'!P25*'1.5 Factores Pérdidas'!Q25</f>
        <v>0</v>
      </c>
      <c r="Q85" s="14">
        <f>+'2.3Previsión Traspasos CL-&gt;CR'!Q25*'1.5 Factores Pérdidas'!R25</f>
        <v>0</v>
      </c>
      <c r="R85" s="14">
        <f>+'2.3Previsión Traspasos CL-&gt;CR'!R25*'1.5 Factores Pérdidas'!S25</f>
        <v>0</v>
      </c>
      <c r="S85" s="14">
        <f>+'2.3Previsión Traspasos CL-&gt;CR'!S25*'1.5 Factores Pérdidas'!T25</f>
        <v>0</v>
      </c>
      <c r="T85" s="14">
        <f>+'2.3Previsión Traspasos CL-&gt;CR'!T25*'1.5 Factores Pérdidas'!U25</f>
        <v>0</v>
      </c>
      <c r="U85" s="14">
        <f>+'2.3Previsión Traspasos CL-&gt;CR'!U25*'1.5 Factores Pérdidas'!V25</f>
        <v>0</v>
      </c>
      <c r="V85" s="14">
        <f>+'2.3Previsión Traspasos CL-&gt;CR'!V25*'1.5 Factores Pérdidas'!W25</f>
        <v>0</v>
      </c>
      <c r="W85" s="14">
        <f>+'2.3Previsión Traspasos CL-&gt;CR'!W25*'1.5 Factores Pérdidas'!X25</f>
        <v>0</v>
      </c>
      <c r="X85" s="14">
        <f>+'2.3Previsión Traspasos CL-&gt;CR'!X25*'1.5 Factores Pérdidas'!Y25</f>
        <v>0</v>
      </c>
      <c r="Z85" s="18">
        <v>36</v>
      </c>
      <c r="AA85" s="29" t="s">
        <v>70</v>
      </c>
      <c r="AB85" s="231">
        <f t="shared" si="149"/>
        <v>0</v>
      </c>
      <c r="AC85" s="232">
        <f t="shared" si="150"/>
        <v>0</v>
      </c>
      <c r="AD85" s="232">
        <f t="shared" si="151"/>
        <v>0</v>
      </c>
      <c r="AE85" s="232">
        <f t="shared" si="152"/>
        <v>0</v>
      </c>
      <c r="AF85" s="232">
        <f t="shared" si="153"/>
        <v>0</v>
      </c>
      <c r="AG85" s="232">
        <f t="shared" si="154"/>
        <v>0</v>
      </c>
      <c r="AH85" s="232">
        <f t="shared" si="155"/>
        <v>0</v>
      </c>
      <c r="AI85" s="232">
        <f t="shared" si="156"/>
        <v>0</v>
      </c>
      <c r="AJ85" s="232">
        <f t="shared" si="157"/>
        <v>0</v>
      </c>
      <c r="AK85" s="232">
        <f t="shared" si="158"/>
        <v>0</v>
      </c>
      <c r="AL85" s="277">
        <f t="shared" si="159"/>
        <v>0</v>
      </c>
      <c r="AM85" s="277">
        <f t="shared" si="160"/>
        <v>0</v>
      </c>
      <c r="AN85" s="277">
        <f t="shared" si="161"/>
        <v>0</v>
      </c>
      <c r="AO85" s="277">
        <f t="shared" si="162"/>
        <v>0</v>
      </c>
      <c r="AP85" s="277">
        <f t="shared" si="163"/>
        <v>0</v>
      </c>
      <c r="AQ85" s="277">
        <f t="shared" si="164"/>
        <v>0</v>
      </c>
      <c r="AR85" s="277">
        <f t="shared" si="165"/>
        <v>0</v>
      </c>
      <c r="AS85" s="277">
        <f t="shared" si="166"/>
        <v>0</v>
      </c>
      <c r="AT85" s="277">
        <f t="shared" si="167"/>
        <v>0</v>
      </c>
      <c r="AU85" s="277">
        <f t="shared" si="168"/>
        <v>0</v>
      </c>
      <c r="AV85" s="232">
        <f t="shared" si="169"/>
        <v>0</v>
      </c>
    </row>
    <row r="86" spans="2:48" x14ac:dyDescent="0.2">
      <c r="B86" s="18">
        <v>39</v>
      </c>
      <c r="C86" s="29" t="s">
        <v>71</v>
      </c>
      <c r="D86" s="19">
        <f>+'2.3Previsión Traspasos CL-&gt;CR'!D26*'1.5 Factores Pérdidas'!E26</f>
        <v>0</v>
      </c>
      <c r="E86" s="14">
        <f>+'2.3Previsión Traspasos CL-&gt;CR'!E26*'1.5 Factores Pérdidas'!F26</f>
        <v>0</v>
      </c>
      <c r="F86" s="14">
        <f>+'2.3Previsión Traspasos CL-&gt;CR'!F26*'1.5 Factores Pérdidas'!G26</f>
        <v>0</v>
      </c>
      <c r="G86" s="14">
        <f>+'2.3Previsión Traspasos CL-&gt;CR'!G26*'1.5 Factores Pérdidas'!H26</f>
        <v>0</v>
      </c>
      <c r="H86" s="14">
        <f>+'2.3Previsión Traspasos CL-&gt;CR'!H26*'1.5 Factores Pérdidas'!I26</f>
        <v>0</v>
      </c>
      <c r="I86" s="14">
        <f>+'2.3Previsión Traspasos CL-&gt;CR'!I26*'1.5 Factores Pérdidas'!J26</f>
        <v>0</v>
      </c>
      <c r="J86" s="14">
        <f>+'2.3Previsión Traspasos CL-&gt;CR'!J26*'1.5 Factores Pérdidas'!K26</f>
        <v>0</v>
      </c>
      <c r="K86" s="14">
        <f>+'2.3Previsión Traspasos CL-&gt;CR'!K26*'1.5 Factores Pérdidas'!L26</f>
        <v>0</v>
      </c>
      <c r="L86" s="14">
        <f>+'2.3Previsión Traspasos CL-&gt;CR'!L26*'1.5 Factores Pérdidas'!M26</f>
        <v>0</v>
      </c>
      <c r="M86" s="14">
        <f>+'2.3Previsión Traspasos CL-&gt;CR'!M26*'1.5 Factores Pérdidas'!N26</f>
        <v>0</v>
      </c>
      <c r="N86" s="14">
        <f>+'2.3Previsión Traspasos CL-&gt;CR'!N26*'1.5 Factores Pérdidas'!O26</f>
        <v>0</v>
      </c>
      <c r="O86" s="14">
        <f>+'2.3Previsión Traspasos CL-&gt;CR'!O26*'1.5 Factores Pérdidas'!P26</f>
        <v>0</v>
      </c>
      <c r="P86" s="14">
        <f>+'2.3Previsión Traspasos CL-&gt;CR'!P26*'1.5 Factores Pérdidas'!Q26</f>
        <v>0</v>
      </c>
      <c r="Q86" s="14">
        <f>+'2.3Previsión Traspasos CL-&gt;CR'!Q26*'1.5 Factores Pérdidas'!R26</f>
        <v>0</v>
      </c>
      <c r="R86" s="14">
        <f>+'2.3Previsión Traspasos CL-&gt;CR'!R26*'1.5 Factores Pérdidas'!S26</f>
        <v>0</v>
      </c>
      <c r="S86" s="14">
        <f>+'2.3Previsión Traspasos CL-&gt;CR'!S26*'1.5 Factores Pérdidas'!T26</f>
        <v>0</v>
      </c>
      <c r="T86" s="14">
        <f>+'2.3Previsión Traspasos CL-&gt;CR'!T26*'1.5 Factores Pérdidas'!U26</f>
        <v>0</v>
      </c>
      <c r="U86" s="14">
        <f>+'2.3Previsión Traspasos CL-&gt;CR'!U26*'1.5 Factores Pérdidas'!V26</f>
        <v>0</v>
      </c>
      <c r="V86" s="14">
        <f>+'2.3Previsión Traspasos CL-&gt;CR'!V26*'1.5 Factores Pérdidas'!W26</f>
        <v>0</v>
      </c>
      <c r="W86" s="14">
        <f>+'2.3Previsión Traspasos CL-&gt;CR'!W26*'1.5 Factores Pérdidas'!X26</f>
        <v>0</v>
      </c>
      <c r="X86" s="14">
        <f>+'2.3Previsión Traspasos CL-&gt;CR'!X26*'1.5 Factores Pérdidas'!Y26</f>
        <v>0</v>
      </c>
      <c r="Z86" s="18">
        <v>39</v>
      </c>
      <c r="AA86" s="29" t="s">
        <v>71</v>
      </c>
      <c r="AB86" s="231">
        <f t="shared" si="149"/>
        <v>0</v>
      </c>
      <c r="AC86" s="232">
        <f t="shared" si="150"/>
        <v>0</v>
      </c>
      <c r="AD86" s="232">
        <f t="shared" si="151"/>
        <v>0</v>
      </c>
      <c r="AE86" s="232">
        <f t="shared" si="152"/>
        <v>0</v>
      </c>
      <c r="AF86" s="232">
        <f t="shared" si="153"/>
        <v>0</v>
      </c>
      <c r="AG86" s="232">
        <f t="shared" si="154"/>
        <v>0</v>
      </c>
      <c r="AH86" s="232">
        <f t="shared" si="155"/>
        <v>0</v>
      </c>
      <c r="AI86" s="232">
        <f t="shared" si="156"/>
        <v>0</v>
      </c>
      <c r="AJ86" s="232">
        <f t="shared" si="157"/>
        <v>0</v>
      </c>
      <c r="AK86" s="232">
        <f t="shared" si="158"/>
        <v>0</v>
      </c>
      <c r="AL86" s="277">
        <f t="shared" si="159"/>
        <v>0</v>
      </c>
      <c r="AM86" s="277">
        <f t="shared" si="160"/>
        <v>0</v>
      </c>
      <c r="AN86" s="277">
        <f t="shared" si="161"/>
        <v>0</v>
      </c>
      <c r="AO86" s="277">
        <f t="shared" si="162"/>
        <v>0</v>
      </c>
      <c r="AP86" s="277">
        <f t="shared" si="163"/>
        <v>0</v>
      </c>
      <c r="AQ86" s="277">
        <f t="shared" si="164"/>
        <v>0</v>
      </c>
      <c r="AR86" s="277">
        <f t="shared" si="165"/>
        <v>0</v>
      </c>
      <c r="AS86" s="277">
        <f t="shared" si="166"/>
        <v>0</v>
      </c>
      <c r="AT86" s="277">
        <f t="shared" si="167"/>
        <v>0</v>
      </c>
      <c r="AU86" s="277">
        <f t="shared" si="168"/>
        <v>0</v>
      </c>
      <c r="AV86" s="232">
        <f t="shared" si="169"/>
        <v>0</v>
      </c>
    </row>
    <row r="87" spans="2:48" x14ac:dyDescent="0.2">
      <c r="B87" s="18">
        <v>40</v>
      </c>
      <c r="C87" s="29" t="s">
        <v>72</v>
      </c>
      <c r="D87" s="19">
        <f>+'2.3Previsión Traspasos CL-&gt;CR'!D27*'1.5 Factores Pérdidas'!E27</f>
        <v>0</v>
      </c>
      <c r="E87" s="14">
        <f>+'2.3Previsión Traspasos CL-&gt;CR'!E27*'1.5 Factores Pérdidas'!F27</f>
        <v>0</v>
      </c>
      <c r="F87" s="14">
        <f>+'2.3Previsión Traspasos CL-&gt;CR'!F27*'1.5 Factores Pérdidas'!G27</f>
        <v>0</v>
      </c>
      <c r="G87" s="14">
        <f>+'2.3Previsión Traspasos CL-&gt;CR'!G27*'1.5 Factores Pérdidas'!H27</f>
        <v>0</v>
      </c>
      <c r="H87" s="14">
        <f>+'2.3Previsión Traspasos CL-&gt;CR'!H27*'1.5 Factores Pérdidas'!I27</f>
        <v>0</v>
      </c>
      <c r="I87" s="14">
        <f>+'2.3Previsión Traspasos CL-&gt;CR'!I27*'1.5 Factores Pérdidas'!J27</f>
        <v>0</v>
      </c>
      <c r="J87" s="14">
        <f>+'2.3Previsión Traspasos CL-&gt;CR'!J27*'1.5 Factores Pérdidas'!K27</f>
        <v>0</v>
      </c>
      <c r="K87" s="14">
        <f>+'2.3Previsión Traspasos CL-&gt;CR'!K27*'1.5 Factores Pérdidas'!L27</f>
        <v>0</v>
      </c>
      <c r="L87" s="14">
        <f>+'2.3Previsión Traspasos CL-&gt;CR'!L27*'1.5 Factores Pérdidas'!M27</f>
        <v>0</v>
      </c>
      <c r="M87" s="14">
        <f>+'2.3Previsión Traspasos CL-&gt;CR'!M27*'1.5 Factores Pérdidas'!N27</f>
        <v>0</v>
      </c>
      <c r="N87" s="14">
        <f>+'2.3Previsión Traspasos CL-&gt;CR'!N27*'1.5 Factores Pérdidas'!O27</f>
        <v>0</v>
      </c>
      <c r="O87" s="14">
        <f>+'2.3Previsión Traspasos CL-&gt;CR'!O27*'1.5 Factores Pérdidas'!P27</f>
        <v>0</v>
      </c>
      <c r="P87" s="14">
        <f>+'2.3Previsión Traspasos CL-&gt;CR'!P27*'1.5 Factores Pérdidas'!Q27</f>
        <v>0</v>
      </c>
      <c r="Q87" s="14">
        <f>+'2.3Previsión Traspasos CL-&gt;CR'!Q27*'1.5 Factores Pérdidas'!R27</f>
        <v>0</v>
      </c>
      <c r="R87" s="14">
        <f>+'2.3Previsión Traspasos CL-&gt;CR'!R27*'1.5 Factores Pérdidas'!S27</f>
        <v>0</v>
      </c>
      <c r="S87" s="14">
        <f>+'2.3Previsión Traspasos CL-&gt;CR'!S27*'1.5 Factores Pérdidas'!T27</f>
        <v>0</v>
      </c>
      <c r="T87" s="14">
        <f>+'2.3Previsión Traspasos CL-&gt;CR'!T27*'1.5 Factores Pérdidas'!U27</f>
        <v>0</v>
      </c>
      <c r="U87" s="14">
        <f>+'2.3Previsión Traspasos CL-&gt;CR'!U27*'1.5 Factores Pérdidas'!V27</f>
        <v>0</v>
      </c>
      <c r="V87" s="14">
        <f>+'2.3Previsión Traspasos CL-&gt;CR'!V27*'1.5 Factores Pérdidas'!W27</f>
        <v>0</v>
      </c>
      <c r="W87" s="14">
        <f>+'2.3Previsión Traspasos CL-&gt;CR'!W27*'1.5 Factores Pérdidas'!X27</f>
        <v>0</v>
      </c>
      <c r="X87" s="14">
        <f>+'2.3Previsión Traspasos CL-&gt;CR'!X27*'1.5 Factores Pérdidas'!Y27</f>
        <v>0</v>
      </c>
      <c r="Z87" s="18">
        <v>40</v>
      </c>
      <c r="AA87" s="29" t="s">
        <v>72</v>
      </c>
      <c r="AB87" s="231">
        <f t="shared" si="149"/>
        <v>0</v>
      </c>
      <c r="AC87" s="232">
        <f t="shared" si="150"/>
        <v>0</v>
      </c>
      <c r="AD87" s="232">
        <f t="shared" si="151"/>
        <v>0</v>
      </c>
      <c r="AE87" s="232">
        <f t="shared" si="152"/>
        <v>0</v>
      </c>
      <c r="AF87" s="232">
        <f t="shared" si="153"/>
        <v>0</v>
      </c>
      <c r="AG87" s="232">
        <f t="shared" si="154"/>
        <v>0</v>
      </c>
      <c r="AH87" s="232">
        <f t="shared" si="155"/>
        <v>0</v>
      </c>
      <c r="AI87" s="232">
        <f t="shared" si="156"/>
        <v>0</v>
      </c>
      <c r="AJ87" s="232">
        <f t="shared" si="157"/>
        <v>0</v>
      </c>
      <c r="AK87" s="232">
        <f t="shared" si="158"/>
        <v>0</v>
      </c>
      <c r="AL87" s="277">
        <f t="shared" si="159"/>
        <v>0</v>
      </c>
      <c r="AM87" s="277">
        <f t="shared" si="160"/>
        <v>0</v>
      </c>
      <c r="AN87" s="277">
        <f t="shared" si="161"/>
        <v>0</v>
      </c>
      <c r="AO87" s="277">
        <f t="shared" si="162"/>
        <v>0</v>
      </c>
      <c r="AP87" s="277">
        <f t="shared" si="163"/>
        <v>0</v>
      </c>
      <c r="AQ87" s="277">
        <f t="shared" si="164"/>
        <v>0</v>
      </c>
      <c r="AR87" s="277">
        <f t="shared" si="165"/>
        <v>0</v>
      </c>
      <c r="AS87" s="277">
        <f t="shared" si="166"/>
        <v>0</v>
      </c>
      <c r="AT87" s="277">
        <f t="shared" si="167"/>
        <v>0</v>
      </c>
      <c r="AU87" s="277">
        <f t="shared" si="168"/>
        <v>0</v>
      </c>
      <c r="AV87" s="232">
        <f t="shared" si="169"/>
        <v>0</v>
      </c>
    </row>
    <row r="88" spans="2:48" x14ac:dyDescent="0.2">
      <c r="B88" s="92">
        <v>45</v>
      </c>
      <c r="C88" s="29" t="s">
        <v>73</v>
      </c>
      <c r="D88" s="19">
        <f>+'2.3Previsión Traspasos CL-&gt;CR'!D28*'1.5 Factores Pérdidas'!E28</f>
        <v>0</v>
      </c>
      <c r="E88" s="14">
        <f>+'2.3Previsión Traspasos CL-&gt;CR'!E28*'1.5 Factores Pérdidas'!F28</f>
        <v>0</v>
      </c>
      <c r="F88" s="14">
        <f>+'2.3Previsión Traspasos CL-&gt;CR'!F28*'1.5 Factores Pérdidas'!G28</f>
        <v>0</v>
      </c>
      <c r="G88" s="14">
        <f>+'2.3Previsión Traspasos CL-&gt;CR'!G28*'1.5 Factores Pérdidas'!H28</f>
        <v>0</v>
      </c>
      <c r="H88" s="14">
        <f>+'2.3Previsión Traspasos CL-&gt;CR'!H28*'1.5 Factores Pérdidas'!I28</f>
        <v>0</v>
      </c>
      <c r="I88" s="14">
        <f>+'2.3Previsión Traspasos CL-&gt;CR'!I28*'1.5 Factores Pérdidas'!J28</f>
        <v>0</v>
      </c>
      <c r="J88" s="14">
        <f>+'2.3Previsión Traspasos CL-&gt;CR'!J28*'1.5 Factores Pérdidas'!K28</f>
        <v>0</v>
      </c>
      <c r="K88" s="14">
        <f>+'2.3Previsión Traspasos CL-&gt;CR'!K28*'1.5 Factores Pérdidas'!L28</f>
        <v>0</v>
      </c>
      <c r="L88" s="14">
        <f>+'2.3Previsión Traspasos CL-&gt;CR'!L28*'1.5 Factores Pérdidas'!M28</f>
        <v>0</v>
      </c>
      <c r="M88" s="14">
        <f>+'2.3Previsión Traspasos CL-&gt;CR'!M28*'1.5 Factores Pérdidas'!N28</f>
        <v>0</v>
      </c>
      <c r="N88" s="14">
        <f>+'2.3Previsión Traspasos CL-&gt;CR'!N28*'1.5 Factores Pérdidas'!O28</f>
        <v>0</v>
      </c>
      <c r="O88" s="14">
        <f>+'2.3Previsión Traspasos CL-&gt;CR'!O28*'1.5 Factores Pérdidas'!P28</f>
        <v>0</v>
      </c>
      <c r="P88" s="14">
        <f>+'2.3Previsión Traspasos CL-&gt;CR'!P28*'1.5 Factores Pérdidas'!Q28</f>
        <v>0</v>
      </c>
      <c r="Q88" s="14">
        <f>+'2.3Previsión Traspasos CL-&gt;CR'!Q28*'1.5 Factores Pérdidas'!R28</f>
        <v>0</v>
      </c>
      <c r="R88" s="14">
        <f>+'2.3Previsión Traspasos CL-&gt;CR'!R28*'1.5 Factores Pérdidas'!S28</f>
        <v>0</v>
      </c>
      <c r="S88" s="14">
        <f>+'2.3Previsión Traspasos CL-&gt;CR'!S28*'1.5 Factores Pérdidas'!T28</f>
        <v>0</v>
      </c>
      <c r="T88" s="14">
        <f>+'2.3Previsión Traspasos CL-&gt;CR'!T28*'1.5 Factores Pérdidas'!U28</f>
        <v>0</v>
      </c>
      <c r="U88" s="14">
        <f>+'2.3Previsión Traspasos CL-&gt;CR'!U28*'1.5 Factores Pérdidas'!V28</f>
        <v>0</v>
      </c>
      <c r="V88" s="14">
        <f>+'2.3Previsión Traspasos CL-&gt;CR'!V28*'1.5 Factores Pérdidas'!W28</f>
        <v>0</v>
      </c>
      <c r="W88" s="14">
        <f>+'2.3Previsión Traspasos CL-&gt;CR'!W28*'1.5 Factores Pérdidas'!X28</f>
        <v>0</v>
      </c>
      <c r="X88" s="14">
        <f>+'2.3Previsión Traspasos CL-&gt;CR'!X28*'1.5 Factores Pérdidas'!Y28</f>
        <v>0</v>
      </c>
      <c r="Z88" s="92">
        <v>45</v>
      </c>
      <c r="AA88" s="29" t="s">
        <v>73</v>
      </c>
      <c r="AB88" s="231">
        <f t="shared" si="149"/>
        <v>0</v>
      </c>
      <c r="AC88" s="232">
        <f t="shared" si="150"/>
        <v>0</v>
      </c>
      <c r="AD88" s="232">
        <f t="shared" si="151"/>
        <v>0</v>
      </c>
      <c r="AE88" s="232">
        <f t="shared" si="152"/>
        <v>0</v>
      </c>
      <c r="AF88" s="232">
        <f t="shared" si="153"/>
        <v>0</v>
      </c>
      <c r="AG88" s="232">
        <f t="shared" si="154"/>
        <v>0</v>
      </c>
      <c r="AH88" s="232">
        <f t="shared" si="155"/>
        <v>0</v>
      </c>
      <c r="AI88" s="232">
        <f t="shared" si="156"/>
        <v>0</v>
      </c>
      <c r="AJ88" s="232">
        <f t="shared" si="157"/>
        <v>0</v>
      </c>
      <c r="AK88" s="232">
        <f t="shared" si="158"/>
        <v>0</v>
      </c>
      <c r="AL88" s="277">
        <f t="shared" si="159"/>
        <v>0</v>
      </c>
      <c r="AM88" s="277">
        <f t="shared" si="160"/>
        <v>0</v>
      </c>
      <c r="AN88" s="277">
        <f t="shared" si="161"/>
        <v>0</v>
      </c>
      <c r="AO88" s="277">
        <f t="shared" si="162"/>
        <v>0</v>
      </c>
      <c r="AP88" s="277">
        <f t="shared" si="163"/>
        <v>0</v>
      </c>
      <c r="AQ88" s="277">
        <f t="shared" si="164"/>
        <v>0</v>
      </c>
      <c r="AR88" s="277">
        <f t="shared" si="165"/>
        <v>0</v>
      </c>
      <c r="AS88" s="277">
        <f t="shared" si="166"/>
        <v>0</v>
      </c>
      <c r="AT88" s="277">
        <f t="shared" si="167"/>
        <v>0</v>
      </c>
      <c r="AU88" s="277">
        <f t="shared" si="168"/>
        <v>0</v>
      </c>
      <c r="AV88" s="232">
        <f t="shared" si="169"/>
        <v>0</v>
      </c>
    </row>
    <row r="89" spans="2:48" ht="13.5" thickBot="1" x14ac:dyDescent="0.25">
      <c r="B89" s="92">
        <v>46</v>
      </c>
      <c r="C89" s="29" t="s">
        <v>74</v>
      </c>
      <c r="D89" s="19">
        <f>+'2.3Previsión Traspasos CL-&gt;CR'!D29*'1.5 Factores Pérdidas'!E29</f>
        <v>0</v>
      </c>
      <c r="E89" s="180">
        <f>+'2.3Previsión Traspasos CL-&gt;CR'!E29*'1.5 Factores Pérdidas'!F29</f>
        <v>0</v>
      </c>
      <c r="F89" s="180">
        <f>+'2.3Previsión Traspasos CL-&gt;CR'!F29*'1.5 Factores Pérdidas'!G29</f>
        <v>0</v>
      </c>
      <c r="G89" s="180">
        <f>+'2.3Previsión Traspasos CL-&gt;CR'!G29*'1.5 Factores Pérdidas'!H29</f>
        <v>0</v>
      </c>
      <c r="H89" s="180">
        <f>+'2.3Previsión Traspasos CL-&gt;CR'!H29*'1.5 Factores Pérdidas'!I29</f>
        <v>0</v>
      </c>
      <c r="I89" s="180">
        <f>+'2.3Previsión Traspasos CL-&gt;CR'!I29*'1.5 Factores Pérdidas'!J29</f>
        <v>0</v>
      </c>
      <c r="J89" s="180">
        <f>+'2.3Previsión Traspasos CL-&gt;CR'!J29*'1.5 Factores Pérdidas'!K29</f>
        <v>0</v>
      </c>
      <c r="K89" s="180">
        <f>+'2.3Previsión Traspasos CL-&gt;CR'!K29*'1.5 Factores Pérdidas'!L29</f>
        <v>0</v>
      </c>
      <c r="L89" s="180">
        <f>+'2.3Previsión Traspasos CL-&gt;CR'!L29*'1.5 Factores Pérdidas'!M29</f>
        <v>0</v>
      </c>
      <c r="M89" s="180">
        <f>+'2.3Previsión Traspasos CL-&gt;CR'!M29*'1.5 Factores Pérdidas'!N29</f>
        <v>0</v>
      </c>
      <c r="N89" s="180">
        <f>+'2.3Previsión Traspasos CL-&gt;CR'!N29*'1.5 Factores Pérdidas'!O29</f>
        <v>0</v>
      </c>
      <c r="O89" s="180">
        <f>+'2.3Previsión Traspasos CL-&gt;CR'!O29*'1.5 Factores Pérdidas'!P29</f>
        <v>0</v>
      </c>
      <c r="P89" s="180">
        <f>+'2.3Previsión Traspasos CL-&gt;CR'!P29*'1.5 Factores Pérdidas'!Q29</f>
        <v>0</v>
      </c>
      <c r="Q89" s="180">
        <f>+'2.3Previsión Traspasos CL-&gt;CR'!Q29*'1.5 Factores Pérdidas'!R29</f>
        <v>0</v>
      </c>
      <c r="R89" s="180">
        <f>+'2.3Previsión Traspasos CL-&gt;CR'!R29*'1.5 Factores Pérdidas'!S29</f>
        <v>0</v>
      </c>
      <c r="S89" s="180">
        <f>+'2.3Previsión Traspasos CL-&gt;CR'!S29*'1.5 Factores Pérdidas'!T29</f>
        <v>0</v>
      </c>
      <c r="T89" s="180">
        <f>+'2.3Previsión Traspasos CL-&gt;CR'!T29*'1.5 Factores Pérdidas'!U29</f>
        <v>0</v>
      </c>
      <c r="U89" s="180">
        <f>+'2.3Previsión Traspasos CL-&gt;CR'!U29*'1.5 Factores Pérdidas'!V29</f>
        <v>0</v>
      </c>
      <c r="V89" s="180">
        <f>+'2.3Previsión Traspasos CL-&gt;CR'!V29*'1.5 Factores Pérdidas'!W29</f>
        <v>0</v>
      </c>
      <c r="W89" s="180">
        <f>+'2.3Previsión Traspasos CL-&gt;CR'!W29*'1.5 Factores Pérdidas'!X29</f>
        <v>0</v>
      </c>
      <c r="X89" s="180">
        <f>+'2.3Previsión Traspasos CL-&gt;CR'!X29*'1.5 Factores Pérdidas'!Y29</f>
        <v>0</v>
      </c>
      <c r="Z89" s="92">
        <v>46</v>
      </c>
      <c r="AA89" s="29" t="s">
        <v>74</v>
      </c>
      <c r="AB89" s="231">
        <f t="shared" si="149"/>
        <v>0</v>
      </c>
      <c r="AC89" s="232">
        <f t="shared" si="150"/>
        <v>0</v>
      </c>
      <c r="AD89" s="232">
        <f t="shared" si="151"/>
        <v>0</v>
      </c>
      <c r="AE89" s="232">
        <f t="shared" si="152"/>
        <v>0</v>
      </c>
      <c r="AF89" s="232">
        <f t="shared" si="153"/>
        <v>0</v>
      </c>
      <c r="AG89" s="232">
        <f t="shared" si="154"/>
        <v>0</v>
      </c>
      <c r="AH89" s="232">
        <f t="shared" si="155"/>
        <v>0</v>
      </c>
      <c r="AI89" s="232">
        <f t="shared" si="156"/>
        <v>0</v>
      </c>
      <c r="AJ89" s="232">
        <f t="shared" si="157"/>
        <v>0</v>
      </c>
      <c r="AK89" s="232">
        <f t="shared" si="158"/>
        <v>0</v>
      </c>
      <c r="AL89" s="277">
        <f t="shared" si="159"/>
        <v>0</v>
      </c>
      <c r="AM89" s="277">
        <f t="shared" si="160"/>
        <v>0</v>
      </c>
      <c r="AN89" s="277">
        <f t="shared" si="161"/>
        <v>0</v>
      </c>
      <c r="AO89" s="277">
        <f t="shared" si="162"/>
        <v>0</v>
      </c>
      <c r="AP89" s="277">
        <f t="shared" si="163"/>
        <v>0</v>
      </c>
      <c r="AQ89" s="277">
        <f t="shared" si="164"/>
        <v>0</v>
      </c>
      <c r="AR89" s="277">
        <f t="shared" si="165"/>
        <v>0</v>
      </c>
      <c r="AS89" s="277">
        <f t="shared" si="166"/>
        <v>0</v>
      </c>
      <c r="AT89" s="277">
        <f t="shared" si="167"/>
        <v>0</v>
      </c>
      <c r="AU89" s="277">
        <f t="shared" si="168"/>
        <v>0</v>
      </c>
      <c r="AV89" s="232">
        <f t="shared" si="169"/>
        <v>0</v>
      </c>
    </row>
    <row r="90" spans="2:48" ht="13.5" thickBot="1" x14ac:dyDescent="0.25">
      <c r="B90" s="22"/>
      <c r="C90" s="23" t="s">
        <v>75</v>
      </c>
      <c r="D90" s="48">
        <f t="shared" ref="D90:X90" si="170">+SUM(D66:D89)</f>
        <v>57138.670224210815</v>
      </c>
      <c r="E90" s="48">
        <f t="shared" si="170"/>
        <v>79973.706425532786</v>
      </c>
      <c r="F90" s="48">
        <f t="shared" si="170"/>
        <v>82373.971846333661</v>
      </c>
      <c r="G90" s="48">
        <f t="shared" si="170"/>
        <v>84912.901868628134</v>
      </c>
      <c r="H90" s="48">
        <f t="shared" si="170"/>
        <v>87406.598925010781</v>
      </c>
      <c r="I90" s="48">
        <f t="shared" si="170"/>
        <v>89934.014518027761</v>
      </c>
      <c r="J90" s="48">
        <f t="shared" si="170"/>
        <v>92474.313211627668</v>
      </c>
      <c r="K90" s="48">
        <f t="shared" si="170"/>
        <v>95028.305627655907</v>
      </c>
      <c r="L90" s="48">
        <f t="shared" si="170"/>
        <v>97600.211912949453</v>
      </c>
      <c r="M90" s="48">
        <f t="shared" si="170"/>
        <v>100187.22619526763</v>
      </c>
      <c r="N90" s="48">
        <f t="shared" si="170"/>
        <v>102791.27899274153</v>
      </c>
      <c r="O90" s="48">
        <f t="shared" si="170"/>
        <v>105412.13881079572</v>
      </c>
      <c r="P90" s="48">
        <f t="shared" si="170"/>
        <v>108050.28164110077</v>
      </c>
      <c r="Q90" s="48">
        <f t="shared" si="170"/>
        <v>110706.09667156645</v>
      </c>
      <c r="R90" s="48">
        <f t="shared" si="170"/>
        <v>113379.91012236438</v>
      </c>
      <c r="S90" s="48">
        <f t="shared" si="170"/>
        <v>116072.12797084636</v>
      </c>
      <c r="T90" s="48">
        <f t="shared" si="170"/>
        <v>118783.12876371334</v>
      </c>
      <c r="U90" s="48">
        <f t="shared" si="170"/>
        <v>121513.29032275153</v>
      </c>
      <c r="V90" s="48">
        <f t="shared" si="170"/>
        <v>124263.09577931081</v>
      </c>
      <c r="W90" s="48">
        <f t="shared" si="170"/>
        <v>127032.63974743121</v>
      </c>
      <c r="X90" s="219">
        <f t="shared" si="170"/>
        <v>129823.5989824275</v>
      </c>
      <c r="Z90" s="22"/>
      <c r="AA90" s="23" t="s">
        <v>75</v>
      </c>
      <c r="AB90" s="278">
        <f t="shared" ref="AB90" si="171">+D90/1000</f>
        <v>57.138670224210813</v>
      </c>
      <c r="AC90" s="279">
        <f t="shared" ref="AC90" si="172">+E90/1000</f>
        <v>79.973706425532782</v>
      </c>
      <c r="AD90" s="279">
        <f t="shared" ref="AD90" si="173">+F90/1000</f>
        <v>82.37397184633366</v>
      </c>
      <c r="AE90" s="279">
        <f t="shared" ref="AE90" si="174">+G90/1000</f>
        <v>84.91290186862814</v>
      </c>
      <c r="AF90" s="279">
        <f t="shared" ref="AF90" si="175">+H90/1000</f>
        <v>87.406598925010783</v>
      </c>
      <c r="AG90" s="279">
        <f t="shared" ref="AG90" si="176">+I90/1000</f>
        <v>89.934014518027766</v>
      </c>
      <c r="AH90" s="279">
        <f t="shared" ref="AH90" si="177">+J90/1000</f>
        <v>92.474313211627674</v>
      </c>
      <c r="AI90" s="279">
        <f t="shared" ref="AI90" si="178">+K90/1000</f>
        <v>95.028305627655911</v>
      </c>
      <c r="AJ90" s="279">
        <f t="shared" ref="AJ90" si="179">+L90/1000</f>
        <v>97.600211912949447</v>
      </c>
      <c r="AK90" s="279">
        <f t="shared" ref="AK90" si="180">+M90/1000</f>
        <v>100.18722619526764</v>
      </c>
      <c r="AL90" s="280">
        <f t="shared" ref="AL90" si="181">+N90/1000</f>
        <v>102.79127899274152</v>
      </c>
      <c r="AM90" s="280">
        <f t="shared" ref="AM90" si="182">+O90/1000</f>
        <v>105.41213881079571</v>
      </c>
      <c r="AN90" s="280">
        <f t="shared" ref="AN90" si="183">+P90/1000</f>
        <v>108.05028164110077</v>
      </c>
      <c r="AO90" s="280">
        <f t="shared" ref="AO90" si="184">+Q90/1000</f>
        <v>110.70609667156646</v>
      </c>
      <c r="AP90" s="280">
        <f t="shared" ref="AP90" si="185">+R90/1000</f>
        <v>113.37991012236438</v>
      </c>
      <c r="AQ90" s="280">
        <f t="shared" ref="AQ90" si="186">+S90/1000</f>
        <v>116.07212797084635</v>
      </c>
      <c r="AR90" s="280">
        <f t="shared" ref="AR90" si="187">+T90/1000</f>
        <v>118.78312876371334</v>
      </c>
      <c r="AS90" s="280">
        <f t="shared" ref="AS90" si="188">+U90/1000</f>
        <v>121.51329032275153</v>
      </c>
      <c r="AT90" s="280">
        <f t="shared" ref="AT90" si="189">+V90/1000</f>
        <v>124.26309577931082</v>
      </c>
      <c r="AU90" s="280">
        <f t="shared" ref="AU90" si="190">+W90/1000</f>
        <v>127.0326397474312</v>
      </c>
      <c r="AV90" s="279">
        <f t="shared" ref="AV90" si="191">+X90/1000</f>
        <v>129.82359898242751</v>
      </c>
    </row>
    <row r="93" spans="2:48" x14ac:dyDescent="0.2">
      <c r="B93" s="12" t="s">
        <v>186</v>
      </c>
      <c r="Z93" s="12" t="s">
        <v>187</v>
      </c>
    </row>
    <row r="94" spans="2:48" ht="13.5" thickBot="1" x14ac:dyDescent="0.25"/>
    <row r="95" spans="2:48" ht="13.5" thickBot="1" x14ac:dyDescent="0.25">
      <c r="B95" s="4" t="s">
        <v>39</v>
      </c>
      <c r="C95" s="5" t="s">
        <v>40</v>
      </c>
      <c r="D95" s="6">
        <f t="shared" ref="D95:X95" si="192">+D65</f>
        <v>2024</v>
      </c>
      <c r="E95" s="2">
        <f t="shared" si="192"/>
        <v>2025</v>
      </c>
      <c r="F95" s="2">
        <f t="shared" si="192"/>
        <v>2026</v>
      </c>
      <c r="G95" s="2">
        <f t="shared" si="192"/>
        <v>2027</v>
      </c>
      <c r="H95" s="2">
        <f t="shared" si="192"/>
        <v>2028</v>
      </c>
      <c r="I95" s="2">
        <f t="shared" si="192"/>
        <v>2029</v>
      </c>
      <c r="J95" s="2">
        <f t="shared" si="192"/>
        <v>2030</v>
      </c>
      <c r="K95" s="2">
        <f t="shared" si="192"/>
        <v>2031</v>
      </c>
      <c r="L95" s="2">
        <f t="shared" si="192"/>
        <v>2032</v>
      </c>
      <c r="M95" s="2">
        <f t="shared" si="192"/>
        <v>2033</v>
      </c>
      <c r="N95" s="46">
        <f t="shared" si="192"/>
        <v>2034</v>
      </c>
      <c r="O95" s="46">
        <f t="shared" si="192"/>
        <v>2035</v>
      </c>
      <c r="P95" s="46">
        <f t="shared" si="192"/>
        <v>2036</v>
      </c>
      <c r="Q95" s="46">
        <f t="shared" si="192"/>
        <v>2037</v>
      </c>
      <c r="R95" s="46">
        <f t="shared" si="192"/>
        <v>2038</v>
      </c>
      <c r="S95" s="46">
        <f t="shared" si="192"/>
        <v>2039</v>
      </c>
      <c r="T95" s="46">
        <f t="shared" si="192"/>
        <v>2040</v>
      </c>
      <c r="U95" s="46">
        <f t="shared" si="192"/>
        <v>2041</v>
      </c>
      <c r="V95" s="46">
        <f t="shared" si="192"/>
        <v>2042</v>
      </c>
      <c r="W95" s="46">
        <f t="shared" si="192"/>
        <v>2043</v>
      </c>
      <c r="X95" s="2">
        <f t="shared" si="192"/>
        <v>2044</v>
      </c>
      <c r="Z95" s="4" t="s">
        <v>39</v>
      </c>
      <c r="AA95" s="5" t="s">
        <v>40</v>
      </c>
      <c r="AB95" s="6">
        <f>+AB65</f>
        <v>2024</v>
      </c>
      <c r="AC95" s="2">
        <f t="shared" ref="AC95" si="193">+AB95+1</f>
        <v>2025</v>
      </c>
      <c r="AD95" s="2">
        <f t="shared" ref="AD95" si="194">+AC95+1</f>
        <v>2026</v>
      </c>
      <c r="AE95" s="2">
        <f t="shared" ref="AE95" si="195">+AD95+1</f>
        <v>2027</v>
      </c>
      <c r="AF95" s="2">
        <f t="shared" ref="AF95" si="196">+AE95+1</f>
        <v>2028</v>
      </c>
      <c r="AG95" s="2">
        <f t="shared" ref="AG95" si="197">+AF95+1</f>
        <v>2029</v>
      </c>
      <c r="AH95" s="2">
        <f t="shared" ref="AH95" si="198">+AG95+1</f>
        <v>2030</v>
      </c>
      <c r="AI95" s="2">
        <f t="shared" ref="AI95" si="199">+AH95+1</f>
        <v>2031</v>
      </c>
      <c r="AJ95" s="2">
        <f t="shared" ref="AJ95" si="200">+AI95+1</f>
        <v>2032</v>
      </c>
      <c r="AK95" s="2">
        <f t="shared" ref="AK95" si="201">+AJ95+1</f>
        <v>2033</v>
      </c>
      <c r="AL95" s="46">
        <f t="shared" ref="AL95" si="202">+AK95+1</f>
        <v>2034</v>
      </c>
      <c r="AM95" s="46">
        <f t="shared" ref="AM95" si="203">+AL95+1</f>
        <v>2035</v>
      </c>
      <c r="AN95" s="46">
        <f t="shared" ref="AN95" si="204">+AM95+1</f>
        <v>2036</v>
      </c>
      <c r="AO95" s="46">
        <f t="shared" ref="AO95" si="205">+AN95+1</f>
        <v>2037</v>
      </c>
      <c r="AP95" s="46">
        <f t="shared" ref="AP95" si="206">+AO95+1</f>
        <v>2038</v>
      </c>
      <c r="AQ95" s="46">
        <f t="shared" ref="AQ95" si="207">+AP95+1</f>
        <v>2039</v>
      </c>
      <c r="AR95" s="46">
        <f t="shared" ref="AR95" si="208">+AQ95+1</f>
        <v>2040</v>
      </c>
      <c r="AS95" s="46">
        <f t="shared" ref="AS95" si="209">+AR95+1</f>
        <v>2041</v>
      </c>
      <c r="AT95" s="46">
        <f t="shared" ref="AT95" si="210">+AS95+1</f>
        <v>2042</v>
      </c>
      <c r="AU95" s="46">
        <f t="shared" ref="AU95" si="211">+AT95+1</f>
        <v>2043</v>
      </c>
      <c r="AV95" s="2">
        <f t="shared" ref="AV95" si="212">+AU95+1</f>
        <v>2044</v>
      </c>
    </row>
    <row r="96" spans="2:48" x14ac:dyDescent="0.2">
      <c r="B96" s="18">
        <v>6</v>
      </c>
      <c r="C96" s="29" t="s">
        <v>48</v>
      </c>
      <c r="D96" s="19">
        <f>+'2.4 Previsión Traspasos CR-&gt; CL'!D105*'1.5 Factores Pérdidas'!E6</f>
        <v>13217.892346817</v>
      </c>
      <c r="E96" s="14">
        <f>+'2.4 Previsión Traspasos CR-&gt; CL'!E105*'1.5 Factores Pérdidas'!F6</f>
        <v>26248.845792990658</v>
      </c>
      <c r="F96" s="14">
        <f>+'2.4 Previsión Traspasos CR-&gt; CL'!F105*'1.5 Factores Pérdidas'!G6</f>
        <v>39820.826505881043</v>
      </c>
      <c r="G96" s="14">
        <f>+'2.4 Previsión Traspasos CR-&gt; CL'!G105*'1.5 Factores Pérdidas'!H6</f>
        <v>42931.869044672843</v>
      </c>
      <c r="H96" s="14">
        <f>+'2.4 Previsión Traspasos CR-&gt; CL'!H105*'1.5 Factores Pérdidas'!I6</f>
        <v>43384.97631870945</v>
      </c>
      <c r="I96" s="14">
        <f>+'2.4 Previsión Traspasos CR-&gt; CL'!I105*'1.5 Factores Pérdidas'!J6</f>
        <v>43843.508907170413</v>
      </c>
      <c r="J96" s="14">
        <f>+'2.4 Previsión Traspasos CR-&gt; CL'!J105*'1.5 Factores Pérdidas'!K6</f>
        <v>44310.234737789244</v>
      </c>
      <c r="K96" s="14">
        <f>+'2.4 Previsión Traspasos CR-&gt; CL'!K105*'1.5 Factores Pérdidas'!L6</f>
        <v>44786.291810872273</v>
      </c>
      <c r="L96" s="14">
        <f>+'2.4 Previsión Traspasos CR-&gt; CL'!L105*'1.5 Factores Pérdidas'!M6</f>
        <v>45272.18386035529</v>
      </c>
      <c r="M96" s="14">
        <f>+'2.4 Previsión Traspasos CR-&gt; CL'!M105*'1.5 Factores Pérdidas'!N6</f>
        <v>45768.225861067447</v>
      </c>
      <c r="N96" s="14">
        <f>+'2.4 Previsión Traspasos CR-&gt; CL'!N105*'1.5 Factores Pérdidas'!O6</f>
        <v>46274.66636193794</v>
      </c>
      <c r="O96" s="14">
        <f>+'2.4 Previsión Traspasos CR-&gt; CL'!O105*'1.5 Factores Pérdidas'!P6</f>
        <v>46791.735970933216</v>
      </c>
      <c r="P96" s="14">
        <f>+'2.4 Previsión Traspasos CR-&gt; CL'!P105*'1.5 Factores Pérdidas'!Q6</f>
        <v>47319.661966464962</v>
      </c>
      <c r="Q96" s="14">
        <f>+'2.4 Previsión Traspasos CR-&gt; CL'!Q105*'1.5 Factores Pérdidas'!R6</f>
        <v>47858.673663159505</v>
      </c>
      <c r="R96" s="14">
        <f>+'2.4 Previsión Traspasos CR-&gt; CL'!R105*'1.5 Factores Pérdidas'!S6</f>
        <v>48409.004543351999</v>
      </c>
      <c r="S96" s="14">
        <f>+'2.4 Previsión Traspasos CR-&gt; CL'!S105*'1.5 Factores Pérdidas'!T6</f>
        <v>48970.891609398052</v>
      </c>
      <c r="T96" s="14">
        <f>+'2.4 Previsión Traspasos CR-&gt; CL'!T105*'1.5 Factores Pérdidas'!U6</f>
        <v>49544.580942491353</v>
      </c>
      <c r="U96" s="14">
        <f>+'2.4 Previsión Traspasos CR-&gt; CL'!U105*'1.5 Factores Pérdidas'!V6</f>
        <v>50130.307335472222</v>
      </c>
      <c r="V96" s="14">
        <f>+'2.4 Previsión Traspasos CR-&gt; CL'!V105*'1.5 Factores Pérdidas'!W6</f>
        <v>50728.374618791509</v>
      </c>
      <c r="W96" s="14">
        <f>+'2.4 Previsión Traspasos CR-&gt; CL'!W105*'1.5 Factores Pérdidas'!X6</f>
        <v>51338.842529125184</v>
      </c>
      <c r="X96" s="14">
        <f>+'2.4 Previsión Traspasos CR-&gt; CL'!X105*'1.5 Factores Pérdidas'!Y6</f>
        <v>51962.764177354256</v>
      </c>
      <c r="Z96" s="18">
        <v>6</v>
      </c>
      <c r="AA96" s="29" t="s">
        <v>48</v>
      </c>
      <c r="AB96" s="231">
        <f t="shared" ref="AB96:AB119" si="213">+D96/1000</f>
        <v>13.217892346816999</v>
      </c>
      <c r="AC96" s="232">
        <f t="shared" ref="AC96:AC119" si="214">+E96/1000</f>
        <v>26.248845792990657</v>
      </c>
      <c r="AD96" s="232">
        <f t="shared" ref="AD96:AD119" si="215">+F96/1000</f>
        <v>39.820826505881044</v>
      </c>
      <c r="AE96" s="232">
        <f t="shared" ref="AE96:AE119" si="216">+G96/1000</f>
        <v>42.931869044672844</v>
      </c>
      <c r="AF96" s="232">
        <f t="shared" ref="AF96:AF119" si="217">+H96/1000</f>
        <v>43.384976318709448</v>
      </c>
      <c r="AG96" s="232">
        <f t="shared" ref="AG96:AG119" si="218">+I96/1000</f>
        <v>43.84350890717041</v>
      </c>
      <c r="AH96" s="232">
        <f t="shared" ref="AH96:AH119" si="219">+J96/1000</f>
        <v>44.310234737789244</v>
      </c>
      <c r="AI96" s="232">
        <f t="shared" ref="AI96:AI119" si="220">+K96/1000</f>
        <v>44.786291810872271</v>
      </c>
      <c r="AJ96" s="232">
        <f t="shared" ref="AJ96:AJ119" si="221">+L96/1000</f>
        <v>45.272183860355291</v>
      </c>
      <c r="AK96" s="232">
        <f t="shared" ref="AK96:AK119" si="222">+M96/1000</f>
        <v>45.76822586106745</v>
      </c>
      <c r="AL96" s="277">
        <f t="shared" ref="AL96:AL119" si="223">+N96/1000</f>
        <v>46.274666361937939</v>
      </c>
      <c r="AM96" s="277">
        <f t="shared" ref="AM96:AM119" si="224">+O96/1000</f>
        <v>46.791735970933217</v>
      </c>
      <c r="AN96" s="277">
        <f t="shared" ref="AN96:AN119" si="225">+P96/1000</f>
        <v>47.319661966464963</v>
      </c>
      <c r="AO96" s="277">
        <f t="shared" ref="AO96:AO119" si="226">+Q96/1000</f>
        <v>47.858673663159507</v>
      </c>
      <c r="AP96" s="277">
        <f t="shared" ref="AP96:AP119" si="227">+R96/1000</f>
        <v>48.409004543351998</v>
      </c>
      <c r="AQ96" s="277">
        <f t="shared" ref="AQ96:AQ119" si="228">+S96/1000</f>
        <v>48.970891609398052</v>
      </c>
      <c r="AR96" s="277">
        <f t="shared" ref="AR96:AR119" si="229">+T96/1000</f>
        <v>49.544580942491351</v>
      </c>
      <c r="AS96" s="277">
        <f t="shared" ref="AS96:AS119" si="230">+U96/1000</f>
        <v>50.130307335472224</v>
      </c>
      <c r="AT96" s="277">
        <f t="shared" ref="AT96:AT119" si="231">+V96/1000</f>
        <v>50.728374618791513</v>
      </c>
      <c r="AU96" s="277">
        <f t="shared" ref="AU96:AU119" si="232">+W96/1000</f>
        <v>51.338842529125188</v>
      </c>
      <c r="AV96" s="232">
        <f t="shared" ref="AV96:AV119" si="233">+X96/1000</f>
        <v>51.962764177354259</v>
      </c>
    </row>
    <row r="97" spans="2:48" x14ac:dyDescent="0.2">
      <c r="B97" s="18">
        <v>8</v>
      </c>
      <c r="C97" s="28" t="s">
        <v>50</v>
      </c>
      <c r="D97" s="19">
        <f>+'2.4 Previsión Traspasos CR-&gt; CL'!D106*'1.5 Factores Pérdidas'!E7</f>
        <v>0</v>
      </c>
      <c r="E97" s="14">
        <f>+'2.4 Previsión Traspasos CR-&gt; CL'!E106*'1.5 Factores Pérdidas'!F7</f>
        <v>0</v>
      </c>
      <c r="F97" s="14">
        <f>+'2.4 Previsión Traspasos CR-&gt; CL'!F106*'1.5 Factores Pérdidas'!G7</f>
        <v>0</v>
      </c>
      <c r="G97" s="14">
        <f>+'2.4 Previsión Traspasos CR-&gt; CL'!G106*'1.5 Factores Pérdidas'!H7</f>
        <v>0</v>
      </c>
      <c r="H97" s="14">
        <f>+'2.4 Previsión Traspasos CR-&gt; CL'!H106*'1.5 Factores Pérdidas'!I7</f>
        <v>0</v>
      </c>
      <c r="I97" s="14">
        <f>+'2.4 Previsión Traspasos CR-&gt; CL'!I106*'1.5 Factores Pérdidas'!J7</f>
        <v>0</v>
      </c>
      <c r="J97" s="14">
        <f>+'2.4 Previsión Traspasos CR-&gt; CL'!J106*'1.5 Factores Pérdidas'!K7</f>
        <v>0</v>
      </c>
      <c r="K97" s="14">
        <f>+'2.4 Previsión Traspasos CR-&gt; CL'!K106*'1.5 Factores Pérdidas'!L7</f>
        <v>0</v>
      </c>
      <c r="L97" s="14">
        <f>+'2.4 Previsión Traspasos CR-&gt; CL'!L106*'1.5 Factores Pérdidas'!M7</f>
        <v>0</v>
      </c>
      <c r="M97" s="14">
        <f>+'2.4 Previsión Traspasos CR-&gt; CL'!M106*'1.5 Factores Pérdidas'!N7</f>
        <v>0</v>
      </c>
      <c r="N97" s="14">
        <f>+'2.4 Previsión Traspasos CR-&gt; CL'!N106*'1.5 Factores Pérdidas'!O7</f>
        <v>0</v>
      </c>
      <c r="O97" s="14">
        <f>+'2.4 Previsión Traspasos CR-&gt; CL'!O106*'1.5 Factores Pérdidas'!P7</f>
        <v>0</v>
      </c>
      <c r="P97" s="14">
        <f>+'2.4 Previsión Traspasos CR-&gt; CL'!P106*'1.5 Factores Pérdidas'!Q7</f>
        <v>0</v>
      </c>
      <c r="Q97" s="14">
        <f>+'2.4 Previsión Traspasos CR-&gt; CL'!Q106*'1.5 Factores Pérdidas'!R7</f>
        <v>0</v>
      </c>
      <c r="R97" s="14">
        <f>+'2.4 Previsión Traspasos CR-&gt; CL'!R106*'1.5 Factores Pérdidas'!S7</f>
        <v>0</v>
      </c>
      <c r="S97" s="14">
        <f>+'2.4 Previsión Traspasos CR-&gt; CL'!S106*'1.5 Factores Pérdidas'!T7</f>
        <v>0</v>
      </c>
      <c r="T97" s="14">
        <f>+'2.4 Previsión Traspasos CR-&gt; CL'!T106*'1.5 Factores Pérdidas'!U7</f>
        <v>0</v>
      </c>
      <c r="U97" s="14">
        <f>+'2.4 Previsión Traspasos CR-&gt; CL'!U106*'1.5 Factores Pérdidas'!V7</f>
        <v>0</v>
      </c>
      <c r="V97" s="14">
        <f>+'2.4 Previsión Traspasos CR-&gt; CL'!V106*'1.5 Factores Pérdidas'!W7</f>
        <v>0</v>
      </c>
      <c r="W97" s="14">
        <f>+'2.4 Previsión Traspasos CR-&gt; CL'!W106*'1.5 Factores Pérdidas'!X7</f>
        <v>0</v>
      </c>
      <c r="X97" s="14">
        <f>+'2.4 Previsión Traspasos CR-&gt; CL'!X106*'1.5 Factores Pérdidas'!Y7</f>
        <v>0</v>
      </c>
      <c r="Z97" s="18">
        <v>8</v>
      </c>
      <c r="AA97" s="28" t="s">
        <v>50</v>
      </c>
      <c r="AB97" s="231">
        <f t="shared" si="213"/>
        <v>0</v>
      </c>
      <c r="AC97" s="232">
        <f t="shared" si="214"/>
        <v>0</v>
      </c>
      <c r="AD97" s="232">
        <f t="shared" si="215"/>
        <v>0</v>
      </c>
      <c r="AE97" s="232">
        <f t="shared" si="216"/>
        <v>0</v>
      </c>
      <c r="AF97" s="232">
        <f t="shared" si="217"/>
        <v>0</v>
      </c>
      <c r="AG97" s="232">
        <f t="shared" si="218"/>
        <v>0</v>
      </c>
      <c r="AH97" s="232">
        <f t="shared" si="219"/>
        <v>0</v>
      </c>
      <c r="AI97" s="232">
        <f t="shared" si="220"/>
        <v>0</v>
      </c>
      <c r="AJ97" s="232">
        <f t="shared" si="221"/>
        <v>0</v>
      </c>
      <c r="AK97" s="232">
        <f t="shared" si="222"/>
        <v>0</v>
      </c>
      <c r="AL97" s="277">
        <f t="shared" si="223"/>
        <v>0</v>
      </c>
      <c r="AM97" s="277">
        <f t="shared" si="224"/>
        <v>0</v>
      </c>
      <c r="AN97" s="277">
        <f t="shared" si="225"/>
        <v>0</v>
      </c>
      <c r="AO97" s="277">
        <f t="shared" si="226"/>
        <v>0</v>
      </c>
      <c r="AP97" s="277">
        <f t="shared" si="227"/>
        <v>0</v>
      </c>
      <c r="AQ97" s="277">
        <f t="shared" si="228"/>
        <v>0</v>
      </c>
      <c r="AR97" s="277">
        <f t="shared" si="229"/>
        <v>0</v>
      </c>
      <c r="AS97" s="277">
        <f t="shared" si="230"/>
        <v>0</v>
      </c>
      <c r="AT97" s="277">
        <f t="shared" si="231"/>
        <v>0</v>
      </c>
      <c r="AU97" s="277">
        <f t="shared" si="232"/>
        <v>0</v>
      </c>
      <c r="AV97" s="232">
        <f t="shared" si="233"/>
        <v>0</v>
      </c>
    </row>
    <row r="98" spans="2:48" x14ac:dyDescent="0.2">
      <c r="B98" s="18">
        <v>9</v>
      </c>
      <c r="C98" s="29" t="s">
        <v>51</v>
      </c>
      <c r="D98" s="19">
        <f>+'2.4 Previsión Traspasos CR-&gt; CL'!D107*'1.5 Factores Pérdidas'!E8</f>
        <v>0</v>
      </c>
      <c r="E98" s="14">
        <f>+'2.4 Previsión Traspasos CR-&gt; CL'!E107*'1.5 Factores Pérdidas'!F8</f>
        <v>0</v>
      </c>
      <c r="F98" s="14">
        <f>+'2.4 Previsión Traspasos CR-&gt; CL'!F107*'1.5 Factores Pérdidas'!G8</f>
        <v>0</v>
      </c>
      <c r="G98" s="14">
        <f>+'2.4 Previsión Traspasos CR-&gt; CL'!G107*'1.5 Factores Pérdidas'!H8</f>
        <v>0</v>
      </c>
      <c r="H98" s="14">
        <f>+'2.4 Previsión Traspasos CR-&gt; CL'!H107*'1.5 Factores Pérdidas'!I8</f>
        <v>0</v>
      </c>
      <c r="I98" s="14">
        <f>+'2.4 Previsión Traspasos CR-&gt; CL'!I107*'1.5 Factores Pérdidas'!J8</f>
        <v>0</v>
      </c>
      <c r="J98" s="14">
        <f>+'2.4 Previsión Traspasos CR-&gt; CL'!J107*'1.5 Factores Pérdidas'!K8</f>
        <v>0</v>
      </c>
      <c r="K98" s="14">
        <f>+'2.4 Previsión Traspasos CR-&gt; CL'!K107*'1.5 Factores Pérdidas'!L8</f>
        <v>0</v>
      </c>
      <c r="L98" s="14">
        <f>+'2.4 Previsión Traspasos CR-&gt; CL'!L107*'1.5 Factores Pérdidas'!M8</f>
        <v>0</v>
      </c>
      <c r="M98" s="14">
        <f>+'2.4 Previsión Traspasos CR-&gt; CL'!M107*'1.5 Factores Pérdidas'!N8</f>
        <v>0</v>
      </c>
      <c r="N98" s="14">
        <f>+'2.4 Previsión Traspasos CR-&gt; CL'!N107*'1.5 Factores Pérdidas'!O8</f>
        <v>0</v>
      </c>
      <c r="O98" s="14">
        <f>+'2.4 Previsión Traspasos CR-&gt; CL'!O107*'1.5 Factores Pérdidas'!P8</f>
        <v>0</v>
      </c>
      <c r="P98" s="14">
        <f>+'2.4 Previsión Traspasos CR-&gt; CL'!P107*'1.5 Factores Pérdidas'!Q8</f>
        <v>0</v>
      </c>
      <c r="Q98" s="14">
        <f>+'2.4 Previsión Traspasos CR-&gt; CL'!Q107*'1.5 Factores Pérdidas'!R8</f>
        <v>0</v>
      </c>
      <c r="R98" s="14">
        <f>+'2.4 Previsión Traspasos CR-&gt; CL'!R107*'1.5 Factores Pérdidas'!S8</f>
        <v>0</v>
      </c>
      <c r="S98" s="14">
        <f>+'2.4 Previsión Traspasos CR-&gt; CL'!S107*'1.5 Factores Pérdidas'!T8</f>
        <v>0</v>
      </c>
      <c r="T98" s="14">
        <f>+'2.4 Previsión Traspasos CR-&gt; CL'!T107*'1.5 Factores Pérdidas'!U8</f>
        <v>0</v>
      </c>
      <c r="U98" s="14">
        <f>+'2.4 Previsión Traspasos CR-&gt; CL'!U107*'1.5 Factores Pérdidas'!V8</f>
        <v>0</v>
      </c>
      <c r="V98" s="14">
        <f>+'2.4 Previsión Traspasos CR-&gt; CL'!V107*'1.5 Factores Pérdidas'!W8</f>
        <v>0</v>
      </c>
      <c r="W98" s="14">
        <f>+'2.4 Previsión Traspasos CR-&gt; CL'!W107*'1.5 Factores Pérdidas'!X8</f>
        <v>0</v>
      </c>
      <c r="X98" s="14">
        <f>+'2.4 Previsión Traspasos CR-&gt; CL'!X107*'1.5 Factores Pérdidas'!Y8</f>
        <v>0</v>
      </c>
      <c r="Z98" s="18">
        <v>9</v>
      </c>
      <c r="AA98" s="29" t="s">
        <v>51</v>
      </c>
      <c r="AB98" s="231">
        <f t="shared" si="213"/>
        <v>0</v>
      </c>
      <c r="AC98" s="232">
        <f t="shared" si="214"/>
        <v>0</v>
      </c>
      <c r="AD98" s="232">
        <f t="shared" si="215"/>
        <v>0</v>
      </c>
      <c r="AE98" s="232">
        <f t="shared" si="216"/>
        <v>0</v>
      </c>
      <c r="AF98" s="232">
        <f t="shared" si="217"/>
        <v>0</v>
      </c>
      <c r="AG98" s="232">
        <f t="shared" si="218"/>
        <v>0</v>
      </c>
      <c r="AH98" s="232">
        <f t="shared" si="219"/>
        <v>0</v>
      </c>
      <c r="AI98" s="232">
        <f t="shared" si="220"/>
        <v>0</v>
      </c>
      <c r="AJ98" s="232">
        <f t="shared" si="221"/>
        <v>0</v>
      </c>
      <c r="AK98" s="232">
        <f t="shared" si="222"/>
        <v>0</v>
      </c>
      <c r="AL98" s="277">
        <f t="shared" si="223"/>
        <v>0</v>
      </c>
      <c r="AM98" s="277">
        <f t="shared" si="224"/>
        <v>0</v>
      </c>
      <c r="AN98" s="277">
        <f t="shared" si="225"/>
        <v>0</v>
      </c>
      <c r="AO98" s="277">
        <f t="shared" si="226"/>
        <v>0</v>
      </c>
      <c r="AP98" s="277">
        <f t="shared" si="227"/>
        <v>0</v>
      </c>
      <c r="AQ98" s="277">
        <f t="shared" si="228"/>
        <v>0</v>
      </c>
      <c r="AR98" s="277">
        <f t="shared" si="229"/>
        <v>0</v>
      </c>
      <c r="AS98" s="277">
        <f t="shared" si="230"/>
        <v>0</v>
      </c>
      <c r="AT98" s="277">
        <f t="shared" si="231"/>
        <v>0</v>
      </c>
      <c r="AU98" s="277">
        <f t="shared" si="232"/>
        <v>0</v>
      </c>
      <c r="AV98" s="232">
        <f t="shared" si="233"/>
        <v>0</v>
      </c>
    </row>
    <row r="99" spans="2:48" x14ac:dyDescent="0.2">
      <c r="B99" s="18">
        <v>10</v>
      </c>
      <c r="C99" s="29" t="s">
        <v>52</v>
      </c>
      <c r="D99" s="19">
        <f>+'2.4 Previsión Traspasos CR-&gt; CL'!D108*'1.5 Factores Pérdidas'!E9</f>
        <v>14907.853729275932</v>
      </c>
      <c r="E99" s="14">
        <f>+'2.4 Previsión Traspasos CR-&gt; CL'!E108*'1.5 Factores Pérdidas'!F9</f>
        <v>233308.00760278065</v>
      </c>
      <c r="F99" s="14">
        <f>+'2.4 Previsión Traspasos CR-&gt; CL'!F108*'1.5 Factores Pérdidas'!G9</f>
        <v>353754.45508183842</v>
      </c>
      <c r="G99" s="14">
        <f>+'2.4 Previsión Traspasos CR-&gt; CL'!G108*'1.5 Factores Pérdidas'!H9</f>
        <v>381577.44827516825</v>
      </c>
      <c r="H99" s="14">
        <f>+'2.4 Previsión Traspasos CR-&gt; CL'!H108*'1.5 Factores Pérdidas'!I9</f>
        <v>385902.06334161328</v>
      </c>
      <c r="I99" s="14">
        <f>+'2.4 Previsión Traspasos CR-&gt; CL'!I108*'1.5 Factores Pérdidas'!J9</f>
        <v>390318.41411881417</v>
      </c>
      <c r="J99" s="14">
        <f>+'2.4 Previsión Traspasos CR-&gt; CL'!J108*'1.5 Factores Pérdidas'!K9</f>
        <v>394827.2735793278</v>
      </c>
      <c r="K99" s="14">
        <f>+'2.4 Previsión Traspasos CR-&gt; CL'!K108*'1.5 Factores Pérdidas'!L9</f>
        <v>399430.87909109227</v>
      </c>
      <c r="L99" s="14">
        <f>+'2.4 Previsión Traspasos CR-&gt; CL'!L108*'1.5 Factores Pérdidas'!M9</f>
        <v>404131.14497571741</v>
      </c>
      <c r="M99" s="14">
        <f>+'2.4 Previsión Traspasos CR-&gt; CL'!M108*'1.5 Factores Pérdidas'!N9</f>
        <v>408930.12036602962</v>
      </c>
      <c r="N99" s="14">
        <f>+'2.4 Previsión Traspasos CR-&gt; CL'!N108*'1.5 Factores Pérdidas'!O9</f>
        <v>413829.87324317632</v>
      </c>
      <c r="O99" s="14">
        <f>+'2.4 Previsión Traspasos CR-&gt; CL'!O108*'1.5 Factores Pérdidas'!P9</f>
        <v>418832.52115897526</v>
      </c>
      <c r="P99" s="14">
        <f>+'2.4 Previsión Traspasos CR-&gt; CL'!P108*'1.5 Factores Pérdidas'!Q9</f>
        <v>423940.22472656117</v>
      </c>
      <c r="Q99" s="14">
        <f>+'2.4 Previsión Traspasos CR-&gt; CL'!Q108*'1.5 Factores Pérdidas'!R9</f>
        <v>429155.18965193222</v>
      </c>
      <c r="R99" s="14">
        <f>+'2.4 Previsión Traspasos CR-&gt; CL'!R108*'1.5 Factores Pérdidas'!S9</f>
        <v>434479.67052952049</v>
      </c>
      <c r="S99" s="14">
        <f>+'2.4 Previsión Traspasos CR-&gt; CL'!S108*'1.5 Factores Pérdidas'!T9</f>
        <v>439915.95889936265</v>
      </c>
      <c r="T99" s="14">
        <f>+'2.4 Previsión Traspasos CR-&gt; CL'!T108*'1.5 Factores Pérdidas'!U9</f>
        <v>445466.43511521799</v>
      </c>
      <c r="U99" s="14">
        <f>+'2.4 Previsión Traspasos CR-&gt; CL'!U108*'1.5 Factores Pérdidas'!V9</f>
        <v>451133.37064115581</v>
      </c>
      <c r="V99" s="14">
        <f>+'2.4 Previsión Traspasos CR-&gt; CL'!V108*'1.5 Factores Pérdidas'!W9</f>
        <v>456919.70500671456</v>
      </c>
      <c r="W99" s="14">
        <f>+'2.4 Previsión Traspasos CR-&gt; CL'!W108*'1.5 Factores Pérdidas'!X9</f>
        <v>462826.0161117611</v>
      </c>
      <c r="X99" s="14">
        <f>+'2.4 Previsión Traspasos CR-&gt; CL'!X108*'1.5 Factores Pérdidas'!Y9</f>
        <v>468862.49299874896</v>
      </c>
      <c r="Z99" s="18">
        <v>10</v>
      </c>
      <c r="AA99" s="29" t="s">
        <v>52</v>
      </c>
      <c r="AB99" s="231">
        <f t="shared" si="213"/>
        <v>14.907853729275931</v>
      </c>
      <c r="AC99" s="232">
        <f t="shared" si="214"/>
        <v>233.30800760278066</v>
      </c>
      <c r="AD99" s="232">
        <f t="shared" si="215"/>
        <v>353.75445508183844</v>
      </c>
      <c r="AE99" s="232">
        <f t="shared" si="216"/>
        <v>381.57744827516825</v>
      </c>
      <c r="AF99" s="232">
        <f t="shared" si="217"/>
        <v>385.90206334161326</v>
      </c>
      <c r="AG99" s="232">
        <f t="shared" si="218"/>
        <v>390.31841411881419</v>
      </c>
      <c r="AH99" s="232">
        <f t="shared" si="219"/>
        <v>394.82727357932782</v>
      </c>
      <c r="AI99" s="232">
        <f t="shared" si="220"/>
        <v>399.43087909109227</v>
      </c>
      <c r="AJ99" s="232">
        <f t="shared" si="221"/>
        <v>404.1311449757174</v>
      </c>
      <c r="AK99" s="232">
        <f t="shared" si="222"/>
        <v>408.9301203660296</v>
      </c>
      <c r="AL99" s="277">
        <f t="shared" si="223"/>
        <v>413.82987324317634</v>
      </c>
      <c r="AM99" s="277">
        <f t="shared" si="224"/>
        <v>418.83252115897528</v>
      </c>
      <c r="AN99" s="277">
        <f t="shared" si="225"/>
        <v>423.94022472656115</v>
      </c>
      <c r="AO99" s="277">
        <f t="shared" si="226"/>
        <v>429.15518965193223</v>
      </c>
      <c r="AP99" s="277">
        <f t="shared" si="227"/>
        <v>434.47967052952049</v>
      </c>
      <c r="AQ99" s="277">
        <f t="shared" si="228"/>
        <v>439.91595889936264</v>
      </c>
      <c r="AR99" s="277">
        <f t="shared" si="229"/>
        <v>445.46643511521796</v>
      </c>
      <c r="AS99" s="277">
        <f t="shared" si="230"/>
        <v>451.13337064115581</v>
      </c>
      <c r="AT99" s="277">
        <f t="shared" si="231"/>
        <v>456.91970500671454</v>
      </c>
      <c r="AU99" s="277">
        <f t="shared" si="232"/>
        <v>462.82601611176108</v>
      </c>
      <c r="AV99" s="232">
        <f t="shared" si="233"/>
        <v>468.86249299874896</v>
      </c>
    </row>
    <row r="100" spans="2:48" x14ac:dyDescent="0.2">
      <c r="B100" s="18">
        <v>13</v>
      </c>
      <c r="C100" s="29" t="s">
        <v>54</v>
      </c>
      <c r="D100" s="19">
        <f>+'2.4 Previsión Traspasos CR-&gt; CL'!D109*'1.5 Factores Pérdidas'!E10</f>
        <v>0</v>
      </c>
      <c r="E100" s="14">
        <f>+'2.4 Previsión Traspasos CR-&gt; CL'!E109*'1.5 Factores Pérdidas'!F10</f>
        <v>0</v>
      </c>
      <c r="F100" s="14">
        <f>+'2.4 Previsión Traspasos CR-&gt; CL'!F109*'1.5 Factores Pérdidas'!G10</f>
        <v>0</v>
      </c>
      <c r="G100" s="14">
        <f>+'2.4 Previsión Traspasos CR-&gt; CL'!G109*'1.5 Factores Pérdidas'!H10</f>
        <v>0</v>
      </c>
      <c r="H100" s="14">
        <f>+'2.4 Previsión Traspasos CR-&gt; CL'!H109*'1.5 Factores Pérdidas'!I10</f>
        <v>0</v>
      </c>
      <c r="I100" s="14">
        <f>+'2.4 Previsión Traspasos CR-&gt; CL'!I109*'1.5 Factores Pérdidas'!J10</f>
        <v>0</v>
      </c>
      <c r="J100" s="14">
        <f>+'2.4 Previsión Traspasos CR-&gt; CL'!J109*'1.5 Factores Pérdidas'!K10</f>
        <v>0</v>
      </c>
      <c r="K100" s="14">
        <f>+'2.4 Previsión Traspasos CR-&gt; CL'!K109*'1.5 Factores Pérdidas'!L10</f>
        <v>0</v>
      </c>
      <c r="L100" s="14">
        <f>+'2.4 Previsión Traspasos CR-&gt; CL'!L109*'1.5 Factores Pérdidas'!M10</f>
        <v>0</v>
      </c>
      <c r="M100" s="14">
        <f>+'2.4 Previsión Traspasos CR-&gt; CL'!M109*'1.5 Factores Pérdidas'!N10</f>
        <v>0</v>
      </c>
      <c r="N100" s="14">
        <f>+'2.4 Previsión Traspasos CR-&gt; CL'!N109*'1.5 Factores Pérdidas'!O10</f>
        <v>0</v>
      </c>
      <c r="O100" s="14">
        <f>+'2.4 Previsión Traspasos CR-&gt; CL'!O109*'1.5 Factores Pérdidas'!P10</f>
        <v>0</v>
      </c>
      <c r="P100" s="14">
        <f>+'2.4 Previsión Traspasos CR-&gt; CL'!P109*'1.5 Factores Pérdidas'!Q10</f>
        <v>0</v>
      </c>
      <c r="Q100" s="14">
        <f>+'2.4 Previsión Traspasos CR-&gt; CL'!Q109*'1.5 Factores Pérdidas'!R10</f>
        <v>0</v>
      </c>
      <c r="R100" s="14">
        <f>+'2.4 Previsión Traspasos CR-&gt; CL'!R109*'1.5 Factores Pérdidas'!S10</f>
        <v>0</v>
      </c>
      <c r="S100" s="14">
        <f>+'2.4 Previsión Traspasos CR-&gt; CL'!S109*'1.5 Factores Pérdidas'!T10</f>
        <v>0</v>
      </c>
      <c r="T100" s="14">
        <f>+'2.4 Previsión Traspasos CR-&gt; CL'!T109*'1.5 Factores Pérdidas'!U10</f>
        <v>0</v>
      </c>
      <c r="U100" s="14">
        <f>+'2.4 Previsión Traspasos CR-&gt; CL'!U109*'1.5 Factores Pérdidas'!V10</f>
        <v>0</v>
      </c>
      <c r="V100" s="14">
        <f>+'2.4 Previsión Traspasos CR-&gt; CL'!V109*'1.5 Factores Pérdidas'!W10</f>
        <v>0</v>
      </c>
      <c r="W100" s="14">
        <f>+'2.4 Previsión Traspasos CR-&gt; CL'!W109*'1.5 Factores Pérdidas'!X10</f>
        <v>0</v>
      </c>
      <c r="X100" s="14">
        <f>+'2.4 Previsión Traspasos CR-&gt; CL'!X109*'1.5 Factores Pérdidas'!Y10</f>
        <v>0</v>
      </c>
      <c r="Z100" s="18">
        <v>13</v>
      </c>
      <c r="AA100" s="29" t="s">
        <v>54</v>
      </c>
      <c r="AB100" s="231">
        <f t="shared" si="213"/>
        <v>0</v>
      </c>
      <c r="AC100" s="232">
        <f t="shared" si="214"/>
        <v>0</v>
      </c>
      <c r="AD100" s="232">
        <f t="shared" si="215"/>
        <v>0</v>
      </c>
      <c r="AE100" s="232">
        <f t="shared" si="216"/>
        <v>0</v>
      </c>
      <c r="AF100" s="232">
        <f t="shared" si="217"/>
        <v>0</v>
      </c>
      <c r="AG100" s="232">
        <f t="shared" si="218"/>
        <v>0</v>
      </c>
      <c r="AH100" s="232">
        <f t="shared" si="219"/>
        <v>0</v>
      </c>
      <c r="AI100" s="232">
        <f t="shared" si="220"/>
        <v>0</v>
      </c>
      <c r="AJ100" s="232">
        <f t="shared" si="221"/>
        <v>0</v>
      </c>
      <c r="AK100" s="232">
        <f t="shared" si="222"/>
        <v>0</v>
      </c>
      <c r="AL100" s="277">
        <f t="shared" si="223"/>
        <v>0</v>
      </c>
      <c r="AM100" s="277">
        <f t="shared" si="224"/>
        <v>0</v>
      </c>
      <c r="AN100" s="277">
        <f t="shared" si="225"/>
        <v>0</v>
      </c>
      <c r="AO100" s="277">
        <f t="shared" si="226"/>
        <v>0</v>
      </c>
      <c r="AP100" s="277">
        <f t="shared" si="227"/>
        <v>0</v>
      </c>
      <c r="AQ100" s="277">
        <f t="shared" si="228"/>
        <v>0</v>
      </c>
      <c r="AR100" s="277">
        <f t="shared" si="229"/>
        <v>0</v>
      </c>
      <c r="AS100" s="277">
        <f t="shared" si="230"/>
        <v>0</v>
      </c>
      <c r="AT100" s="277">
        <f t="shared" si="231"/>
        <v>0</v>
      </c>
      <c r="AU100" s="277">
        <f t="shared" si="232"/>
        <v>0</v>
      </c>
      <c r="AV100" s="232">
        <f t="shared" si="233"/>
        <v>0</v>
      </c>
    </row>
    <row r="101" spans="2:48" x14ac:dyDescent="0.2">
      <c r="B101" s="18">
        <v>14</v>
      </c>
      <c r="C101" s="29" t="s">
        <v>55</v>
      </c>
      <c r="D101" s="19">
        <f>+'2.4 Previsión Traspasos CR-&gt; CL'!D110*'1.5 Factores Pérdidas'!E11</f>
        <v>252.779713999222</v>
      </c>
      <c r="E101" s="14">
        <f>+'2.4 Previsión Traspasos CR-&gt; CL'!E110*'1.5 Factores Pérdidas'!F11</f>
        <v>3950.5297013145564</v>
      </c>
      <c r="F101" s="14">
        <f>+'2.4 Previsión Traspasos CR-&gt; CL'!F110*'1.5 Factores Pérdidas'!G11</f>
        <v>5982.1430337337588</v>
      </c>
      <c r="G101" s="14">
        <f>+'2.4 Previsión Traspasos CR-&gt; CL'!G110*'1.5 Factores Pérdidas'!H11</f>
        <v>6450.1554752657503</v>
      </c>
      <c r="H101" s="14">
        <f>+'2.4 Previsión Traspasos CR-&gt; CL'!H110*'1.5 Factores Pérdidas'!I11</f>
        <v>6520.750029783967</v>
      </c>
      <c r="I101" s="14">
        <f>+'2.4 Previsión Traspasos CR-&gt; CL'!I110*'1.5 Factores Pérdidas'!J11</f>
        <v>6592.8420680886002</v>
      </c>
      <c r="J101" s="14">
        <f>+'2.4 Previsión Traspasos CR-&gt; CL'!J110*'1.5 Factores Pérdidas'!K11</f>
        <v>6666.4442082980686</v>
      </c>
      <c r="K101" s="14">
        <f>+'2.4 Previsión Traspasos CR-&gt; CL'!K110*'1.5 Factores Pérdidas'!L11</f>
        <v>6741.5929729172294</v>
      </c>
      <c r="L101" s="14">
        <f>+'2.4 Previsión Traspasos CR-&gt; CL'!L110*'1.5 Factores Pérdidas'!M11</f>
        <v>6818.3196111404022</v>
      </c>
      <c r="M101" s="14">
        <f>+'2.4 Previsión Traspasos CR-&gt; CL'!M110*'1.5 Factores Pérdidas'!N11</f>
        <v>6896.6575727896916</v>
      </c>
      <c r="N101" s="14">
        <f>+'2.4 Previsión Traspasos CR-&gt; CL'!N110*'1.5 Factores Pérdidas'!O11</f>
        <v>6976.6406153693088</v>
      </c>
      <c r="O101" s="14">
        <f>+'2.4 Previsión Traspasos CR-&gt; CL'!O110*'1.5 Factores Pérdidas'!P11</f>
        <v>7058.3033055686747</v>
      </c>
      <c r="P101" s="14">
        <f>+'2.4 Previsión Traspasos CR-&gt; CL'!P110*'1.5 Factores Pérdidas'!Q11</f>
        <v>7141.6809130058418</v>
      </c>
      <c r="Q101" s="14">
        <f>+'2.4 Previsión Traspasos CR-&gt; CL'!Q110*'1.5 Factores Pérdidas'!R11</f>
        <v>7226.8094433900615</v>
      </c>
      <c r="R101" s="14">
        <f>+'2.4 Previsión Traspasos CR-&gt; CL'!R110*'1.5 Factores Pérdidas'!S11</f>
        <v>7313.7257004793655</v>
      </c>
      <c r="S101" s="14">
        <f>+'2.4 Previsión Traspasos CR-&gt; CL'!S110*'1.5 Factores Pérdidas'!T11</f>
        <v>7402.4670911310977</v>
      </c>
      <c r="T101" s="14">
        <f>+'2.4 Previsión Traspasos CR-&gt; CL'!T110*'1.5 Factores Pérdidas'!U11</f>
        <v>7493.0724719757127</v>
      </c>
      <c r="U101" s="14">
        <f>+'2.4 Previsión Traspasos CR-&gt; CL'!U110*'1.5 Factores Pérdidas'!V11</f>
        <v>7585.5789221893456</v>
      </c>
      <c r="V101" s="14">
        <f>+'2.4 Previsión Traspasos CR-&gt; CL'!V110*'1.5 Factores Pérdidas'!W11</f>
        <v>7680.0344261845476</v>
      </c>
      <c r="W101" s="14">
        <f>+'2.4 Previsión Traspasos CR-&gt; CL'!W110*'1.5 Factores Pérdidas'!X11</f>
        <v>7776.4484181371654</v>
      </c>
      <c r="X101" s="14">
        <f>+'2.4 Previsión Traspasos CR-&gt; CL'!X110*'1.5 Factores Pérdidas'!Y11</f>
        <v>7874.9872205653264</v>
      </c>
      <c r="Z101" s="18">
        <v>14</v>
      </c>
      <c r="AA101" s="29" t="s">
        <v>55</v>
      </c>
      <c r="AB101" s="231">
        <f t="shared" si="213"/>
        <v>0.252779713999222</v>
      </c>
      <c r="AC101" s="232">
        <f t="shared" si="214"/>
        <v>3.9505297013145566</v>
      </c>
      <c r="AD101" s="232">
        <f t="shared" si="215"/>
        <v>5.9821430337337587</v>
      </c>
      <c r="AE101" s="232">
        <f t="shared" si="216"/>
        <v>6.4501554752657499</v>
      </c>
      <c r="AF101" s="232">
        <f t="shared" si="217"/>
        <v>6.5207500297839669</v>
      </c>
      <c r="AG101" s="232">
        <f t="shared" si="218"/>
        <v>6.5928420680885997</v>
      </c>
      <c r="AH101" s="232">
        <f t="shared" si="219"/>
        <v>6.6664442082980688</v>
      </c>
      <c r="AI101" s="232">
        <f t="shared" si="220"/>
        <v>6.7415929729172293</v>
      </c>
      <c r="AJ101" s="232">
        <f t="shared" si="221"/>
        <v>6.8183196111404021</v>
      </c>
      <c r="AK101" s="232">
        <f t="shared" si="222"/>
        <v>6.8966575727896915</v>
      </c>
      <c r="AL101" s="277">
        <f t="shared" si="223"/>
        <v>6.976640615369309</v>
      </c>
      <c r="AM101" s="277">
        <f t="shared" si="224"/>
        <v>7.0583033055686748</v>
      </c>
      <c r="AN101" s="277">
        <f t="shared" si="225"/>
        <v>7.1416809130058416</v>
      </c>
      <c r="AO101" s="277">
        <f t="shared" si="226"/>
        <v>7.2268094433900618</v>
      </c>
      <c r="AP101" s="277">
        <f t="shared" si="227"/>
        <v>7.3137257004793659</v>
      </c>
      <c r="AQ101" s="277">
        <f t="shared" si="228"/>
        <v>7.4024670911310979</v>
      </c>
      <c r="AR101" s="277">
        <f t="shared" si="229"/>
        <v>7.4930724719757125</v>
      </c>
      <c r="AS101" s="277">
        <f t="shared" si="230"/>
        <v>7.5855789221893453</v>
      </c>
      <c r="AT101" s="277">
        <f t="shared" si="231"/>
        <v>7.6800344261845472</v>
      </c>
      <c r="AU101" s="277">
        <f t="shared" si="232"/>
        <v>7.7764484181371651</v>
      </c>
      <c r="AV101" s="232">
        <f t="shared" si="233"/>
        <v>7.8749872205653269</v>
      </c>
    </row>
    <row r="102" spans="2:48" x14ac:dyDescent="0.2">
      <c r="B102" s="18">
        <v>18</v>
      </c>
      <c r="C102" s="29" t="s">
        <v>57</v>
      </c>
      <c r="D102" s="19">
        <f>+'2.4 Previsión Traspasos CR-&gt; CL'!D111*'1.5 Factores Pérdidas'!E12</f>
        <v>28003.080294311108</v>
      </c>
      <c r="E102" s="14">
        <f>+'2.4 Previsión Traspasos CR-&gt; CL'!E111*'1.5 Factores Pérdidas'!F12</f>
        <v>294545.25571907422</v>
      </c>
      <c r="F102" s="14">
        <f>+'2.4 Previsión Traspasos CR-&gt; CL'!F111*'1.5 Factores Pérdidas'!G12</f>
        <v>454577.57556444011</v>
      </c>
      <c r="G102" s="14">
        <f>+'2.4 Previsión Traspasos CR-&gt; CL'!G111*'1.5 Factores Pérdidas'!H12</f>
        <v>499355.25614221778</v>
      </c>
      <c r="H102" s="14">
        <f>+'2.4 Previsión Traspasos CR-&gt; CL'!H111*'1.5 Factores Pérdidas'!I12</f>
        <v>513543.00375995052</v>
      </c>
      <c r="I102" s="14">
        <f>+'2.4 Previsión Traspasos CR-&gt; CL'!I111*'1.5 Factores Pérdidas'!J12</f>
        <v>527937.75570659072</v>
      </c>
      <c r="J102" s="14">
        <f>+'2.4 Previsión Traspasos CR-&gt; CL'!J111*'1.5 Factores Pérdidas'!K12</f>
        <v>542408.84361521481</v>
      </c>
      <c r="K102" s="14">
        <f>+'2.4 Previsión Traspasos CR-&gt; CL'!K111*'1.5 Factores Pérdidas'!L12</f>
        <v>556960.94450078136</v>
      </c>
      <c r="L102" s="14">
        <f>+'2.4 Previsión Traspasos CR-&gt; CL'!L111*'1.5 Factores Pérdidas'!M12</f>
        <v>571620.65456037503</v>
      </c>
      <c r="M102" s="14">
        <f>+'2.4 Previsión Traspasos CR-&gt; CL'!M111*'1.5 Factores Pérdidas'!N12</f>
        <v>586370.46513136721</v>
      </c>
      <c r="N102" s="14">
        <f>+'2.4 Previsión Traspasos CR-&gt; CL'!N111*'1.5 Factores Pérdidas'!O12</f>
        <v>601222.32994312805</v>
      </c>
      <c r="O102" s="14">
        <f>+'2.4 Previsión Traspasos CR-&gt; CL'!O111*'1.5 Factores Pérdidas'!P12</f>
        <v>616174.71157819382</v>
      </c>
      <c r="P102" s="14">
        <f>+'2.4 Previsión Traspasos CR-&gt; CL'!P111*'1.5 Factores Pérdidas'!Q12</f>
        <v>631230.48777887365</v>
      </c>
      <c r="Q102" s="14">
        <f>+'2.4 Previsión Traspasos CR-&gt; CL'!Q111*'1.5 Factores Pérdidas'!R12</f>
        <v>646391.99324064283</v>
      </c>
      <c r="R102" s="14">
        <f>+'2.4 Previsión Traspasos CR-&gt; CL'!R111*'1.5 Factores Pérdidas'!S12</f>
        <v>661661.1678362987</v>
      </c>
      <c r="S102" s="14">
        <f>+'2.4 Previsión Traspasos CR-&gt; CL'!S111*'1.5 Factores Pérdidas'!T12</f>
        <v>677040.44772313756</v>
      </c>
      <c r="T102" s="14">
        <f>+'2.4 Previsión Traspasos CR-&gt; CL'!T111*'1.5 Factores Pérdidas'!U12</f>
        <v>692532.09412179503</v>
      </c>
      <c r="U102" s="14">
        <f>+'2.4 Previsión Traspasos CR-&gt; CL'!U111*'1.5 Factores Pérdidas'!V12</f>
        <v>708138.36837482359</v>
      </c>
      <c r="V102" s="14">
        <f>+'2.4 Previsión Traspasos CR-&gt; CL'!V111*'1.5 Factores Pérdidas'!W12</f>
        <v>723862.16064643092</v>
      </c>
      <c r="W102" s="14">
        <f>+'2.4 Previsión Traspasos CR-&gt; CL'!W111*'1.5 Factores Pérdidas'!X12</f>
        <v>739704.03683452634</v>
      </c>
      <c r="X102" s="14">
        <f>+'2.4 Previsión Traspasos CR-&gt; CL'!X111*'1.5 Factores Pérdidas'!Y12</f>
        <v>755674.02810523671</v>
      </c>
      <c r="Z102" s="18">
        <v>18</v>
      </c>
      <c r="AA102" s="29" t="s">
        <v>57</v>
      </c>
      <c r="AB102" s="231">
        <f t="shared" si="213"/>
        <v>28.003080294311108</v>
      </c>
      <c r="AC102" s="232">
        <f t="shared" si="214"/>
        <v>294.54525571907425</v>
      </c>
      <c r="AD102" s="232">
        <f t="shared" si="215"/>
        <v>454.57757556444011</v>
      </c>
      <c r="AE102" s="232">
        <f t="shared" si="216"/>
        <v>499.3552561422178</v>
      </c>
      <c r="AF102" s="232">
        <f t="shared" si="217"/>
        <v>513.54300375995047</v>
      </c>
      <c r="AG102" s="232">
        <f t="shared" si="218"/>
        <v>527.93775570659068</v>
      </c>
      <c r="AH102" s="232">
        <f t="shared" si="219"/>
        <v>542.40884361521478</v>
      </c>
      <c r="AI102" s="232">
        <f t="shared" si="220"/>
        <v>556.96094450078135</v>
      </c>
      <c r="AJ102" s="232">
        <f t="shared" si="221"/>
        <v>571.62065456037499</v>
      </c>
      <c r="AK102" s="232">
        <f t="shared" si="222"/>
        <v>586.37046513136715</v>
      </c>
      <c r="AL102" s="277">
        <f t="shared" si="223"/>
        <v>601.2223299431281</v>
      </c>
      <c r="AM102" s="277">
        <f t="shared" si="224"/>
        <v>616.17471157819386</v>
      </c>
      <c r="AN102" s="277">
        <f t="shared" si="225"/>
        <v>631.23048777887368</v>
      </c>
      <c r="AO102" s="277">
        <f t="shared" si="226"/>
        <v>646.39199324064282</v>
      </c>
      <c r="AP102" s="277">
        <f t="shared" si="227"/>
        <v>661.66116783629866</v>
      </c>
      <c r="AQ102" s="277">
        <f t="shared" si="228"/>
        <v>677.04044772313762</v>
      </c>
      <c r="AR102" s="277">
        <f t="shared" si="229"/>
        <v>692.53209412179501</v>
      </c>
      <c r="AS102" s="277">
        <f t="shared" si="230"/>
        <v>708.13836837482359</v>
      </c>
      <c r="AT102" s="277">
        <f t="shared" si="231"/>
        <v>723.86216064643088</v>
      </c>
      <c r="AU102" s="277">
        <f t="shared" si="232"/>
        <v>739.70403683452639</v>
      </c>
      <c r="AV102" s="232">
        <f t="shared" si="233"/>
        <v>755.67402810523674</v>
      </c>
    </row>
    <row r="103" spans="2:48" x14ac:dyDescent="0.2">
      <c r="B103" s="18">
        <v>20</v>
      </c>
      <c r="C103" s="29" t="s">
        <v>58</v>
      </c>
      <c r="D103" s="19">
        <f>+'2.4 Previsión Traspasos CR-&gt; CL'!D112*'1.5 Factores Pérdidas'!E13</f>
        <v>0</v>
      </c>
      <c r="E103" s="14">
        <f>+'2.4 Previsión Traspasos CR-&gt; CL'!E112*'1.5 Factores Pérdidas'!F13</f>
        <v>0</v>
      </c>
      <c r="F103" s="14">
        <f>+'2.4 Previsión Traspasos CR-&gt; CL'!F112*'1.5 Factores Pérdidas'!G13</f>
        <v>0</v>
      </c>
      <c r="G103" s="14">
        <f>+'2.4 Previsión Traspasos CR-&gt; CL'!G112*'1.5 Factores Pérdidas'!H13</f>
        <v>0</v>
      </c>
      <c r="H103" s="14">
        <f>+'2.4 Previsión Traspasos CR-&gt; CL'!H112*'1.5 Factores Pérdidas'!I13</f>
        <v>0</v>
      </c>
      <c r="I103" s="14">
        <f>+'2.4 Previsión Traspasos CR-&gt; CL'!I112*'1.5 Factores Pérdidas'!J13</f>
        <v>0</v>
      </c>
      <c r="J103" s="14">
        <f>+'2.4 Previsión Traspasos CR-&gt; CL'!J112*'1.5 Factores Pérdidas'!K13</f>
        <v>0</v>
      </c>
      <c r="K103" s="14">
        <f>+'2.4 Previsión Traspasos CR-&gt; CL'!K112*'1.5 Factores Pérdidas'!L13</f>
        <v>0</v>
      </c>
      <c r="L103" s="14">
        <f>+'2.4 Previsión Traspasos CR-&gt; CL'!L112*'1.5 Factores Pérdidas'!M13</f>
        <v>0</v>
      </c>
      <c r="M103" s="14">
        <f>+'2.4 Previsión Traspasos CR-&gt; CL'!M112*'1.5 Factores Pérdidas'!N13</f>
        <v>0</v>
      </c>
      <c r="N103" s="14">
        <f>+'2.4 Previsión Traspasos CR-&gt; CL'!N112*'1.5 Factores Pérdidas'!O13</f>
        <v>0</v>
      </c>
      <c r="O103" s="14">
        <f>+'2.4 Previsión Traspasos CR-&gt; CL'!O112*'1.5 Factores Pérdidas'!P13</f>
        <v>0</v>
      </c>
      <c r="P103" s="14">
        <f>+'2.4 Previsión Traspasos CR-&gt; CL'!P112*'1.5 Factores Pérdidas'!Q13</f>
        <v>0</v>
      </c>
      <c r="Q103" s="14">
        <f>+'2.4 Previsión Traspasos CR-&gt; CL'!Q112*'1.5 Factores Pérdidas'!R13</f>
        <v>0</v>
      </c>
      <c r="R103" s="14">
        <f>+'2.4 Previsión Traspasos CR-&gt; CL'!R112*'1.5 Factores Pérdidas'!S13</f>
        <v>0</v>
      </c>
      <c r="S103" s="14">
        <f>+'2.4 Previsión Traspasos CR-&gt; CL'!S112*'1.5 Factores Pérdidas'!T13</f>
        <v>0</v>
      </c>
      <c r="T103" s="14">
        <f>+'2.4 Previsión Traspasos CR-&gt; CL'!T112*'1.5 Factores Pérdidas'!U13</f>
        <v>0</v>
      </c>
      <c r="U103" s="14">
        <f>+'2.4 Previsión Traspasos CR-&gt; CL'!U112*'1.5 Factores Pérdidas'!V13</f>
        <v>0</v>
      </c>
      <c r="V103" s="14">
        <f>+'2.4 Previsión Traspasos CR-&gt; CL'!V112*'1.5 Factores Pérdidas'!W13</f>
        <v>0</v>
      </c>
      <c r="W103" s="14">
        <f>+'2.4 Previsión Traspasos CR-&gt; CL'!W112*'1.5 Factores Pérdidas'!X13</f>
        <v>0</v>
      </c>
      <c r="X103" s="14">
        <f>+'2.4 Previsión Traspasos CR-&gt; CL'!X112*'1.5 Factores Pérdidas'!Y13</f>
        <v>0</v>
      </c>
      <c r="Z103" s="18">
        <v>20</v>
      </c>
      <c r="AA103" s="29" t="s">
        <v>58</v>
      </c>
      <c r="AB103" s="231">
        <f t="shared" si="213"/>
        <v>0</v>
      </c>
      <c r="AC103" s="232">
        <f t="shared" si="214"/>
        <v>0</v>
      </c>
      <c r="AD103" s="232">
        <f t="shared" si="215"/>
        <v>0</v>
      </c>
      <c r="AE103" s="232">
        <f t="shared" si="216"/>
        <v>0</v>
      </c>
      <c r="AF103" s="232">
        <f t="shared" si="217"/>
        <v>0</v>
      </c>
      <c r="AG103" s="232">
        <f t="shared" si="218"/>
        <v>0</v>
      </c>
      <c r="AH103" s="232">
        <f t="shared" si="219"/>
        <v>0</v>
      </c>
      <c r="AI103" s="232">
        <f t="shared" si="220"/>
        <v>0</v>
      </c>
      <c r="AJ103" s="232">
        <f t="shared" si="221"/>
        <v>0</v>
      </c>
      <c r="AK103" s="232">
        <f t="shared" si="222"/>
        <v>0</v>
      </c>
      <c r="AL103" s="277">
        <f t="shared" si="223"/>
        <v>0</v>
      </c>
      <c r="AM103" s="277">
        <f t="shared" si="224"/>
        <v>0</v>
      </c>
      <c r="AN103" s="277">
        <f t="shared" si="225"/>
        <v>0</v>
      </c>
      <c r="AO103" s="277">
        <f t="shared" si="226"/>
        <v>0</v>
      </c>
      <c r="AP103" s="277">
        <f t="shared" si="227"/>
        <v>0</v>
      </c>
      <c r="AQ103" s="277">
        <f t="shared" si="228"/>
        <v>0</v>
      </c>
      <c r="AR103" s="277">
        <f t="shared" si="229"/>
        <v>0</v>
      </c>
      <c r="AS103" s="277">
        <f t="shared" si="230"/>
        <v>0</v>
      </c>
      <c r="AT103" s="277">
        <f t="shared" si="231"/>
        <v>0</v>
      </c>
      <c r="AU103" s="277">
        <f t="shared" si="232"/>
        <v>0</v>
      </c>
      <c r="AV103" s="232">
        <f t="shared" si="233"/>
        <v>0</v>
      </c>
    </row>
    <row r="104" spans="2:48" x14ac:dyDescent="0.2">
      <c r="B104" s="18">
        <v>21</v>
      </c>
      <c r="C104" s="29" t="s">
        <v>59</v>
      </c>
      <c r="D104" s="19">
        <f>+'2.4 Previsión Traspasos CR-&gt; CL'!D113*'1.5 Factores Pérdidas'!E14</f>
        <v>9.6831671121423728</v>
      </c>
      <c r="E104" s="14">
        <f>+'2.4 Previsión Traspasos CR-&gt; CL'!E113*'1.5 Factores Pérdidas'!F14</f>
        <v>157.58615922879011</v>
      </c>
      <c r="F104" s="14">
        <f>+'2.4 Previsión Traspasos CR-&gt; CL'!F113*'1.5 Factores Pérdidas'!G14</f>
        <v>246.61215976171709</v>
      </c>
      <c r="G104" s="14">
        <f>+'2.4 Previsión Traspasos CR-&gt; CL'!G113*'1.5 Factores Pérdidas'!H14</f>
        <v>273.98595886454029</v>
      </c>
      <c r="H104" s="14">
        <f>+'2.4 Previsión Traspasos CR-&gt; CL'!H113*'1.5 Factores Pérdidas'!I14</f>
        <v>284.92184275504434</v>
      </c>
      <c r="I104" s="14">
        <f>+'2.4 Previsión Traspasos CR-&gt; CL'!I113*'1.5 Factores Pérdidas'!J14</f>
        <v>295.85804241066251</v>
      </c>
      <c r="J104" s="14">
        <f>+'2.4 Previsión Traspasos CR-&gt; CL'!J113*'1.5 Factores Pérdidas'!K14</f>
        <v>306.80877620950952</v>
      </c>
      <c r="K104" s="14">
        <f>+'2.4 Previsión Traspasos CR-&gt; CL'!K113*'1.5 Factores Pérdidas'!L14</f>
        <v>317.7820022307539</v>
      </c>
      <c r="L104" s="14">
        <f>+'2.4 Previsión Traspasos CR-&gt; CL'!L113*'1.5 Factores Pérdidas'!M14</f>
        <v>328.76013316300686</v>
      </c>
      <c r="M104" s="14">
        <f>+'2.4 Previsión Traspasos CR-&gt; CL'!M113*'1.5 Factores Pérdidas'!N14</f>
        <v>339.73826409525981</v>
      </c>
      <c r="N104" s="14">
        <f>+'2.4 Previsión Traspasos CR-&gt; CL'!N113*'1.5 Factores Pérdidas'!O14</f>
        <v>350.71639502751219</v>
      </c>
      <c r="O104" s="14">
        <f>+'2.4 Previsión Traspasos CR-&gt; CL'!O113*'1.5 Factores Pérdidas'!P14</f>
        <v>361.69452595976446</v>
      </c>
      <c r="P104" s="14">
        <f>+'2.4 Previsión Traspasos CR-&gt; CL'!P113*'1.5 Factores Pérdidas'!Q14</f>
        <v>372.6726568920173</v>
      </c>
      <c r="Q104" s="14">
        <f>+'2.4 Previsión Traspasos CR-&gt; CL'!Q113*'1.5 Factores Pérdidas'!R14</f>
        <v>383.65078782427042</v>
      </c>
      <c r="R104" s="14">
        <f>+'2.4 Previsión Traspasos CR-&gt; CL'!R113*'1.5 Factores Pérdidas'!S14</f>
        <v>394.62891875652349</v>
      </c>
      <c r="S104" s="14">
        <f>+'2.4 Previsión Traspasos CR-&gt; CL'!S113*'1.5 Factores Pérdidas'!T14</f>
        <v>405.60704968877633</v>
      </c>
      <c r="T104" s="14">
        <f>+'2.4 Previsión Traspasos CR-&gt; CL'!T113*'1.5 Factores Pérdidas'!U14</f>
        <v>416.58518062102843</v>
      </c>
      <c r="U104" s="14">
        <f>+'2.4 Previsión Traspasos CR-&gt; CL'!U113*'1.5 Factores Pérdidas'!V14</f>
        <v>427.56331155328104</v>
      </c>
      <c r="V104" s="14">
        <f>+'2.4 Previsión Traspasos CR-&gt; CL'!V113*'1.5 Factores Pérdidas'!W14</f>
        <v>438.54144248553365</v>
      </c>
      <c r="W104" s="14">
        <f>+'2.4 Previsión Traspasos CR-&gt; CL'!W113*'1.5 Factores Pérdidas'!X14</f>
        <v>449.51957341778677</v>
      </c>
      <c r="X104" s="14">
        <f>+'2.4 Previsión Traspasos CR-&gt; CL'!X113*'1.5 Factores Pérdidas'!Y14</f>
        <v>460.49770435003984</v>
      </c>
      <c r="Z104" s="18">
        <v>21</v>
      </c>
      <c r="AA104" s="29" t="s">
        <v>59</v>
      </c>
      <c r="AB104" s="231">
        <f t="shared" si="213"/>
        <v>9.683167112142373E-3</v>
      </c>
      <c r="AC104" s="232">
        <f t="shared" si="214"/>
        <v>0.1575861592287901</v>
      </c>
      <c r="AD104" s="232">
        <f t="shared" si="215"/>
        <v>0.2466121597617171</v>
      </c>
      <c r="AE104" s="232">
        <f t="shared" si="216"/>
        <v>0.2739859588645403</v>
      </c>
      <c r="AF104" s="232">
        <f t="shared" si="217"/>
        <v>0.28492184275504434</v>
      </c>
      <c r="AG104" s="232">
        <f t="shared" si="218"/>
        <v>0.29585804241066249</v>
      </c>
      <c r="AH104" s="232">
        <f t="shared" si="219"/>
        <v>0.30680877620950953</v>
      </c>
      <c r="AI104" s="232">
        <f t="shared" si="220"/>
        <v>0.31778200223075392</v>
      </c>
      <c r="AJ104" s="232">
        <f t="shared" si="221"/>
        <v>0.32876013316300684</v>
      </c>
      <c r="AK104" s="232">
        <f t="shared" si="222"/>
        <v>0.33973826409525981</v>
      </c>
      <c r="AL104" s="277">
        <f t="shared" si="223"/>
        <v>0.35071639502751217</v>
      </c>
      <c r="AM104" s="277">
        <f t="shared" si="224"/>
        <v>0.36169452595976448</v>
      </c>
      <c r="AN104" s="277">
        <f t="shared" si="225"/>
        <v>0.37267265689201728</v>
      </c>
      <c r="AO104" s="277">
        <f t="shared" si="226"/>
        <v>0.38365078782427042</v>
      </c>
      <c r="AP104" s="277">
        <f t="shared" si="227"/>
        <v>0.39462891875652351</v>
      </c>
      <c r="AQ104" s="277">
        <f t="shared" si="228"/>
        <v>0.40560704968877631</v>
      </c>
      <c r="AR104" s="277">
        <f t="shared" si="229"/>
        <v>0.41658518062102845</v>
      </c>
      <c r="AS104" s="277">
        <f t="shared" si="230"/>
        <v>0.42756331155328103</v>
      </c>
      <c r="AT104" s="277">
        <f t="shared" si="231"/>
        <v>0.43854144248553367</v>
      </c>
      <c r="AU104" s="277">
        <f t="shared" si="232"/>
        <v>0.44951957341778676</v>
      </c>
      <c r="AV104" s="232">
        <f t="shared" si="233"/>
        <v>0.46049770435003984</v>
      </c>
    </row>
    <row r="105" spans="2:48" x14ac:dyDescent="0.2">
      <c r="B105" s="18">
        <v>22</v>
      </c>
      <c r="C105" s="29" t="s">
        <v>60</v>
      </c>
      <c r="D105" s="19">
        <f>+'2.4 Previsión Traspasos CR-&gt; CL'!D114*'1.5 Factores Pérdidas'!E15</f>
        <v>1154.922148657221</v>
      </c>
      <c r="E105" s="14">
        <f>+'2.4 Previsión Traspasos CR-&gt; CL'!E114*'1.5 Factores Pérdidas'!F15</f>
        <v>18539.984156745755</v>
      </c>
      <c r="F105" s="14">
        <f>+'2.4 Previsión Traspasos CR-&gt; CL'!F114*'1.5 Factores Pérdidas'!G15</f>
        <v>28733.316103967274</v>
      </c>
      <c r="G105" s="14">
        <f>+'2.4 Previsión Traspasos CR-&gt; CL'!G114*'1.5 Factores Pérdidas'!H15</f>
        <v>31644.603697542647</v>
      </c>
      <c r="H105" s="14">
        <f>+'2.4 Previsión Traspasos CR-&gt; CL'!H114*'1.5 Factores Pérdidas'!I15</f>
        <v>32646.747032088919</v>
      </c>
      <c r="I105" s="14">
        <f>+'2.4 Previsión Traspasos CR-&gt; CL'!I114*'1.5 Factores Pérdidas'!J15</f>
        <v>33655.78539800147</v>
      </c>
      <c r="J105" s="14">
        <f>+'2.4 Previsión Traspasos CR-&gt; CL'!J114*'1.5 Factores Pérdidas'!K15</f>
        <v>34671.776868539855</v>
      </c>
      <c r="K105" s="14">
        <f>+'2.4 Previsión Traspasos CR-&gt; CL'!K114*'1.5 Factores Pérdidas'!L15</f>
        <v>35694.889607442325</v>
      </c>
      <c r="L105" s="14">
        <f>+'2.4 Previsión Traspasos CR-&gt; CL'!L114*'1.5 Factores Pérdidas'!M15</f>
        <v>36725.267498312933</v>
      </c>
      <c r="M105" s="14">
        <f>+'2.4 Previsión Traspasos CR-&gt; CL'!M114*'1.5 Factores Pérdidas'!N15</f>
        <v>37763.064557316735</v>
      </c>
      <c r="N105" s="14">
        <f>+'2.4 Previsión Traspasos CR-&gt; CL'!N114*'1.5 Factores Pérdidas'!O15</f>
        <v>38808.436217307877</v>
      </c>
      <c r="O105" s="14">
        <f>+'2.4 Previsión Traspasos CR-&gt; CL'!O114*'1.5 Factores Pérdidas'!P15</f>
        <v>39861.541636948401</v>
      </c>
      <c r="P105" s="14">
        <f>+'2.4 Previsión Traspasos CR-&gt; CL'!P114*'1.5 Factores Pérdidas'!Q15</f>
        <v>40922.543211460885</v>
      </c>
      <c r="Q105" s="14">
        <f>+'2.4 Previsión Traspasos CR-&gt; CL'!Q114*'1.5 Factores Pérdidas'!R15</f>
        <v>41991.606725321952</v>
      </c>
      <c r="R105" s="14">
        <f>+'2.4 Previsión Traspasos CR-&gt; CL'!R114*'1.5 Factores Pérdidas'!S15</f>
        <v>43068.901637538969</v>
      </c>
      <c r="S105" s="14">
        <f>+'2.4 Previsión Traspasos CR-&gt; CL'!S114*'1.5 Factores Pérdidas'!T15</f>
        <v>44154.600184026734</v>
      </c>
      <c r="T105" s="14">
        <f>+'2.4 Previsión Traspasos CR-&gt; CL'!T114*'1.5 Factores Pérdidas'!U15</f>
        <v>45248.881276026463</v>
      </c>
      <c r="U105" s="14">
        <f>+'2.4 Previsión Traspasos CR-&gt; CL'!U114*'1.5 Factores Pérdidas'!V15</f>
        <v>46351.915640679319</v>
      </c>
      <c r="V105" s="14">
        <f>+'2.4 Previsión Traspasos CR-&gt; CL'!V114*'1.5 Factores Pérdidas'!W15</f>
        <v>47463.924217133128</v>
      </c>
      <c r="W105" s="14">
        <f>+'2.4 Previsión Traspasos CR-&gt; CL'!W114*'1.5 Factores Pérdidas'!X15</f>
        <v>48584.950444051836</v>
      </c>
      <c r="X105" s="14">
        <f>+'2.4 Previsión Traspasos CR-&gt; CL'!X114*'1.5 Factores Pérdidas'!Y15</f>
        <v>49715.760135862183</v>
      </c>
      <c r="Z105" s="18">
        <v>22</v>
      </c>
      <c r="AA105" s="29" t="s">
        <v>60</v>
      </c>
      <c r="AB105" s="231">
        <f t="shared" si="213"/>
        <v>1.154922148657221</v>
      </c>
      <c r="AC105" s="232">
        <f t="shared" si="214"/>
        <v>18.539984156745756</v>
      </c>
      <c r="AD105" s="232">
        <f t="shared" si="215"/>
        <v>28.733316103967272</v>
      </c>
      <c r="AE105" s="232">
        <f t="shared" si="216"/>
        <v>31.644603697542646</v>
      </c>
      <c r="AF105" s="232">
        <f t="shared" si="217"/>
        <v>32.646747032088918</v>
      </c>
      <c r="AG105" s="232">
        <f t="shared" si="218"/>
        <v>33.65578539800147</v>
      </c>
      <c r="AH105" s="232">
        <f t="shared" si="219"/>
        <v>34.671776868539858</v>
      </c>
      <c r="AI105" s="232">
        <f t="shared" si="220"/>
        <v>35.694889607442327</v>
      </c>
      <c r="AJ105" s="232">
        <f t="shared" si="221"/>
        <v>36.725267498312931</v>
      </c>
      <c r="AK105" s="232">
        <f t="shared" si="222"/>
        <v>37.763064557316731</v>
      </c>
      <c r="AL105" s="277">
        <f t="shared" si="223"/>
        <v>38.808436217307879</v>
      </c>
      <c r="AM105" s="277">
        <f t="shared" si="224"/>
        <v>39.861541636948402</v>
      </c>
      <c r="AN105" s="277">
        <f t="shared" si="225"/>
        <v>40.922543211460884</v>
      </c>
      <c r="AO105" s="277">
        <f t="shared" si="226"/>
        <v>41.991606725321951</v>
      </c>
      <c r="AP105" s="277">
        <f t="shared" si="227"/>
        <v>43.068901637538971</v>
      </c>
      <c r="AQ105" s="277">
        <f t="shared" si="228"/>
        <v>44.154600184026734</v>
      </c>
      <c r="AR105" s="277">
        <f t="shared" si="229"/>
        <v>45.248881276026459</v>
      </c>
      <c r="AS105" s="277">
        <f t="shared" si="230"/>
        <v>46.351915640679316</v>
      </c>
      <c r="AT105" s="277">
        <f t="shared" si="231"/>
        <v>47.463924217133126</v>
      </c>
      <c r="AU105" s="277">
        <f t="shared" si="232"/>
        <v>48.584950444051834</v>
      </c>
      <c r="AV105" s="232">
        <f t="shared" si="233"/>
        <v>49.715760135862183</v>
      </c>
    </row>
    <row r="106" spans="2:48" x14ac:dyDescent="0.2">
      <c r="B106" s="18">
        <v>23</v>
      </c>
      <c r="C106" s="29" t="s">
        <v>61</v>
      </c>
      <c r="D106" s="19">
        <f>+'2.4 Previsión Traspasos CR-&gt; CL'!D115*'1.5 Factores Pérdidas'!E16</f>
        <v>3446.1131114606096</v>
      </c>
      <c r="E106" s="14">
        <f>+'2.4 Previsión Traspasos CR-&gt; CL'!E115*'1.5 Factores Pérdidas'!F16</f>
        <v>56415.237357037018</v>
      </c>
      <c r="F106" s="14">
        <f>+'2.4 Previsión Traspasos CR-&gt; CL'!F115*'1.5 Factores Pérdidas'!G16</f>
        <v>88908.820968510787</v>
      </c>
      <c r="G106" s="14">
        <f>+'2.4 Previsión Traspasos CR-&gt; CL'!G115*'1.5 Factores Pérdidas'!H16</f>
        <v>99419.260480002078</v>
      </c>
      <c r="H106" s="14">
        <f>+'2.4 Previsión Traspasos CR-&gt; CL'!H115*'1.5 Factores Pérdidas'!I16</f>
        <v>104012.14033072363</v>
      </c>
      <c r="I106" s="14">
        <f>+'2.4 Previsión Traspasos CR-&gt; CL'!I115*'1.5 Factores Pérdidas'!J16</f>
        <v>108618.86135128589</v>
      </c>
      <c r="J106" s="14">
        <f>+'2.4 Previsión Traspasos CR-&gt; CL'!J115*'1.5 Factores Pérdidas'!K16</f>
        <v>113240.73419565515</v>
      </c>
      <c r="K106" s="14">
        <f>+'2.4 Previsión Traspasos CR-&gt; CL'!K115*'1.5 Factores Pérdidas'!L16</f>
        <v>117878.60097352426</v>
      </c>
      <c r="L106" s="14">
        <f>+'2.4 Previsión Traspasos CR-&gt; CL'!L115*'1.5 Factores Pérdidas'!M16</f>
        <v>122532.96846804586</v>
      </c>
      <c r="M106" s="14">
        <f>+'2.4 Previsión Traspasos CR-&gt; CL'!M115*'1.5 Factores Pérdidas'!N16</f>
        <v>127204.25793299054</v>
      </c>
      <c r="N106" s="14">
        <f>+'2.4 Previsión Traspasos CR-&gt; CL'!N115*'1.5 Factores Pérdidas'!O16</f>
        <v>131892.85163310589</v>
      </c>
      <c r="O106" s="14">
        <f>+'2.4 Previsión Traspasos CR-&gt; CL'!O115*'1.5 Factores Pérdidas'!P16</f>
        <v>136599.12394784691</v>
      </c>
      <c r="P106" s="14">
        <f>+'2.4 Previsión Traspasos CR-&gt; CL'!P115*'1.5 Factores Pérdidas'!Q16</f>
        <v>141323.45028463722</v>
      </c>
      <c r="Q106" s="14">
        <f>+'2.4 Previsión Traspasos CR-&gt; CL'!Q115*'1.5 Factores Pérdidas'!R16</f>
        <v>146066.21132536858</v>
      </c>
      <c r="R106" s="14">
        <f>+'2.4 Previsión Traspasos CR-&gt; CL'!R115*'1.5 Factores Pérdidas'!S16</f>
        <v>150827.79519282636</v>
      </c>
      <c r="S106" s="14">
        <f>+'2.4 Previsión Traspasos CR-&gt; CL'!S115*'1.5 Factores Pérdidas'!T16</f>
        <v>155608.59598623478</v>
      </c>
      <c r="T106" s="14">
        <f>+'2.4 Previsión Traspasos CR-&gt; CL'!T115*'1.5 Factores Pérdidas'!U16</f>
        <v>160409.02292450567</v>
      </c>
      <c r="U106" s="14">
        <f>+'2.4 Previsión Traspasos CR-&gt; CL'!U115*'1.5 Factores Pérdidas'!V16</f>
        <v>165229.46645509958</v>
      </c>
      <c r="V106" s="14">
        <f>+'2.4 Previsión Traspasos CR-&gt; CL'!V115*'1.5 Factores Pérdidas'!W16</f>
        <v>170070.43182626908</v>
      </c>
      <c r="W106" s="14">
        <f>+'2.4 Previsión Traspasos CR-&gt; CL'!W115*'1.5 Factores Pérdidas'!X16</f>
        <v>174932.01837712794</v>
      </c>
      <c r="X106" s="14">
        <f>+'2.4 Previsión Traspasos CR-&gt; CL'!X115*'1.5 Factores Pérdidas'!Y16</f>
        <v>179815.97734194057</v>
      </c>
      <c r="Z106" s="18">
        <v>23</v>
      </c>
      <c r="AA106" s="29" t="s">
        <v>61</v>
      </c>
      <c r="AB106" s="231">
        <f t="shared" si="213"/>
        <v>3.4461131114606096</v>
      </c>
      <c r="AC106" s="232">
        <f t="shared" si="214"/>
        <v>56.415237357037022</v>
      </c>
      <c r="AD106" s="232">
        <f t="shared" si="215"/>
        <v>88.908820968510781</v>
      </c>
      <c r="AE106" s="232">
        <f t="shared" si="216"/>
        <v>99.41926048000208</v>
      </c>
      <c r="AF106" s="232">
        <f t="shared" si="217"/>
        <v>104.01214033072364</v>
      </c>
      <c r="AG106" s="232">
        <f t="shared" si="218"/>
        <v>108.61886135128589</v>
      </c>
      <c r="AH106" s="232">
        <f t="shared" si="219"/>
        <v>113.24073419565515</v>
      </c>
      <c r="AI106" s="232">
        <f t="shared" si="220"/>
        <v>117.87860097352426</v>
      </c>
      <c r="AJ106" s="232">
        <f t="shared" si="221"/>
        <v>122.53296846804587</v>
      </c>
      <c r="AK106" s="232">
        <f t="shared" si="222"/>
        <v>127.20425793299054</v>
      </c>
      <c r="AL106" s="277">
        <f t="shared" si="223"/>
        <v>131.89285163310589</v>
      </c>
      <c r="AM106" s="277">
        <f t="shared" si="224"/>
        <v>136.59912394784692</v>
      </c>
      <c r="AN106" s="277">
        <f t="shared" si="225"/>
        <v>141.32345028463723</v>
      </c>
      <c r="AO106" s="277">
        <f t="shared" si="226"/>
        <v>146.06621132536858</v>
      </c>
      <c r="AP106" s="277">
        <f t="shared" si="227"/>
        <v>150.82779519282636</v>
      </c>
      <c r="AQ106" s="277">
        <f t="shared" si="228"/>
        <v>155.60859598623477</v>
      </c>
      <c r="AR106" s="277">
        <f t="shared" si="229"/>
        <v>160.40902292450568</v>
      </c>
      <c r="AS106" s="277">
        <f t="shared" si="230"/>
        <v>165.22946645509958</v>
      </c>
      <c r="AT106" s="277">
        <f t="shared" si="231"/>
        <v>170.07043182626907</v>
      </c>
      <c r="AU106" s="277">
        <f t="shared" si="232"/>
        <v>174.93201837712795</v>
      </c>
      <c r="AV106" s="232">
        <f t="shared" si="233"/>
        <v>179.81597734194057</v>
      </c>
    </row>
    <row r="107" spans="2:48" x14ac:dyDescent="0.2">
      <c r="B107" s="18">
        <v>26</v>
      </c>
      <c r="C107" s="29" t="s">
        <v>62</v>
      </c>
      <c r="D107" s="19">
        <f>+'2.4 Previsión Traspasos CR-&gt; CL'!D116*'1.5 Factores Pérdidas'!E17</f>
        <v>57.049197062971125</v>
      </c>
      <c r="E107" s="14">
        <f>+'2.4 Previsión Traspasos CR-&gt; CL'!E116*'1.5 Factores Pérdidas'!F17</f>
        <v>903.62165384452987</v>
      </c>
      <c r="F107" s="14">
        <f>+'2.4 Previsión Traspasos CR-&gt; CL'!F116*'1.5 Factores Pérdidas'!G17</f>
        <v>1380.4048152335067</v>
      </c>
      <c r="G107" s="14">
        <f>+'2.4 Previsión Traspasos CR-&gt; CL'!G116*'1.5 Factores Pérdidas'!H17</f>
        <v>1499.0856608188953</v>
      </c>
      <c r="H107" s="14">
        <f>+'2.4 Previsión Traspasos CR-&gt; CL'!H116*'1.5 Factores Pérdidas'!I17</f>
        <v>1512.0111827416013</v>
      </c>
      <c r="I107" s="14">
        <f>+'2.4 Previsión Traspasos CR-&gt; CL'!I116*'1.5 Factores Pérdidas'!J17</f>
        <v>1560.2429117965094</v>
      </c>
      <c r="J107" s="14">
        <f>+'2.4 Previsión Traspasos CR-&gt; CL'!J116*'1.5 Factores Pérdidas'!K17</f>
        <v>1580.1996130960633</v>
      </c>
      <c r="K107" s="14">
        <f>+'2.4 Previsión Traspasos CR-&gt; CL'!K116*'1.5 Factores Pérdidas'!L17</f>
        <v>1611.9139160139096</v>
      </c>
      <c r="L107" s="14">
        <f>+'2.4 Previsión Traspasos CR-&gt; CL'!L116*'1.5 Factores Pérdidas'!M17</f>
        <v>1632.2881457800224</v>
      </c>
      <c r="M107" s="14">
        <f>+'2.4 Previsión Traspasos CR-&gt; CL'!M116*'1.5 Factores Pérdidas'!N17</f>
        <v>1658.9086014058526</v>
      </c>
      <c r="N107" s="14">
        <f>+'2.4 Previsión Traspasos CR-&gt; CL'!N116*'1.5 Factores Pérdidas'!O17</f>
        <v>1685.5457581703461</v>
      </c>
      <c r="O107" s="14">
        <f>+'2.4 Previsión Traspasos CR-&gt; CL'!O116*'1.5 Factores Pérdidas'!P17</f>
        <v>1712.1996160735009</v>
      </c>
      <c r="P107" s="14">
        <f>+'2.4 Previsión Traspasos CR-&gt; CL'!P116*'1.5 Factores Pérdidas'!Q17</f>
        <v>1740.4734844269037</v>
      </c>
      <c r="Q107" s="14">
        <f>+'2.4 Previsión Traspasos CR-&gt; CL'!Q116*'1.5 Factores Pérdidas'!R17</f>
        <v>1768.3131231750856</v>
      </c>
      <c r="R107" s="14">
        <f>+'2.4 Previsión Traspasos CR-&gt; CL'!R116*'1.5 Factores Pérdidas'!S17</f>
        <v>1807.6197409615281</v>
      </c>
      <c r="S107" s="14">
        <f>+'2.4 Previsión Traspasos CR-&gt; CL'!S116*'1.5 Factores Pérdidas'!T17</f>
        <v>1847.8171463490532</v>
      </c>
      <c r="T107" s="14">
        <f>+'2.4 Previsión Traspasos CR-&gt; CL'!T116*'1.5 Factores Pérdidas'!U17</f>
        <v>1888.2166174909009</v>
      </c>
      <c r="U107" s="14">
        <f>+'2.4 Previsión Traspasos CR-&gt; CL'!U116*'1.5 Factores Pérdidas'!V17</f>
        <v>1929.484811898094</v>
      </c>
      <c r="V107" s="14">
        <f>+'2.4 Previsión Traspasos CR-&gt; CL'!V116*'1.5 Factores Pérdidas'!W17</f>
        <v>1942.6932451706321</v>
      </c>
      <c r="W107" s="14">
        <f>+'2.4 Previsión Traspasos CR-&gt; CL'!W116*'1.5 Factores Pérdidas'!X17</f>
        <v>1958.889948490727</v>
      </c>
      <c r="X107" s="14">
        <f>+'2.4 Previsión Traspasos CR-&gt; CL'!X116*'1.5 Factores Pérdidas'!Y17</f>
        <v>1975.2264051831107</v>
      </c>
      <c r="Z107" s="18">
        <v>26</v>
      </c>
      <c r="AA107" s="29" t="s">
        <v>62</v>
      </c>
      <c r="AB107" s="231">
        <f t="shared" si="213"/>
        <v>5.7049197062971124E-2</v>
      </c>
      <c r="AC107" s="232">
        <f t="shared" si="214"/>
        <v>0.90362165384452986</v>
      </c>
      <c r="AD107" s="232">
        <f t="shared" si="215"/>
        <v>1.3804048152335067</v>
      </c>
      <c r="AE107" s="232">
        <f t="shared" si="216"/>
        <v>1.4990856608188954</v>
      </c>
      <c r="AF107" s="232">
        <f t="shared" si="217"/>
        <v>1.5120111827416012</v>
      </c>
      <c r="AG107" s="232">
        <f t="shared" si="218"/>
        <v>1.5602429117965093</v>
      </c>
      <c r="AH107" s="232">
        <f t="shared" si="219"/>
        <v>1.5801996130960634</v>
      </c>
      <c r="AI107" s="232">
        <f t="shared" si="220"/>
        <v>1.6119139160139095</v>
      </c>
      <c r="AJ107" s="232">
        <f t="shared" si="221"/>
        <v>1.6322881457800225</v>
      </c>
      <c r="AK107" s="232">
        <f t="shared" si="222"/>
        <v>1.6589086014058525</v>
      </c>
      <c r="AL107" s="277">
        <f t="shared" si="223"/>
        <v>1.6855457581703461</v>
      </c>
      <c r="AM107" s="277">
        <f t="shared" si="224"/>
        <v>1.7121996160735009</v>
      </c>
      <c r="AN107" s="277">
        <f t="shared" si="225"/>
        <v>1.7404734844269036</v>
      </c>
      <c r="AO107" s="277">
        <f t="shared" si="226"/>
        <v>1.7683131231750855</v>
      </c>
      <c r="AP107" s="277">
        <f t="shared" si="227"/>
        <v>1.8076197409615282</v>
      </c>
      <c r="AQ107" s="277">
        <f t="shared" si="228"/>
        <v>1.8478171463490531</v>
      </c>
      <c r="AR107" s="277">
        <f t="shared" si="229"/>
        <v>1.888216617490901</v>
      </c>
      <c r="AS107" s="277">
        <f t="shared" si="230"/>
        <v>1.9294848118980941</v>
      </c>
      <c r="AT107" s="277">
        <f t="shared" si="231"/>
        <v>1.942693245170632</v>
      </c>
      <c r="AU107" s="277">
        <f t="shared" si="232"/>
        <v>1.958889948490727</v>
      </c>
      <c r="AV107" s="232">
        <f t="shared" si="233"/>
        <v>1.9752264051831108</v>
      </c>
    </row>
    <row r="108" spans="2:48" x14ac:dyDescent="0.2">
      <c r="B108" s="18">
        <v>28</v>
      </c>
      <c r="C108" s="29" t="s">
        <v>63</v>
      </c>
      <c r="D108" s="19">
        <f>+'2.4 Previsión Traspasos CR-&gt; CL'!D117*'1.5 Factores Pérdidas'!E18</f>
        <v>0</v>
      </c>
      <c r="E108" s="14">
        <f>+'2.4 Previsión Traspasos CR-&gt; CL'!E117*'1.5 Factores Pérdidas'!F18</f>
        <v>0</v>
      </c>
      <c r="F108" s="14">
        <f>+'2.4 Previsión Traspasos CR-&gt; CL'!F117*'1.5 Factores Pérdidas'!G18</f>
        <v>0</v>
      </c>
      <c r="G108" s="14">
        <f>+'2.4 Previsión Traspasos CR-&gt; CL'!G117*'1.5 Factores Pérdidas'!H18</f>
        <v>0</v>
      </c>
      <c r="H108" s="14">
        <f>+'2.4 Previsión Traspasos CR-&gt; CL'!H117*'1.5 Factores Pérdidas'!I18</f>
        <v>0</v>
      </c>
      <c r="I108" s="14">
        <f>+'2.4 Previsión Traspasos CR-&gt; CL'!I117*'1.5 Factores Pérdidas'!J18</f>
        <v>0</v>
      </c>
      <c r="J108" s="14">
        <f>+'2.4 Previsión Traspasos CR-&gt; CL'!J117*'1.5 Factores Pérdidas'!K18</f>
        <v>0</v>
      </c>
      <c r="K108" s="14">
        <f>+'2.4 Previsión Traspasos CR-&gt; CL'!K117*'1.5 Factores Pérdidas'!L18</f>
        <v>0</v>
      </c>
      <c r="L108" s="14">
        <f>+'2.4 Previsión Traspasos CR-&gt; CL'!L117*'1.5 Factores Pérdidas'!M18</f>
        <v>0</v>
      </c>
      <c r="M108" s="14">
        <f>+'2.4 Previsión Traspasos CR-&gt; CL'!M117*'1.5 Factores Pérdidas'!N18</f>
        <v>0</v>
      </c>
      <c r="N108" s="14">
        <f>+'2.4 Previsión Traspasos CR-&gt; CL'!N117*'1.5 Factores Pérdidas'!O18</f>
        <v>0</v>
      </c>
      <c r="O108" s="14">
        <f>+'2.4 Previsión Traspasos CR-&gt; CL'!O117*'1.5 Factores Pérdidas'!P18</f>
        <v>0</v>
      </c>
      <c r="P108" s="14">
        <f>+'2.4 Previsión Traspasos CR-&gt; CL'!P117*'1.5 Factores Pérdidas'!Q18</f>
        <v>0</v>
      </c>
      <c r="Q108" s="14">
        <f>+'2.4 Previsión Traspasos CR-&gt; CL'!Q117*'1.5 Factores Pérdidas'!R18</f>
        <v>0</v>
      </c>
      <c r="R108" s="14">
        <f>+'2.4 Previsión Traspasos CR-&gt; CL'!R117*'1.5 Factores Pérdidas'!S18</f>
        <v>0</v>
      </c>
      <c r="S108" s="14">
        <f>+'2.4 Previsión Traspasos CR-&gt; CL'!S117*'1.5 Factores Pérdidas'!T18</f>
        <v>0</v>
      </c>
      <c r="T108" s="14">
        <f>+'2.4 Previsión Traspasos CR-&gt; CL'!T117*'1.5 Factores Pérdidas'!U18</f>
        <v>0</v>
      </c>
      <c r="U108" s="14">
        <f>+'2.4 Previsión Traspasos CR-&gt; CL'!U117*'1.5 Factores Pérdidas'!V18</f>
        <v>0</v>
      </c>
      <c r="V108" s="14">
        <f>+'2.4 Previsión Traspasos CR-&gt; CL'!V117*'1.5 Factores Pérdidas'!W18</f>
        <v>0</v>
      </c>
      <c r="W108" s="14">
        <f>+'2.4 Previsión Traspasos CR-&gt; CL'!W117*'1.5 Factores Pérdidas'!X18</f>
        <v>0</v>
      </c>
      <c r="X108" s="14">
        <f>+'2.4 Previsión Traspasos CR-&gt; CL'!X117*'1.5 Factores Pérdidas'!Y18</f>
        <v>0</v>
      </c>
      <c r="Z108" s="18">
        <v>28</v>
      </c>
      <c r="AA108" s="29" t="s">
        <v>63</v>
      </c>
      <c r="AB108" s="231">
        <f t="shared" si="213"/>
        <v>0</v>
      </c>
      <c r="AC108" s="232">
        <f t="shared" si="214"/>
        <v>0</v>
      </c>
      <c r="AD108" s="232">
        <f t="shared" si="215"/>
        <v>0</v>
      </c>
      <c r="AE108" s="232">
        <f t="shared" si="216"/>
        <v>0</v>
      </c>
      <c r="AF108" s="232">
        <f t="shared" si="217"/>
        <v>0</v>
      </c>
      <c r="AG108" s="232">
        <f t="shared" si="218"/>
        <v>0</v>
      </c>
      <c r="AH108" s="232">
        <f t="shared" si="219"/>
        <v>0</v>
      </c>
      <c r="AI108" s="232">
        <f t="shared" si="220"/>
        <v>0</v>
      </c>
      <c r="AJ108" s="232">
        <f t="shared" si="221"/>
        <v>0</v>
      </c>
      <c r="AK108" s="232">
        <f t="shared" si="222"/>
        <v>0</v>
      </c>
      <c r="AL108" s="277">
        <f t="shared" si="223"/>
        <v>0</v>
      </c>
      <c r="AM108" s="277">
        <f t="shared" si="224"/>
        <v>0</v>
      </c>
      <c r="AN108" s="277">
        <f t="shared" si="225"/>
        <v>0</v>
      </c>
      <c r="AO108" s="277">
        <f t="shared" si="226"/>
        <v>0</v>
      </c>
      <c r="AP108" s="277">
        <f t="shared" si="227"/>
        <v>0</v>
      </c>
      <c r="AQ108" s="277">
        <f t="shared" si="228"/>
        <v>0</v>
      </c>
      <c r="AR108" s="277">
        <f t="shared" si="229"/>
        <v>0</v>
      </c>
      <c r="AS108" s="277">
        <f t="shared" si="230"/>
        <v>0</v>
      </c>
      <c r="AT108" s="277">
        <f t="shared" si="231"/>
        <v>0</v>
      </c>
      <c r="AU108" s="277">
        <f t="shared" si="232"/>
        <v>0</v>
      </c>
      <c r="AV108" s="232">
        <f t="shared" si="233"/>
        <v>0</v>
      </c>
    </row>
    <row r="109" spans="2:48" x14ac:dyDescent="0.2">
      <c r="B109" s="18">
        <v>29</v>
      </c>
      <c r="C109" s="29" t="s">
        <v>64</v>
      </c>
      <c r="D109" s="19">
        <f>+'2.4 Previsión Traspasos CR-&gt; CL'!D118*'1.5 Factores Pérdidas'!E19</f>
        <v>217.50648974666731</v>
      </c>
      <c r="E109" s="14">
        <f>+'2.4 Previsión Traspasos CR-&gt; CL'!E118*'1.5 Factores Pérdidas'!F19</f>
        <v>3986.5423258371015</v>
      </c>
      <c r="F109" s="14">
        <f>+'2.4 Previsión Traspasos CR-&gt; CL'!F118*'1.5 Factores Pérdidas'!G19</f>
        <v>6117.5281767250062</v>
      </c>
      <c r="G109" s="14">
        <f>+'2.4 Previsión Traspasos CR-&gt; CL'!G118*'1.5 Factores Pérdidas'!H19</f>
        <v>6652.0051409746538</v>
      </c>
      <c r="H109" s="14">
        <f>+'2.4 Previsión Traspasos CR-&gt; CL'!H118*'1.5 Factores Pérdidas'!I19</f>
        <v>6786.648321789743</v>
      </c>
      <c r="I109" s="14">
        <f>+'2.4 Previsión Traspasos CR-&gt; CL'!I118*'1.5 Factores Pérdidas'!J19</f>
        <v>6918.1304916433346</v>
      </c>
      <c r="J109" s="14">
        <f>+'2.4 Previsión Traspasos CR-&gt; CL'!J118*'1.5 Factores Pérdidas'!K19</f>
        <v>7050.861437323847</v>
      </c>
      <c r="K109" s="14">
        <f>+'2.4 Previsión Traspasos CR-&gt; CL'!K118*'1.5 Factores Pérdidas'!L19</f>
        <v>7183.0990468265127</v>
      </c>
      <c r="L109" s="14">
        <f>+'2.4 Previsión Traspasos CR-&gt; CL'!L118*'1.5 Factores Pérdidas'!M19</f>
        <v>7315.5315516651763</v>
      </c>
      <c r="M109" s="14">
        <f>+'2.4 Previsión Traspasos CR-&gt; CL'!M118*'1.5 Factores Pérdidas'!N19</f>
        <v>7447.8870619640111</v>
      </c>
      <c r="N109" s="14">
        <f>+'2.4 Previsión Traspasos CR-&gt; CL'!N118*'1.5 Factores Pérdidas'!O19</f>
        <v>7580.2729894051245</v>
      </c>
      <c r="O109" s="14">
        <f>+'2.4 Previsión Traspasos CR-&gt; CL'!O118*'1.5 Factores Pérdidas'!P19</f>
        <v>7712.6469003766688</v>
      </c>
      <c r="P109" s="14">
        <f>+'2.4 Previsión Traspasos CR-&gt; CL'!P118*'1.5 Factores Pérdidas'!Q19</f>
        <v>7845.0255585246368</v>
      </c>
      <c r="Q109" s="14">
        <f>+'2.4 Previsión Traspasos CR-&gt; CL'!Q118*'1.5 Factores Pérdidas'!R19</f>
        <v>7977.4023412728675</v>
      </c>
      <c r="R109" s="14">
        <f>+'2.4 Previsión Traspasos CR-&gt; CL'!R118*'1.5 Factores Pérdidas'!S19</f>
        <v>8109.7798649086917</v>
      </c>
      <c r="S109" s="14">
        <f>+'2.4 Previsión Traspasos CR-&gt; CL'!S118*'1.5 Factores Pérdidas'!T19</f>
        <v>8242.1570958525681</v>
      </c>
      <c r="T109" s="14">
        <f>+'2.4 Previsión Traspasos CR-&gt; CL'!T118*'1.5 Factores Pérdidas'!U19</f>
        <v>8374.5344424260875</v>
      </c>
      <c r="U109" s="14">
        <f>+'2.4 Previsión Traspasos CR-&gt; CL'!U118*'1.5 Factores Pérdidas'!V19</f>
        <v>8506.9117433194497</v>
      </c>
      <c r="V109" s="14">
        <f>+'2.4 Previsión Traspasos CR-&gt; CL'!V118*'1.5 Factores Pérdidas'!W19</f>
        <v>8639.2890622590348</v>
      </c>
      <c r="W109" s="14">
        <f>+'2.4 Previsión Traspasos CR-&gt; CL'!W118*'1.5 Factores Pérdidas'!X19</f>
        <v>8771.666374069353</v>
      </c>
      <c r="X109" s="14">
        <f>+'2.4 Previsión Traspasos CR-&gt; CL'!X118*'1.5 Factores Pérdidas'!Y19</f>
        <v>8904.0436886961124</v>
      </c>
      <c r="Z109" s="18">
        <v>29</v>
      </c>
      <c r="AA109" s="29" t="s">
        <v>64</v>
      </c>
      <c r="AB109" s="231">
        <f t="shared" si="213"/>
        <v>0.21750648974666731</v>
      </c>
      <c r="AC109" s="232">
        <f t="shared" si="214"/>
        <v>3.9865423258371013</v>
      </c>
      <c r="AD109" s="232">
        <f t="shared" si="215"/>
        <v>6.1175281767250063</v>
      </c>
      <c r="AE109" s="232">
        <f t="shared" si="216"/>
        <v>6.6520051409746541</v>
      </c>
      <c r="AF109" s="232">
        <f t="shared" si="217"/>
        <v>6.7866483217897429</v>
      </c>
      <c r="AG109" s="232">
        <f t="shared" si="218"/>
        <v>6.9181304916433346</v>
      </c>
      <c r="AH109" s="232">
        <f t="shared" si="219"/>
        <v>7.0508614373238467</v>
      </c>
      <c r="AI109" s="232">
        <f t="shared" si="220"/>
        <v>7.1830990468265128</v>
      </c>
      <c r="AJ109" s="232">
        <f t="shared" si="221"/>
        <v>7.3155315516651767</v>
      </c>
      <c r="AK109" s="232">
        <f t="shared" si="222"/>
        <v>7.4478870619640114</v>
      </c>
      <c r="AL109" s="277">
        <f t="shared" si="223"/>
        <v>7.5802729894051248</v>
      </c>
      <c r="AM109" s="277">
        <f t="shared" si="224"/>
        <v>7.7126469003766687</v>
      </c>
      <c r="AN109" s="277">
        <f t="shared" si="225"/>
        <v>7.8450255585246369</v>
      </c>
      <c r="AO109" s="277">
        <f t="shared" si="226"/>
        <v>7.9774023412728674</v>
      </c>
      <c r="AP109" s="277">
        <f t="shared" si="227"/>
        <v>8.1097798649086918</v>
      </c>
      <c r="AQ109" s="277">
        <f t="shared" si="228"/>
        <v>8.2421570958525674</v>
      </c>
      <c r="AR109" s="277">
        <f t="shared" si="229"/>
        <v>8.3745344424260875</v>
      </c>
      <c r="AS109" s="277">
        <f t="shared" si="230"/>
        <v>8.5069117433194492</v>
      </c>
      <c r="AT109" s="277">
        <f t="shared" si="231"/>
        <v>8.639289062259035</v>
      </c>
      <c r="AU109" s="277">
        <f t="shared" si="232"/>
        <v>8.771666374069353</v>
      </c>
      <c r="AV109" s="232">
        <f t="shared" si="233"/>
        <v>8.9040436886961132</v>
      </c>
    </row>
    <row r="110" spans="2:48" x14ac:dyDescent="0.2">
      <c r="B110" s="18">
        <v>31</v>
      </c>
      <c r="C110" s="29" t="s">
        <v>65</v>
      </c>
      <c r="D110" s="19">
        <f>+'2.4 Previsión Traspasos CR-&gt; CL'!D119*'1.5 Factores Pérdidas'!E20</f>
        <v>217.83458371525725</v>
      </c>
      <c r="E110" s="14">
        <f>+'2.4 Previsión Traspasos CR-&gt; CL'!E119*'1.5 Factores Pérdidas'!F20</f>
        <v>3481.4692418338909</v>
      </c>
      <c r="F110" s="14">
        <f>+'2.4 Previsión Traspasos CR-&gt; CL'!F119*'1.5 Factores Pérdidas'!G20</f>
        <v>5345.3255006278305</v>
      </c>
      <c r="G110" s="14">
        <f>+'2.4 Previsión Traspasos CR-&gt; CL'!G119*'1.5 Factores Pérdidas'!H20</f>
        <v>5826.0132202816931</v>
      </c>
      <c r="H110" s="14">
        <f>+'2.4 Previsión Traspasos CR-&gt; CL'!H119*'1.5 Factores Pérdidas'!I20</f>
        <v>5949.0654138240898</v>
      </c>
      <c r="I110" s="14">
        <f>+'2.4 Previsión Traspasos CR-&gt; CL'!I119*'1.5 Factores Pérdidas'!J20</f>
        <v>6073.4606005408268</v>
      </c>
      <c r="J110" s="14">
        <f>+'2.4 Previsión Traspasos CR-&gt; CL'!J119*'1.5 Factores Pérdidas'!K20</f>
        <v>6200.0375803865245</v>
      </c>
      <c r="K110" s="14">
        <f>+'2.4 Previsión Traspasos CR-&gt; CL'!K119*'1.5 Factores Pérdidas'!L20</f>
        <v>6329.1324989876593</v>
      </c>
      <c r="L110" s="14">
        <f>+'2.4 Previsión Traspasos CR-&gt; CL'!L119*'1.5 Factores Pérdidas'!M20</f>
        <v>6460.8905103312973</v>
      </c>
      <c r="M110" s="14">
        <f>+'2.4 Previsión Traspasos CR-&gt; CL'!M119*'1.5 Factores Pérdidas'!N20</f>
        <v>6595.3996647351187</v>
      </c>
      <c r="N110" s="14">
        <f>+'2.4 Previsión Traspasos CR-&gt; CL'!N119*'1.5 Factores Pérdidas'!O20</f>
        <v>6732.7281678141671</v>
      </c>
      <c r="O110" s="14">
        <f>+'2.4 Previsión Traspasos CR-&gt; CL'!O119*'1.5 Factores Pérdidas'!P20</f>
        <v>6872.9387970770695</v>
      </c>
      <c r="P110" s="14">
        <f>+'2.4 Previsión Traspasos CR-&gt; CL'!P119*'1.5 Factores Pérdidas'!Q20</f>
        <v>7016.0932555976315</v>
      </c>
      <c r="Q110" s="14">
        <f>+'2.4 Previsión Traspasos CR-&gt; CL'!Q119*'1.5 Factores Pérdidas'!R20</f>
        <v>7162.2537468731516</v>
      </c>
      <c r="R110" s="14">
        <f>+'2.4 Previsión Traspasos CR-&gt; CL'!R119*'1.5 Factores Pérdidas'!S20</f>
        <v>7311.4835891422099</v>
      </c>
      <c r="S110" s="14">
        <f>+'2.4 Previsión Traspasos CR-&gt; CL'!S119*'1.5 Factores Pérdidas'!T20</f>
        <v>7463.8470506510548</v>
      </c>
      <c r="T110" s="14">
        <f>+'2.4 Previsión Traspasos CR-&gt; CL'!T119*'1.5 Factores Pérdidas'!U20</f>
        <v>7619.4108601818543</v>
      </c>
      <c r="U110" s="14">
        <f>+'2.4 Previsión Traspasos CR-&gt; CL'!U119*'1.5 Factores Pérdidas'!V20</f>
        <v>7778.2386852786285</v>
      </c>
      <c r="V110" s="14">
        <f>+'2.4 Previsión Traspasos CR-&gt; CL'!V119*'1.5 Factores Pérdidas'!W20</f>
        <v>7940.412913455144</v>
      </c>
      <c r="W110" s="14">
        <f>+'2.4 Previsión Traspasos CR-&gt; CL'!W119*'1.5 Factores Pérdidas'!X20</f>
        <v>8105.9497445121078</v>
      </c>
      <c r="X110" s="14">
        <f>+'2.4 Previsión Traspasos CR-&gt; CL'!X119*'1.5 Factores Pérdidas'!Y20</f>
        <v>8275.1347387362221</v>
      </c>
      <c r="Z110" s="18">
        <v>31</v>
      </c>
      <c r="AA110" s="29" t="s">
        <v>65</v>
      </c>
      <c r="AB110" s="231">
        <f t="shared" si="213"/>
        <v>0.21783458371525724</v>
      </c>
      <c r="AC110" s="232">
        <f t="shared" si="214"/>
        <v>3.4814692418338908</v>
      </c>
      <c r="AD110" s="232">
        <f t="shared" si="215"/>
        <v>5.3453255006278306</v>
      </c>
      <c r="AE110" s="232">
        <f t="shared" si="216"/>
        <v>5.826013220281693</v>
      </c>
      <c r="AF110" s="232">
        <f t="shared" si="217"/>
        <v>5.9490654138240897</v>
      </c>
      <c r="AG110" s="232">
        <f t="shared" si="218"/>
        <v>6.0734606005408267</v>
      </c>
      <c r="AH110" s="232">
        <f t="shared" si="219"/>
        <v>6.2000375803865246</v>
      </c>
      <c r="AI110" s="232">
        <f t="shared" si="220"/>
        <v>6.3291324989876596</v>
      </c>
      <c r="AJ110" s="232">
        <f t="shared" si="221"/>
        <v>6.4608905103312972</v>
      </c>
      <c r="AK110" s="232">
        <f t="shared" si="222"/>
        <v>6.595399664735119</v>
      </c>
      <c r="AL110" s="277">
        <f t="shared" si="223"/>
        <v>6.7327281678141668</v>
      </c>
      <c r="AM110" s="277">
        <f t="shared" si="224"/>
        <v>6.8729387970770697</v>
      </c>
      <c r="AN110" s="277">
        <f t="shared" si="225"/>
        <v>7.0160932555976316</v>
      </c>
      <c r="AO110" s="277">
        <f t="shared" si="226"/>
        <v>7.1622537468731515</v>
      </c>
      <c r="AP110" s="277">
        <f t="shared" si="227"/>
        <v>7.3114835891422096</v>
      </c>
      <c r="AQ110" s="277">
        <f t="shared" si="228"/>
        <v>7.4638470506510552</v>
      </c>
      <c r="AR110" s="277">
        <f t="shared" si="229"/>
        <v>7.619410860181854</v>
      </c>
      <c r="AS110" s="277">
        <f t="shared" si="230"/>
        <v>7.7782386852786285</v>
      </c>
      <c r="AT110" s="277">
        <f t="shared" si="231"/>
        <v>7.9404129134551438</v>
      </c>
      <c r="AU110" s="277">
        <f t="shared" si="232"/>
        <v>8.1059497445121078</v>
      </c>
      <c r="AV110" s="232">
        <f t="shared" si="233"/>
        <v>8.275134738736222</v>
      </c>
    </row>
    <row r="111" spans="2:48" x14ac:dyDescent="0.2">
      <c r="B111" s="18">
        <v>32</v>
      </c>
      <c r="C111" s="29" t="s">
        <v>66</v>
      </c>
      <c r="D111" s="19">
        <f>+'2.4 Previsión Traspasos CR-&gt; CL'!D120*'1.5 Factores Pérdidas'!E21</f>
        <v>292.66661324288646</v>
      </c>
      <c r="E111" s="14">
        <f>+'2.4 Previsión Traspasos CR-&gt; CL'!E120*'1.5 Factores Pérdidas'!F21</f>
        <v>4702.9110411436122</v>
      </c>
      <c r="F111" s="14">
        <f>+'2.4 Previsión Traspasos CR-&gt; CL'!F120*'1.5 Factores Pérdidas'!G21</f>
        <v>7236.8048731007348</v>
      </c>
      <c r="G111" s="14">
        <f>+'2.4 Previsión Traspasos CR-&gt; CL'!G120*'1.5 Factores Pérdidas'!H21</f>
        <v>7920.5590202676376</v>
      </c>
      <c r="H111" s="14">
        <f>+'2.4 Previsión Traspasos CR-&gt; CL'!H120*'1.5 Factores Pérdidas'!I21</f>
        <v>8125.9075984019091</v>
      </c>
      <c r="I111" s="14">
        <f>+'2.4 Previsión Traspasos CR-&gt; CL'!I120*'1.5 Factores Pérdidas'!J21</f>
        <v>8335.6121239377608</v>
      </c>
      <c r="J111" s="14">
        <f>+'2.4 Previsión Traspasos CR-&gt; CL'!J120*'1.5 Factores Pérdidas'!K21</f>
        <v>8549.7093010189437</v>
      </c>
      <c r="K111" s="14">
        <f>+'2.4 Previsión Traspasos CR-&gt; CL'!K120*'1.5 Factores Pérdidas'!L21</f>
        <v>8768.3053679310178</v>
      </c>
      <c r="L111" s="14">
        <f>+'2.4 Previsión Traspasos CR-&gt; CL'!L120*'1.5 Factores Pérdidas'!M21</f>
        <v>8991.4912237194349</v>
      </c>
      <c r="M111" s="14">
        <f>+'2.4 Previsión Traspasos CR-&gt; CL'!M120*'1.5 Factores Pérdidas'!N21</f>
        <v>9219.3641687136387</v>
      </c>
      <c r="N111" s="14">
        <f>+'2.4 Previsión Traspasos CR-&gt; CL'!N120*'1.5 Factores Pérdidas'!O21</f>
        <v>9452.0223982423613</v>
      </c>
      <c r="O111" s="14">
        <f>+'2.4 Previsión Traspasos CR-&gt; CL'!O120*'1.5 Factores Pérdidas'!P21</f>
        <v>9689.5664614282996</v>
      </c>
      <c r="P111" s="14">
        <f>+'2.4 Previsión Traspasos CR-&gt; CL'!P120*'1.5 Factores Pérdidas'!Q21</f>
        <v>9932.0989521042175</v>
      </c>
      <c r="Q111" s="14">
        <f>+'2.4 Previsión Traspasos CR-&gt; CL'!Q120*'1.5 Factores Pérdidas'!R21</f>
        <v>10179.724605277634</v>
      </c>
      <c r="R111" s="14">
        <f>+'2.4 Previsión Traspasos CR-&gt; CL'!R120*'1.5 Factores Pérdidas'!S21</f>
        <v>10432.550477355844</v>
      </c>
      <c r="S111" s="14">
        <f>+'2.4 Previsión Traspasos CR-&gt; CL'!S120*'1.5 Factores Pérdidas'!T21</f>
        <v>10690.685379068271</v>
      </c>
      <c r="T111" s="14">
        <f>+'2.4 Previsión Traspasos CR-&gt; CL'!T120*'1.5 Factores Pérdidas'!U21</f>
        <v>10954.242338308739</v>
      </c>
      <c r="U111" s="14">
        <f>+'2.4 Previsión Traspasos CR-&gt; CL'!U120*'1.5 Factores Pérdidas'!V21</f>
        <v>11223.329212632965</v>
      </c>
      <c r="V111" s="14">
        <f>+'2.4 Previsión Traspasos CR-&gt; CL'!V120*'1.5 Factores Pérdidas'!W21</f>
        <v>11498.085581233099</v>
      </c>
      <c r="W111" s="14">
        <f>+'2.4 Previsión Traspasos CR-&gt; CL'!W120*'1.5 Factores Pérdidas'!X21</f>
        <v>11778.538886659242</v>
      </c>
      <c r="X111" s="14">
        <f>+'2.4 Previsión Traspasos CR-&gt; CL'!X120*'1.5 Factores Pérdidas'!Y21</f>
        <v>12065.172935245146</v>
      </c>
      <c r="Z111" s="18">
        <v>32</v>
      </c>
      <c r="AA111" s="29" t="s">
        <v>66</v>
      </c>
      <c r="AB111" s="231">
        <f t="shared" si="213"/>
        <v>0.29266661324288645</v>
      </c>
      <c r="AC111" s="232">
        <f t="shared" si="214"/>
        <v>4.7029110411436124</v>
      </c>
      <c r="AD111" s="232">
        <f t="shared" si="215"/>
        <v>7.2368048731007351</v>
      </c>
      <c r="AE111" s="232">
        <f t="shared" si="216"/>
        <v>7.9205590202676373</v>
      </c>
      <c r="AF111" s="232">
        <f t="shared" si="217"/>
        <v>8.1259075984019091</v>
      </c>
      <c r="AG111" s="232">
        <f t="shared" si="218"/>
        <v>8.3356121239377607</v>
      </c>
      <c r="AH111" s="232">
        <f t="shared" si="219"/>
        <v>8.5497093010189431</v>
      </c>
      <c r="AI111" s="232">
        <f t="shared" si="220"/>
        <v>8.768305367931017</v>
      </c>
      <c r="AJ111" s="232">
        <f t="shared" si="221"/>
        <v>8.991491223719434</v>
      </c>
      <c r="AK111" s="232">
        <f t="shared" si="222"/>
        <v>9.2193641687136392</v>
      </c>
      <c r="AL111" s="277">
        <f t="shared" si="223"/>
        <v>9.4520223982423612</v>
      </c>
      <c r="AM111" s="277">
        <f t="shared" si="224"/>
        <v>9.6895664614282992</v>
      </c>
      <c r="AN111" s="277">
        <f t="shared" si="225"/>
        <v>9.9320989521042176</v>
      </c>
      <c r="AO111" s="277">
        <f t="shared" si="226"/>
        <v>10.179724605277634</v>
      </c>
      <c r="AP111" s="277">
        <f t="shared" si="227"/>
        <v>10.432550477355845</v>
      </c>
      <c r="AQ111" s="277">
        <f t="shared" si="228"/>
        <v>10.69068537906827</v>
      </c>
      <c r="AR111" s="277">
        <f t="shared" si="229"/>
        <v>10.954242338308738</v>
      </c>
      <c r="AS111" s="277">
        <f t="shared" si="230"/>
        <v>11.223329212632965</v>
      </c>
      <c r="AT111" s="277">
        <f t="shared" si="231"/>
        <v>11.498085581233099</v>
      </c>
      <c r="AU111" s="277">
        <f t="shared" si="232"/>
        <v>11.778538886659241</v>
      </c>
      <c r="AV111" s="232">
        <f t="shared" si="233"/>
        <v>12.065172935245146</v>
      </c>
    </row>
    <row r="112" spans="2:48" x14ac:dyDescent="0.2">
      <c r="B112" s="18">
        <v>33</v>
      </c>
      <c r="C112" s="28" t="s">
        <v>67</v>
      </c>
      <c r="D112" s="19">
        <f>+'2.4 Previsión Traspasos CR-&gt; CL'!D121*'1.5 Factores Pérdidas'!E22</f>
        <v>578.18546822017697</v>
      </c>
      <c r="E112" s="14">
        <f>+'2.4 Previsión Traspasos CR-&gt; CL'!E121*'1.5 Factores Pérdidas'!F22</f>
        <v>9652.4984110675614</v>
      </c>
      <c r="F112" s="14">
        <f>+'2.4 Previsión Traspasos CR-&gt; CL'!F121*'1.5 Factores Pérdidas'!G22</f>
        <v>15429.997155641531</v>
      </c>
      <c r="G112" s="14">
        <f>+'2.4 Previsión Traspasos CR-&gt; CL'!G121*'1.5 Factores Pérdidas'!H22</f>
        <v>17465.782482942144</v>
      </c>
      <c r="H112" s="14">
        <f>+'2.4 Previsión Traspasos CR-&gt; CL'!H121*'1.5 Factores Pérdidas'!I22</f>
        <v>18798.920461759331</v>
      </c>
      <c r="I112" s="14">
        <f>+'2.4 Previsión Traspasos CR-&gt; CL'!I121*'1.5 Factores Pérdidas'!J22</f>
        <v>20118.377732962606</v>
      </c>
      <c r="J112" s="14">
        <f>+'2.4 Previsión Traspasos CR-&gt; CL'!J121*'1.5 Factores Pérdidas'!K22</f>
        <v>21218.218619731691</v>
      </c>
      <c r="K112" s="14">
        <f>+'2.4 Previsión Traspasos CR-&gt; CL'!K121*'1.5 Factores Pérdidas'!L22</f>
        <v>22319.132020207926</v>
      </c>
      <c r="L112" s="14">
        <f>+'2.4 Previsión Traspasos CR-&gt; CL'!L121*'1.5 Factores Pérdidas'!M22</f>
        <v>23421.147765409489</v>
      </c>
      <c r="M112" s="14">
        <f>+'2.4 Previsión Traspasos CR-&gt; CL'!M121*'1.5 Factores Pérdidas'!N22</f>
        <v>24197.592301159813</v>
      </c>
      <c r="N112" s="14">
        <f>+'2.4 Previsión Traspasos CR-&gt; CL'!N121*'1.5 Factores Pérdidas'!O22</f>
        <v>24975.187906161693</v>
      </c>
      <c r="O112" s="14">
        <f>+'2.4 Previsión Traspasos CR-&gt; CL'!O121*'1.5 Factores Pérdidas'!P22</f>
        <v>25753.958814884543</v>
      </c>
      <c r="P112" s="14">
        <f>+'2.4 Previsión Traspasos CR-&gt; CL'!P121*'1.5 Factores Pérdidas'!Q22</f>
        <v>26533.929715288094</v>
      </c>
      <c r="Q112" s="14">
        <f>+'2.4 Previsión Traspasos CR-&gt; CL'!Q121*'1.5 Factores Pérdidas'!R22</f>
        <v>27315.125803477222</v>
      </c>
      <c r="R112" s="14">
        <f>+'2.4 Previsión Traspasos CR-&gt; CL'!R121*'1.5 Factores Pérdidas'!S22</f>
        <v>28097.572832732072</v>
      </c>
      <c r="S112" s="14">
        <f>+'2.4 Previsión Traspasos CR-&gt; CL'!S121*'1.5 Factores Pérdidas'!T22</f>
        <v>28881.296978118979</v>
      </c>
      <c r="T112" s="14">
        <f>+'2.4 Previsión Traspasos CR-&gt; CL'!T121*'1.5 Factores Pérdidas'!U22</f>
        <v>29666.325429125551</v>
      </c>
      <c r="U112" s="14">
        <f>+'2.4 Previsión Traspasos CR-&gt; CL'!U121*'1.5 Factores Pérdidas'!V22</f>
        <v>30452.684131478985</v>
      </c>
      <c r="V112" s="14">
        <f>+'2.4 Previsión Traspasos CR-&gt; CL'!V121*'1.5 Factores Pérdidas'!W22</f>
        <v>31240.406661718243</v>
      </c>
      <c r="W112" s="14">
        <f>+'2.4 Previsión Traspasos CR-&gt; CL'!W121*'1.5 Factores Pérdidas'!X22</f>
        <v>32029.499621299114</v>
      </c>
      <c r="X112" s="14">
        <f>+'2.4 Previsión Traspasos CR-&gt; CL'!X121*'1.5 Factores Pérdidas'!Y22</f>
        <v>32820.079392483851</v>
      </c>
      <c r="Z112" s="18">
        <v>33</v>
      </c>
      <c r="AA112" s="28" t="s">
        <v>67</v>
      </c>
      <c r="AB112" s="231">
        <f t="shared" si="213"/>
        <v>0.57818546822017702</v>
      </c>
      <c r="AC112" s="232">
        <f t="shared" si="214"/>
        <v>9.6524984110675618</v>
      </c>
      <c r="AD112" s="232">
        <f t="shared" si="215"/>
        <v>15.429997155641532</v>
      </c>
      <c r="AE112" s="232">
        <f t="shared" si="216"/>
        <v>17.465782482942146</v>
      </c>
      <c r="AF112" s="232">
        <f t="shared" si="217"/>
        <v>18.79892046175933</v>
      </c>
      <c r="AG112" s="232">
        <f t="shared" si="218"/>
        <v>20.118377732962607</v>
      </c>
      <c r="AH112" s="232">
        <f t="shared" si="219"/>
        <v>21.21821861973169</v>
      </c>
      <c r="AI112" s="232">
        <f t="shared" si="220"/>
        <v>22.319132020207928</v>
      </c>
      <c r="AJ112" s="232">
        <f t="shared" si="221"/>
        <v>23.42114776540949</v>
      </c>
      <c r="AK112" s="232">
        <f t="shared" si="222"/>
        <v>24.197592301159812</v>
      </c>
      <c r="AL112" s="277">
        <f t="shared" si="223"/>
        <v>24.975187906161693</v>
      </c>
      <c r="AM112" s="277">
        <f t="shared" si="224"/>
        <v>25.753958814884545</v>
      </c>
      <c r="AN112" s="277">
        <f t="shared" si="225"/>
        <v>26.533929715288092</v>
      </c>
      <c r="AO112" s="277">
        <f t="shared" si="226"/>
        <v>27.315125803477223</v>
      </c>
      <c r="AP112" s="277">
        <f t="shared" si="227"/>
        <v>28.097572832732073</v>
      </c>
      <c r="AQ112" s="277">
        <f t="shared" si="228"/>
        <v>28.881296978118979</v>
      </c>
      <c r="AR112" s="277">
        <f t="shared" si="229"/>
        <v>29.66632542912555</v>
      </c>
      <c r="AS112" s="277">
        <f t="shared" si="230"/>
        <v>30.452684131478986</v>
      </c>
      <c r="AT112" s="277">
        <f t="shared" si="231"/>
        <v>31.240406661718243</v>
      </c>
      <c r="AU112" s="277">
        <f t="shared" si="232"/>
        <v>32.029499621299117</v>
      </c>
      <c r="AV112" s="232">
        <f t="shared" si="233"/>
        <v>32.820079392483848</v>
      </c>
    </row>
    <row r="113" spans="2:48" x14ac:dyDescent="0.2">
      <c r="B113" s="18">
        <v>34</v>
      </c>
      <c r="C113" s="29" t="s">
        <v>68</v>
      </c>
      <c r="D113" s="19">
        <f>+'2.4 Previsión Traspasos CR-&gt; CL'!D122*'1.5 Factores Pérdidas'!E23</f>
        <v>31.847431885327154</v>
      </c>
      <c r="E113" s="14">
        <f>+'2.4 Previsión Traspasos CR-&gt; CL'!E122*'1.5 Factores Pérdidas'!F23</f>
        <v>520.11485169228513</v>
      </c>
      <c r="F113" s="14">
        <f>+'2.4 Previsión Traspasos CR-&gt; CL'!F122*'1.5 Factores Pérdidas'!G23</f>
        <v>822.21966549437388</v>
      </c>
      <c r="G113" s="14">
        <f>+'2.4 Previsión Traspasos CR-&gt; CL'!G122*'1.5 Factores Pérdidas'!H23</f>
        <v>922.73694258671617</v>
      </c>
      <c r="H113" s="14">
        <f>+'2.4 Previsión Traspasos CR-&gt; CL'!H122*'1.5 Factores Pérdidas'!I23</f>
        <v>969.08999578699434</v>
      </c>
      <c r="I113" s="14">
        <f>+'2.4 Previsión Traspasos CR-&gt; CL'!I122*'1.5 Factores Pérdidas'!J23</f>
        <v>1016.0903907963141</v>
      </c>
      <c r="J113" s="14">
        <f>+'2.4 Previsión Traspasos CR-&gt; CL'!J122*'1.5 Factores Pérdidas'!K23</f>
        <v>1063.7315943429369</v>
      </c>
      <c r="K113" s="14">
        <f>+'2.4 Previsión Traspasos CR-&gt; CL'!K122*'1.5 Factores Pérdidas'!L23</f>
        <v>1112.0117255260434</v>
      </c>
      <c r="L113" s="14">
        <f>+'2.4 Previsión Traspasos CR-&gt; CL'!L122*'1.5 Factores Pérdidas'!M23</f>
        <v>1160.9289459756567</v>
      </c>
      <c r="M113" s="14">
        <f>+'2.4 Previsión Traspasos CR-&gt; CL'!M122*'1.5 Factores Pérdidas'!N23</f>
        <v>1210.4823005862845</v>
      </c>
      <c r="N113" s="14">
        <f>+'2.4 Previsión Traspasos CR-&gt; CL'!N122*'1.5 Factores Pérdidas'!O23</f>
        <v>1260.6714153324915</v>
      </c>
      <c r="O113" s="14">
        <f>+'2.4 Previsión Traspasos CR-&gt; CL'!O122*'1.5 Factores Pérdidas'!P23</f>
        <v>1311.4965256873943</v>
      </c>
      <c r="P113" s="14">
        <f>+'2.4 Previsión Traspasos CR-&gt; CL'!P122*'1.5 Factores Pérdidas'!Q23</f>
        <v>1362.9584294501981</v>
      </c>
      <c r="Q113" s="14">
        <f>+'2.4 Previsión Traspasos CR-&gt; CL'!Q122*'1.5 Factores Pérdidas'!R23</f>
        <v>1415.058462247016</v>
      </c>
      <c r="R113" s="14">
        <f>+'2.4 Previsión Traspasos CR-&gt; CL'!R122*'1.5 Factores Pérdidas'!S23</f>
        <v>1467.7984805433678</v>
      </c>
      <c r="S113" s="14">
        <f>+'2.4 Previsión Traspasos CR-&gt; CL'!S122*'1.5 Factores Pérdidas'!T23</f>
        <v>1521.180811513374</v>
      </c>
      <c r="T113" s="14">
        <f>+'2.4 Previsión Traspasos CR-&gt; CL'!T122*'1.5 Factores Pérdidas'!U23</f>
        <v>1575.2083526477165</v>
      </c>
      <c r="U113" s="14">
        <f>+'2.4 Previsión Traspasos CR-&gt; CL'!U122*'1.5 Factores Pérdidas'!V23</f>
        <v>1629.8840938672074</v>
      </c>
      <c r="V113" s="14">
        <f>+'2.4 Previsión Traspasos CR-&gt; CL'!V122*'1.5 Factores Pérdidas'!W23</f>
        <v>1685.2129216579249</v>
      </c>
      <c r="W113" s="14">
        <f>+'2.4 Previsión Traspasos CR-&gt; CL'!W122*'1.5 Factores Pérdidas'!X23</f>
        <v>1741.1944587320527</v>
      </c>
      <c r="X113" s="14">
        <f>+'2.4 Previsión Traspasos CR-&gt; CL'!X122*'1.5 Factores Pérdidas'!Y23</f>
        <v>1797.8514843217713</v>
      </c>
      <c r="Z113" s="18">
        <v>34</v>
      </c>
      <c r="AA113" s="29" t="s">
        <v>68</v>
      </c>
      <c r="AB113" s="231">
        <f t="shared" si="213"/>
        <v>3.1847431885327154E-2</v>
      </c>
      <c r="AC113" s="232">
        <f t="shared" si="214"/>
        <v>0.52011485169228511</v>
      </c>
      <c r="AD113" s="232">
        <f t="shared" si="215"/>
        <v>0.82221966549437386</v>
      </c>
      <c r="AE113" s="232">
        <f t="shared" si="216"/>
        <v>0.92273694258671612</v>
      </c>
      <c r="AF113" s="232">
        <f t="shared" si="217"/>
        <v>0.96908999578699428</v>
      </c>
      <c r="AG113" s="232">
        <f t="shared" si="218"/>
        <v>1.0160903907963141</v>
      </c>
      <c r="AH113" s="232">
        <f t="shared" si="219"/>
        <v>1.0637315943429368</v>
      </c>
      <c r="AI113" s="232">
        <f t="shared" si="220"/>
        <v>1.1120117255260433</v>
      </c>
      <c r="AJ113" s="232">
        <f t="shared" si="221"/>
        <v>1.1609289459756567</v>
      </c>
      <c r="AK113" s="232">
        <f t="shared" si="222"/>
        <v>1.2104823005862846</v>
      </c>
      <c r="AL113" s="277">
        <f t="shared" si="223"/>
        <v>1.2606714153324916</v>
      </c>
      <c r="AM113" s="277">
        <f t="shared" si="224"/>
        <v>1.3114965256873943</v>
      </c>
      <c r="AN113" s="277">
        <f t="shared" si="225"/>
        <v>1.3629584294501982</v>
      </c>
      <c r="AO113" s="277">
        <f t="shared" si="226"/>
        <v>1.4150584622470159</v>
      </c>
      <c r="AP113" s="277">
        <f t="shared" si="227"/>
        <v>1.4677984805433677</v>
      </c>
      <c r="AQ113" s="277">
        <f t="shared" si="228"/>
        <v>1.521180811513374</v>
      </c>
      <c r="AR113" s="277">
        <f t="shared" si="229"/>
        <v>1.5752083526477165</v>
      </c>
      <c r="AS113" s="277">
        <f t="shared" si="230"/>
        <v>1.6298840938672075</v>
      </c>
      <c r="AT113" s="277">
        <f t="shared" si="231"/>
        <v>1.6852129216579248</v>
      </c>
      <c r="AU113" s="277">
        <f t="shared" si="232"/>
        <v>1.7411944587320527</v>
      </c>
      <c r="AV113" s="232">
        <f t="shared" si="233"/>
        <v>1.7978514843217712</v>
      </c>
    </row>
    <row r="114" spans="2:48" x14ac:dyDescent="0.2">
      <c r="B114" s="18">
        <v>35</v>
      </c>
      <c r="C114" s="29" t="s">
        <v>69</v>
      </c>
      <c r="D114" s="19">
        <f>+'2.4 Previsión Traspasos CR-&gt; CL'!D123*'1.5 Factores Pérdidas'!E24</f>
        <v>0</v>
      </c>
      <c r="E114" s="14">
        <f>+'2.4 Previsión Traspasos CR-&gt; CL'!E123*'1.5 Factores Pérdidas'!F24</f>
        <v>0</v>
      </c>
      <c r="F114" s="14">
        <f>+'2.4 Previsión Traspasos CR-&gt; CL'!F123*'1.5 Factores Pérdidas'!G24</f>
        <v>0</v>
      </c>
      <c r="G114" s="14">
        <f>+'2.4 Previsión Traspasos CR-&gt; CL'!G123*'1.5 Factores Pérdidas'!H24</f>
        <v>0</v>
      </c>
      <c r="H114" s="14">
        <f>+'2.4 Previsión Traspasos CR-&gt; CL'!H123*'1.5 Factores Pérdidas'!I24</f>
        <v>0</v>
      </c>
      <c r="I114" s="14">
        <f>+'2.4 Previsión Traspasos CR-&gt; CL'!I123*'1.5 Factores Pérdidas'!J24</f>
        <v>0</v>
      </c>
      <c r="J114" s="14">
        <f>+'2.4 Previsión Traspasos CR-&gt; CL'!J123*'1.5 Factores Pérdidas'!K24</f>
        <v>0</v>
      </c>
      <c r="K114" s="14">
        <f>+'2.4 Previsión Traspasos CR-&gt; CL'!K123*'1.5 Factores Pérdidas'!L24</f>
        <v>0</v>
      </c>
      <c r="L114" s="14">
        <f>+'2.4 Previsión Traspasos CR-&gt; CL'!L123*'1.5 Factores Pérdidas'!M24</f>
        <v>0</v>
      </c>
      <c r="M114" s="14">
        <f>+'2.4 Previsión Traspasos CR-&gt; CL'!M123*'1.5 Factores Pérdidas'!N24</f>
        <v>0</v>
      </c>
      <c r="N114" s="14">
        <f>+'2.4 Previsión Traspasos CR-&gt; CL'!N123*'1.5 Factores Pérdidas'!O24</f>
        <v>0</v>
      </c>
      <c r="O114" s="14">
        <f>+'2.4 Previsión Traspasos CR-&gt; CL'!O123*'1.5 Factores Pérdidas'!P24</f>
        <v>0</v>
      </c>
      <c r="P114" s="14">
        <f>+'2.4 Previsión Traspasos CR-&gt; CL'!P123*'1.5 Factores Pérdidas'!Q24</f>
        <v>0</v>
      </c>
      <c r="Q114" s="14">
        <f>+'2.4 Previsión Traspasos CR-&gt; CL'!Q123*'1.5 Factores Pérdidas'!R24</f>
        <v>0</v>
      </c>
      <c r="R114" s="14">
        <f>+'2.4 Previsión Traspasos CR-&gt; CL'!R123*'1.5 Factores Pérdidas'!S24</f>
        <v>0</v>
      </c>
      <c r="S114" s="14">
        <f>+'2.4 Previsión Traspasos CR-&gt; CL'!S123*'1.5 Factores Pérdidas'!T24</f>
        <v>0</v>
      </c>
      <c r="T114" s="14">
        <f>+'2.4 Previsión Traspasos CR-&gt; CL'!T123*'1.5 Factores Pérdidas'!U24</f>
        <v>0</v>
      </c>
      <c r="U114" s="14">
        <f>+'2.4 Previsión Traspasos CR-&gt; CL'!U123*'1.5 Factores Pérdidas'!V24</f>
        <v>0</v>
      </c>
      <c r="V114" s="14">
        <f>+'2.4 Previsión Traspasos CR-&gt; CL'!V123*'1.5 Factores Pérdidas'!W24</f>
        <v>0</v>
      </c>
      <c r="W114" s="14">
        <f>+'2.4 Previsión Traspasos CR-&gt; CL'!W123*'1.5 Factores Pérdidas'!X24</f>
        <v>0</v>
      </c>
      <c r="X114" s="14">
        <f>+'2.4 Previsión Traspasos CR-&gt; CL'!X123*'1.5 Factores Pérdidas'!Y24</f>
        <v>0</v>
      </c>
      <c r="Z114" s="18">
        <v>35</v>
      </c>
      <c r="AA114" s="29" t="s">
        <v>69</v>
      </c>
      <c r="AB114" s="231">
        <f t="shared" si="213"/>
        <v>0</v>
      </c>
      <c r="AC114" s="232">
        <f t="shared" si="214"/>
        <v>0</v>
      </c>
      <c r="AD114" s="232">
        <f t="shared" si="215"/>
        <v>0</v>
      </c>
      <c r="AE114" s="232">
        <f t="shared" si="216"/>
        <v>0</v>
      </c>
      <c r="AF114" s="232">
        <f t="shared" si="217"/>
        <v>0</v>
      </c>
      <c r="AG114" s="232">
        <f t="shared" si="218"/>
        <v>0</v>
      </c>
      <c r="AH114" s="232">
        <f t="shared" si="219"/>
        <v>0</v>
      </c>
      <c r="AI114" s="232">
        <f t="shared" si="220"/>
        <v>0</v>
      </c>
      <c r="AJ114" s="232">
        <f t="shared" si="221"/>
        <v>0</v>
      </c>
      <c r="AK114" s="232">
        <f t="shared" si="222"/>
        <v>0</v>
      </c>
      <c r="AL114" s="277">
        <f t="shared" si="223"/>
        <v>0</v>
      </c>
      <c r="AM114" s="277">
        <f t="shared" si="224"/>
        <v>0</v>
      </c>
      <c r="AN114" s="277">
        <f t="shared" si="225"/>
        <v>0</v>
      </c>
      <c r="AO114" s="277">
        <f t="shared" si="226"/>
        <v>0</v>
      </c>
      <c r="AP114" s="277">
        <f t="shared" si="227"/>
        <v>0</v>
      </c>
      <c r="AQ114" s="277">
        <f t="shared" si="228"/>
        <v>0</v>
      </c>
      <c r="AR114" s="277">
        <f t="shared" si="229"/>
        <v>0</v>
      </c>
      <c r="AS114" s="277">
        <f t="shared" si="230"/>
        <v>0</v>
      </c>
      <c r="AT114" s="277">
        <f t="shared" si="231"/>
        <v>0</v>
      </c>
      <c r="AU114" s="277">
        <f t="shared" si="232"/>
        <v>0</v>
      </c>
      <c r="AV114" s="232">
        <f t="shared" si="233"/>
        <v>0</v>
      </c>
    </row>
    <row r="115" spans="2:48" x14ac:dyDescent="0.2">
      <c r="B115" s="18">
        <v>36</v>
      </c>
      <c r="C115" s="29" t="s">
        <v>70</v>
      </c>
      <c r="D115" s="19">
        <f>+'2.4 Previsión Traspasos CR-&gt; CL'!D124*'1.5 Factores Pérdidas'!E25</f>
        <v>93.744769197380407</v>
      </c>
      <c r="E115" s="14">
        <f>+'2.4 Previsión Traspasos CR-&gt; CL'!E124*'1.5 Factores Pérdidas'!F25</f>
        <v>1553.333512965118</v>
      </c>
      <c r="F115" s="14">
        <f>+'2.4 Previsión Traspasos CR-&gt; CL'!F124*'1.5 Factores Pérdidas'!G25</f>
        <v>2469.2562587775365</v>
      </c>
      <c r="G115" s="14">
        <f>+'2.4 Previsión Traspasos CR-&gt; CL'!G124*'1.5 Factores Pérdidas'!H25</f>
        <v>2780.6403627547297</v>
      </c>
      <c r="H115" s="14">
        <f>+'2.4 Previsión Traspasos CR-&gt; CL'!H124*'1.5 Factores Pérdidas'!I25</f>
        <v>2926.3362695842525</v>
      </c>
      <c r="I115" s="14">
        <f>+'2.4 Previsión Traspasos CR-&gt; CL'!I124*'1.5 Factores Pérdidas'!J25</f>
        <v>3070.8796047468131</v>
      </c>
      <c r="J115" s="14">
        <f>+'2.4 Previsión Traspasos CR-&gt; CL'!J124*'1.5 Factores Pérdidas'!K25</f>
        <v>3214.2606564272173</v>
      </c>
      <c r="K115" s="14">
        <f>+'2.4 Previsión Traspasos CR-&gt; CL'!K124*'1.5 Factores Pérdidas'!L25</f>
        <v>3356.4513142681544</v>
      </c>
      <c r="L115" s="14">
        <f>+'2.4 Previsión Traspasos CR-&gt; CL'!L124*'1.5 Factores Pérdidas'!M25</f>
        <v>3497.4275266329323</v>
      </c>
      <c r="M115" s="14">
        <f>+'2.4 Previsión Traspasos CR-&gt; CL'!M124*'1.5 Factores Pérdidas'!N25</f>
        <v>3637.1635481227841</v>
      </c>
      <c r="N115" s="14">
        <f>+'2.4 Previsión Traspasos CR-&gt; CL'!N124*'1.5 Factores Pérdidas'!O25</f>
        <v>3775.6333965245854</v>
      </c>
      <c r="O115" s="14">
        <f>+'2.4 Previsión Traspasos CR-&gt; CL'!O124*'1.5 Factores Pérdidas'!P25</f>
        <v>3912.8104668178257</v>
      </c>
      <c r="P115" s="14">
        <f>+'2.4 Previsión Traspasos CR-&gt; CL'!P124*'1.5 Factores Pérdidas'!Q25</f>
        <v>4048.6676129573448</v>
      </c>
      <c r="Q115" s="14">
        <f>+'2.4 Previsión Traspasos CR-&gt; CL'!Q124*'1.5 Factores Pérdidas'!R25</f>
        <v>4183.1771223490696</v>
      </c>
      <c r="R115" s="14">
        <f>+'2.4 Previsión Traspasos CR-&gt; CL'!R124*'1.5 Factores Pérdidas'!S25</f>
        <v>4316.3106681629215</v>
      </c>
      <c r="S115" s="14">
        <f>+'2.4 Previsión Traspasos CR-&gt; CL'!S124*'1.5 Factores Pérdidas'!T25</f>
        <v>4448.0394593800556</v>
      </c>
      <c r="T115" s="14">
        <f>+'2.4 Previsión Traspasos CR-&gt; CL'!T124*'1.5 Factores Pérdidas'!U25</f>
        <v>4578.3335891315292</v>
      </c>
      <c r="U115" s="14">
        <f>+'2.4 Previsión Traspasos CR-&gt; CL'!U124*'1.5 Factores Pérdidas'!V25</f>
        <v>4707.1645186056203</v>
      </c>
      <c r="V115" s="14">
        <f>+'2.4 Previsión Traspasos CR-&gt; CL'!V124*'1.5 Factores Pérdidas'!W25</f>
        <v>4834.4953155330986</v>
      </c>
      <c r="W115" s="14">
        <f>+'2.4 Previsión Traspasos CR-&gt; CL'!W124*'1.5 Factores Pérdidas'!X25</f>
        <v>4960.3187186909045</v>
      </c>
      <c r="X115" s="14">
        <f>+'2.4 Previsión Traspasos CR-&gt; CL'!X124*'1.5 Factores Pérdidas'!Y25</f>
        <v>5084.5067142576827</v>
      </c>
      <c r="Z115" s="18">
        <v>36</v>
      </c>
      <c r="AA115" s="29" t="s">
        <v>70</v>
      </c>
      <c r="AB115" s="231">
        <f t="shared" si="213"/>
        <v>9.3744769197380409E-2</v>
      </c>
      <c r="AC115" s="232">
        <f t="shared" si="214"/>
        <v>1.553333512965118</v>
      </c>
      <c r="AD115" s="232">
        <f t="shared" si="215"/>
        <v>2.4692562587775364</v>
      </c>
      <c r="AE115" s="232">
        <f t="shared" si="216"/>
        <v>2.7806403627547298</v>
      </c>
      <c r="AF115" s="232">
        <f t="shared" si="217"/>
        <v>2.9263362695842523</v>
      </c>
      <c r="AG115" s="232">
        <f t="shared" si="218"/>
        <v>3.0708796047468132</v>
      </c>
      <c r="AH115" s="232">
        <f t="shared" si="219"/>
        <v>3.2142606564272174</v>
      </c>
      <c r="AI115" s="232">
        <f t="shared" si="220"/>
        <v>3.3564513142681545</v>
      </c>
      <c r="AJ115" s="232">
        <f t="shared" si="221"/>
        <v>3.4974275266329324</v>
      </c>
      <c r="AK115" s="232">
        <f t="shared" si="222"/>
        <v>3.6371635481227842</v>
      </c>
      <c r="AL115" s="277">
        <f t="shared" si="223"/>
        <v>3.7756333965245852</v>
      </c>
      <c r="AM115" s="277">
        <f t="shared" si="224"/>
        <v>3.9128104668178256</v>
      </c>
      <c r="AN115" s="277">
        <f t="shared" si="225"/>
        <v>4.0486676129573445</v>
      </c>
      <c r="AO115" s="277">
        <f t="shared" si="226"/>
        <v>4.1831771223490692</v>
      </c>
      <c r="AP115" s="277">
        <f t="shared" si="227"/>
        <v>4.3163106681629211</v>
      </c>
      <c r="AQ115" s="277">
        <f t="shared" si="228"/>
        <v>4.4480394593800554</v>
      </c>
      <c r="AR115" s="277">
        <f t="shared" si="229"/>
        <v>4.5783335891315291</v>
      </c>
      <c r="AS115" s="277">
        <f t="shared" si="230"/>
        <v>4.7071645186056204</v>
      </c>
      <c r="AT115" s="277">
        <f t="shared" si="231"/>
        <v>4.8344953155330987</v>
      </c>
      <c r="AU115" s="277">
        <f t="shared" si="232"/>
        <v>4.9603187186909041</v>
      </c>
      <c r="AV115" s="232">
        <f t="shared" si="233"/>
        <v>5.0845067142576825</v>
      </c>
    </row>
    <row r="116" spans="2:48" x14ac:dyDescent="0.2">
      <c r="B116" s="18">
        <v>39</v>
      </c>
      <c r="C116" s="29" t="s">
        <v>71</v>
      </c>
      <c r="D116" s="19">
        <f>+'2.4 Previsión Traspasos CR-&gt; CL'!D125*'1.5 Factores Pérdidas'!E26</f>
        <v>2.1365272175693697</v>
      </c>
      <c r="E116" s="14">
        <f>+'2.4 Previsión Traspasos CR-&gt; CL'!E125*'1.5 Factores Pérdidas'!F26</f>
        <v>35.182453106305616</v>
      </c>
      <c r="F116" s="14">
        <f>+'2.4 Previsión Traspasos CR-&gt; CL'!F125*'1.5 Factores Pérdidas'!G26</f>
        <v>55.620610917541548</v>
      </c>
      <c r="G116" s="14">
        <f>+'2.4 Previsión Traspasos CR-&gt; CL'!G125*'1.5 Factores Pérdidas'!H26</f>
        <v>62.340869329734062</v>
      </c>
      <c r="H116" s="14">
        <f>+'2.4 Previsión Traspasos CR-&gt; CL'!H125*'1.5 Factores Pérdidas'!I26</f>
        <v>65.34452763157357</v>
      </c>
      <c r="I116" s="14">
        <f>+'2.4 Previsión Traspasos CR-&gt; CL'!I125*'1.5 Factores Pérdidas'!J26</f>
        <v>68.338975607644443</v>
      </c>
      <c r="J116" s="14">
        <f>+'2.4 Previsión Traspasos CR-&gt; CL'!J125*'1.5 Factores Pérdidas'!K26</f>
        <v>71.324135649773424</v>
      </c>
      <c r="K116" s="14">
        <f>+'2.4 Previsión Traspasos CR-&gt; CL'!K125*'1.5 Factores Pérdidas'!L26</f>
        <v>74.299783125032491</v>
      </c>
      <c r="L116" s="14">
        <f>+'2.4 Previsión Traspasos CR-&gt; CL'!L125*'1.5 Factores Pérdidas'!M26</f>
        <v>77.265725834172258</v>
      </c>
      <c r="M116" s="14">
        <f>+'2.4 Previsión Traspasos CR-&gt; CL'!M125*'1.5 Factores Pérdidas'!N26</f>
        <v>80.221758042906188</v>
      </c>
      <c r="N116" s="14">
        <f>+'2.4 Previsión Traspasos CR-&gt; CL'!N125*'1.5 Factores Pérdidas'!O26</f>
        <v>83.167672124538242</v>
      </c>
      <c r="O116" s="14">
        <f>+'2.4 Previsión Traspasos CR-&gt; CL'!O125*'1.5 Factores Pérdidas'!P26</f>
        <v>86.103255475450823</v>
      </c>
      <c r="P116" s="14">
        <f>+'2.4 Previsión Traspasos CR-&gt; CL'!P125*'1.5 Factores Pérdidas'!Q26</f>
        <v>89.028291168639342</v>
      </c>
      <c r="Q116" s="14">
        <f>+'2.4 Previsión Traspasos CR-&gt; CL'!Q125*'1.5 Factores Pérdidas'!R26</f>
        <v>91.942557749744964</v>
      </c>
      <c r="R116" s="14">
        <f>+'2.4 Previsión Traspasos CR-&gt; CL'!R125*'1.5 Factores Pérdidas'!S26</f>
        <v>94.845828855982575</v>
      </c>
      <c r="S116" s="14">
        <f>+'2.4 Previsión Traspasos CR-&gt; CL'!S125*'1.5 Factores Pérdidas'!T26</f>
        <v>97.737874415183398</v>
      </c>
      <c r="T116" s="14">
        <f>+'2.4 Previsión Traspasos CR-&gt; CL'!T125*'1.5 Factores Pérdidas'!U26</f>
        <v>100.61845543829948</v>
      </c>
      <c r="U116" s="14">
        <f>+'2.4 Previsión Traspasos CR-&gt; CL'!U125*'1.5 Factores Pérdidas'!V26</f>
        <v>103.48734386857669</v>
      </c>
      <c r="V116" s="14">
        <f>+'2.4 Previsión Traspasos CR-&gt; CL'!V125*'1.5 Factores Pérdidas'!W26</f>
        <v>106.34424457622778</v>
      </c>
      <c r="W116" s="14">
        <f>+'2.4 Previsión Traspasos CR-&gt; CL'!W125*'1.5 Factores Pérdidas'!X26</f>
        <v>109.18909953602804</v>
      </c>
      <c r="X116" s="14">
        <f>+'2.4 Previsión Traspasos CR-&gt; CL'!X125*'1.5 Factores Pérdidas'!Y26</f>
        <v>112.02088577558325</v>
      </c>
      <c r="Z116" s="18">
        <v>39</v>
      </c>
      <c r="AA116" s="29" t="s">
        <v>71</v>
      </c>
      <c r="AB116" s="231">
        <f t="shared" si="213"/>
        <v>2.1365272175693697E-3</v>
      </c>
      <c r="AC116" s="232">
        <f t="shared" si="214"/>
        <v>3.5182453106305613E-2</v>
      </c>
      <c r="AD116" s="232">
        <f t="shared" si="215"/>
        <v>5.5620610917541551E-2</v>
      </c>
      <c r="AE116" s="232">
        <f t="shared" si="216"/>
        <v>6.234086932973406E-2</v>
      </c>
      <c r="AF116" s="232">
        <f t="shared" si="217"/>
        <v>6.5344527631573571E-2</v>
      </c>
      <c r="AG116" s="232">
        <f t="shared" si="218"/>
        <v>6.8338975607644445E-2</v>
      </c>
      <c r="AH116" s="232">
        <f t="shared" si="219"/>
        <v>7.1324135649773426E-2</v>
      </c>
      <c r="AI116" s="232">
        <f t="shared" si="220"/>
        <v>7.4299783125032492E-2</v>
      </c>
      <c r="AJ116" s="232">
        <f t="shared" si="221"/>
        <v>7.7265725834172252E-2</v>
      </c>
      <c r="AK116" s="232">
        <f t="shared" si="222"/>
        <v>8.0221758042906183E-2</v>
      </c>
      <c r="AL116" s="277">
        <f t="shared" si="223"/>
        <v>8.3167672124538239E-2</v>
      </c>
      <c r="AM116" s="277">
        <f t="shared" si="224"/>
        <v>8.6103255475450821E-2</v>
      </c>
      <c r="AN116" s="277">
        <f t="shared" si="225"/>
        <v>8.9028291168639348E-2</v>
      </c>
      <c r="AO116" s="277">
        <f t="shared" si="226"/>
        <v>9.1942557749744969E-2</v>
      </c>
      <c r="AP116" s="277">
        <f t="shared" si="227"/>
        <v>9.484582885598257E-2</v>
      </c>
      <c r="AQ116" s="277">
        <f t="shared" si="228"/>
        <v>9.7737874415183404E-2</v>
      </c>
      <c r="AR116" s="277">
        <f t="shared" si="229"/>
        <v>0.10061845543829948</v>
      </c>
      <c r="AS116" s="277">
        <f t="shared" si="230"/>
        <v>0.10348734386857669</v>
      </c>
      <c r="AT116" s="277">
        <f t="shared" si="231"/>
        <v>0.10634424457622778</v>
      </c>
      <c r="AU116" s="277">
        <f t="shared" si="232"/>
        <v>0.10918909953602804</v>
      </c>
      <c r="AV116" s="232">
        <f t="shared" si="233"/>
        <v>0.11202088577558325</v>
      </c>
    </row>
    <row r="117" spans="2:48" x14ac:dyDescent="0.2">
      <c r="B117" s="18">
        <v>40</v>
      </c>
      <c r="C117" s="29" t="s">
        <v>72</v>
      </c>
      <c r="D117" s="19">
        <f>+'2.4 Previsión Traspasos CR-&gt; CL'!D126*'1.5 Factores Pérdidas'!E27</f>
        <v>0</v>
      </c>
      <c r="E117" s="14">
        <f>+'2.4 Previsión Traspasos CR-&gt; CL'!E126*'1.5 Factores Pérdidas'!F27</f>
        <v>0</v>
      </c>
      <c r="F117" s="14">
        <f>+'2.4 Previsión Traspasos CR-&gt; CL'!F126*'1.5 Factores Pérdidas'!G27</f>
        <v>0</v>
      </c>
      <c r="G117" s="14">
        <f>+'2.4 Previsión Traspasos CR-&gt; CL'!G126*'1.5 Factores Pérdidas'!H27</f>
        <v>0</v>
      </c>
      <c r="H117" s="14">
        <f>+'2.4 Previsión Traspasos CR-&gt; CL'!H126*'1.5 Factores Pérdidas'!I27</f>
        <v>0</v>
      </c>
      <c r="I117" s="14">
        <f>+'2.4 Previsión Traspasos CR-&gt; CL'!I126*'1.5 Factores Pérdidas'!J27</f>
        <v>0</v>
      </c>
      <c r="J117" s="14">
        <f>+'2.4 Previsión Traspasos CR-&gt; CL'!J126*'1.5 Factores Pérdidas'!K27</f>
        <v>0</v>
      </c>
      <c r="K117" s="14">
        <f>+'2.4 Previsión Traspasos CR-&gt; CL'!K126*'1.5 Factores Pérdidas'!L27</f>
        <v>0</v>
      </c>
      <c r="L117" s="14">
        <f>+'2.4 Previsión Traspasos CR-&gt; CL'!L126*'1.5 Factores Pérdidas'!M27</f>
        <v>0</v>
      </c>
      <c r="M117" s="14">
        <f>+'2.4 Previsión Traspasos CR-&gt; CL'!M126*'1.5 Factores Pérdidas'!N27</f>
        <v>0</v>
      </c>
      <c r="N117" s="14">
        <f>+'2.4 Previsión Traspasos CR-&gt; CL'!N126*'1.5 Factores Pérdidas'!O27</f>
        <v>0</v>
      </c>
      <c r="O117" s="14">
        <f>+'2.4 Previsión Traspasos CR-&gt; CL'!O126*'1.5 Factores Pérdidas'!P27</f>
        <v>0</v>
      </c>
      <c r="P117" s="14">
        <f>+'2.4 Previsión Traspasos CR-&gt; CL'!P126*'1.5 Factores Pérdidas'!Q27</f>
        <v>0</v>
      </c>
      <c r="Q117" s="14">
        <f>+'2.4 Previsión Traspasos CR-&gt; CL'!Q126*'1.5 Factores Pérdidas'!R27</f>
        <v>0</v>
      </c>
      <c r="R117" s="14">
        <f>+'2.4 Previsión Traspasos CR-&gt; CL'!R126*'1.5 Factores Pérdidas'!S27</f>
        <v>0</v>
      </c>
      <c r="S117" s="14">
        <f>+'2.4 Previsión Traspasos CR-&gt; CL'!S126*'1.5 Factores Pérdidas'!T27</f>
        <v>0</v>
      </c>
      <c r="T117" s="14">
        <f>+'2.4 Previsión Traspasos CR-&gt; CL'!T126*'1.5 Factores Pérdidas'!U27</f>
        <v>0</v>
      </c>
      <c r="U117" s="14">
        <f>+'2.4 Previsión Traspasos CR-&gt; CL'!U126*'1.5 Factores Pérdidas'!V27</f>
        <v>0</v>
      </c>
      <c r="V117" s="14">
        <f>+'2.4 Previsión Traspasos CR-&gt; CL'!V126*'1.5 Factores Pérdidas'!W27</f>
        <v>0</v>
      </c>
      <c r="W117" s="14">
        <f>+'2.4 Previsión Traspasos CR-&gt; CL'!W126*'1.5 Factores Pérdidas'!X27</f>
        <v>0</v>
      </c>
      <c r="X117" s="14">
        <f>+'2.4 Previsión Traspasos CR-&gt; CL'!X126*'1.5 Factores Pérdidas'!Y27</f>
        <v>0</v>
      </c>
      <c r="Z117" s="18">
        <v>40</v>
      </c>
      <c r="AA117" s="29" t="s">
        <v>72</v>
      </c>
      <c r="AB117" s="231">
        <f t="shared" si="213"/>
        <v>0</v>
      </c>
      <c r="AC117" s="232">
        <f t="shared" si="214"/>
        <v>0</v>
      </c>
      <c r="AD117" s="232">
        <f t="shared" si="215"/>
        <v>0</v>
      </c>
      <c r="AE117" s="232">
        <f t="shared" si="216"/>
        <v>0</v>
      </c>
      <c r="AF117" s="232">
        <f t="shared" si="217"/>
        <v>0</v>
      </c>
      <c r="AG117" s="232">
        <f t="shared" si="218"/>
        <v>0</v>
      </c>
      <c r="AH117" s="232">
        <f t="shared" si="219"/>
        <v>0</v>
      </c>
      <c r="AI117" s="232">
        <f t="shared" si="220"/>
        <v>0</v>
      </c>
      <c r="AJ117" s="232">
        <f t="shared" si="221"/>
        <v>0</v>
      </c>
      <c r="AK117" s="232">
        <f t="shared" si="222"/>
        <v>0</v>
      </c>
      <c r="AL117" s="277">
        <f t="shared" si="223"/>
        <v>0</v>
      </c>
      <c r="AM117" s="277">
        <f t="shared" si="224"/>
        <v>0</v>
      </c>
      <c r="AN117" s="277">
        <f t="shared" si="225"/>
        <v>0</v>
      </c>
      <c r="AO117" s="277">
        <f t="shared" si="226"/>
        <v>0</v>
      </c>
      <c r="AP117" s="277">
        <f t="shared" si="227"/>
        <v>0</v>
      </c>
      <c r="AQ117" s="277">
        <f t="shared" si="228"/>
        <v>0</v>
      </c>
      <c r="AR117" s="277">
        <f t="shared" si="229"/>
        <v>0</v>
      </c>
      <c r="AS117" s="277">
        <f t="shared" si="230"/>
        <v>0</v>
      </c>
      <c r="AT117" s="277">
        <f t="shared" si="231"/>
        <v>0</v>
      </c>
      <c r="AU117" s="277">
        <f t="shared" si="232"/>
        <v>0</v>
      </c>
      <c r="AV117" s="232">
        <f t="shared" si="233"/>
        <v>0</v>
      </c>
    </row>
    <row r="118" spans="2:48" x14ac:dyDescent="0.2">
      <c r="B118" s="92">
        <v>45</v>
      </c>
      <c r="C118" s="29" t="s">
        <v>73</v>
      </c>
      <c r="D118" s="19">
        <f>+'2.4 Previsión Traspasos CR-&gt; CL'!D127*'1.5 Factores Pérdidas'!E28</f>
        <v>0</v>
      </c>
      <c r="E118" s="14">
        <f>+'2.4 Previsión Traspasos CR-&gt; CL'!E127*'1.5 Factores Pérdidas'!F28</f>
        <v>0</v>
      </c>
      <c r="F118" s="14">
        <f>+'2.4 Previsión Traspasos CR-&gt; CL'!F127*'1.5 Factores Pérdidas'!G28</f>
        <v>0</v>
      </c>
      <c r="G118" s="14">
        <f>+'2.4 Previsión Traspasos CR-&gt; CL'!G127*'1.5 Factores Pérdidas'!H28</f>
        <v>0</v>
      </c>
      <c r="H118" s="14">
        <f>+'2.4 Previsión Traspasos CR-&gt; CL'!H127*'1.5 Factores Pérdidas'!I28</f>
        <v>0</v>
      </c>
      <c r="I118" s="14">
        <f>+'2.4 Previsión Traspasos CR-&gt; CL'!I127*'1.5 Factores Pérdidas'!J28</f>
        <v>0</v>
      </c>
      <c r="J118" s="14">
        <f>+'2.4 Previsión Traspasos CR-&gt; CL'!J127*'1.5 Factores Pérdidas'!K28</f>
        <v>0</v>
      </c>
      <c r="K118" s="14">
        <f>+'2.4 Previsión Traspasos CR-&gt; CL'!K127*'1.5 Factores Pérdidas'!L28</f>
        <v>0</v>
      </c>
      <c r="L118" s="14">
        <f>+'2.4 Previsión Traspasos CR-&gt; CL'!L127*'1.5 Factores Pérdidas'!M28</f>
        <v>0</v>
      </c>
      <c r="M118" s="14">
        <f>+'2.4 Previsión Traspasos CR-&gt; CL'!M127*'1.5 Factores Pérdidas'!N28</f>
        <v>0</v>
      </c>
      <c r="N118" s="14">
        <f>+'2.4 Previsión Traspasos CR-&gt; CL'!N127*'1.5 Factores Pérdidas'!O28</f>
        <v>0</v>
      </c>
      <c r="O118" s="14">
        <f>+'2.4 Previsión Traspasos CR-&gt; CL'!O127*'1.5 Factores Pérdidas'!P28</f>
        <v>0</v>
      </c>
      <c r="P118" s="14">
        <f>+'2.4 Previsión Traspasos CR-&gt; CL'!P127*'1.5 Factores Pérdidas'!Q28</f>
        <v>0</v>
      </c>
      <c r="Q118" s="14">
        <f>+'2.4 Previsión Traspasos CR-&gt; CL'!Q127*'1.5 Factores Pérdidas'!R28</f>
        <v>0</v>
      </c>
      <c r="R118" s="14">
        <f>+'2.4 Previsión Traspasos CR-&gt; CL'!R127*'1.5 Factores Pérdidas'!S28</f>
        <v>0</v>
      </c>
      <c r="S118" s="14">
        <f>+'2.4 Previsión Traspasos CR-&gt; CL'!S127*'1.5 Factores Pérdidas'!T28</f>
        <v>0</v>
      </c>
      <c r="T118" s="14">
        <f>+'2.4 Previsión Traspasos CR-&gt; CL'!T127*'1.5 Factores Pérdidas'!U28</f>
        <v>0</v>
      </c>
      <c r="U118" s="14">
        <f>+'2.4 Previsión Traspasos CR-&gt; CL'!U127*'1.5 Factores Pérdidas'!V28</f>
        <v>0</v>
      </c>
      <c r="V118" s="14">
        <f>+'2.4 Previsión Traspasos CR-&gt; CL'!V127*'1.5 Factores Pérdidas'!W28</f>
        <v>0</v>
      </c>
      <c r="W118" s="14">
        <f>+'2.4 Previsión Traspasos CR-&gt; CL'!W127*'1.5 Factores Pérdidas'!X28</f>
        <v>0</v>
      </c>
      <c r="X118" s="14">
        <f>+'2.4 Previsión Traspasos CR-&gt; CL'!X127*'1.5 Factores Pérdidas'!Y28</f>
        <v>0</v>
      </c>
      <c r="Z118" s="92">
        <v>45</v>
      </c>
      <c r="AA118" s="29" t="s">
        <v>73</v>
      </c>
      <c r="AB118" s="231">
        <f t="shared" si="213"/>
        <v>0</v>
      </c>
      <c r="AC118" s="232">
        <f t="shared" si="214"/>
        <v>0</v>
      </c>
      <c r="AD118" s="232">
        <f t="shared" si="215"/>
        <v>0</v>
      </c>
      <c r="AE118" s="232">
        <f t="shared" si="216"/>
        <v>0</v>
      </c>
      <c r="AF118" s="232">
        <f t="shared" si="217"/>
        <v>0</v>
      </c>
      <c r="AG118" s="232">
        <f t="shared" si="218"/>
        <v>0</v>
      </c>
      <c r="AH118" s="232">
        <f t="shared" si="219"/>
        <v>0</v>
      </c>
      <c r="AI118" s="232">
        <f t="shared" si="220"/>
        <v>0</v>
      </c>
      <c r="AJ118" s="232">
        <f t="shared" si="221"/>
        <v>0</v>
      </c>
      <c r="AK118" s="232">
        <f t="shared" si="222"/>
        <v>0</v>
      </c>
      <c r="AL118" s="277">
        <f t="shared" si="223"/>
        <v>0</v>
      </c>
      <c r="AM118" s="277">
        <f t="shared" si="224"/>
        <v>0</v>
      </c>
      <c r="AN118" s="277">
        <f t="shared" si="225"/>
        <v>0</v>
      </c>
      <c r="AO118" s="277">
        <f t="shared" si="226"/>
        <v>0</v>
      </c>
      <c r="AP118" s="277">
        <f t="shared" si="227"/>
        <v>0</v>
      </c>
      <c r="AQ118" s="277">
        <f t="shared" si="228"/>
        <v>0</v>
      </c>
      <c r="AR118" s="277">
        <f t="shared" si="229"/>
        <v>0</v>
      </c>
      <c r="AS118" s="277">
        <f t="shared" si="230"/>
        <v>0</v>
      </c>
      <c r="AT118" s="277">
        <f t="shared" si="231"/>
        <v>0</v>
      </c>
      <c r="AU118" s="277">
        <f t="shared" si="232"/>
        <v>0</v>
      </c>
      <c r="AV118" s="232">
        <f t="shared" si="233"/>
        <v>0</v>
      </c>
    </row>
    <row r="119" spans="2:48" ht="13.5" thickBot="1" x14ac:dyDescent="0.25">
      <c r="B119" s="92">
        <v>46</v>
      </c>
      <c r="C119" s="29" t="s">
        <v>74</v>
      </c>
      <c r="D119" s="19">
        <f>+'2.4 Previsión Traspasos CR-&gt; CL'!D128*'1.5 Factores Pérdidas'!E29</f>
        <v>0</v>
      </c>
      <c r="E119" s="180">
        <f>+'2.4 Previsión Traspasos CR-&gt; CL'!E128*'1.5 Factores Pérdidas'!F29</f>
        <v>0</v>
      </c>
      <c r="F119" s="180">
        <f>+'2.4 Previsión Traspasos CR-&gt; CL'!F128*'1.5 Factores Pérdidas'!G29</f>
        <v>0</v>
      </c>
      <c r="G119" s="180">
        <f>+'2.4 Previsión Traspasos CR-&gt; CL'!G128*'1.5 Factores Pérdidas'!H29</f>
        <v>0</v>
      </c>
      <c r="H119" s="180">
        <f>+'2.4 Previsión Traspasos CR-&gt; CL'!H128*'1.5 Factores Pérdidas'!I29</f>
        <v>0</v>
      </c>
      <c r="I119" s="180">
        <f>+'2.4 Previsión Traspasos CR-&gt; CL'!I128*'1.5 Factores Pérdidas'!J29</f>
        <v>0</v>
      </c>
      <c r="J119" s="180">
        <f>+'2.4 Previsión Traspasos CR-&gt; CL'!J128*'1.5 Factores Pérdidas'!K29</f>
        <v>0</v>
      </c>
      <c r="K119" s="180">
        <f>+'2.4 Previsión Traspasos CR-&gt; CL'!K128*'1.5 Factores Pérdidas'!L29</f>
        <v>0</v>
      </c>
      <c r="L119" s="180">
        <f>+'2.4 Previsión Traspasos CR-&gt; CL'!L128*'1.5 Factores Pérdidas'!M29</f>
        <v>0</v>
      </c>
      <c r="M119" s="180">
        <f>+'2.4 Previsión Traspasos CR-&gt; CL'!M128*'1.5 Factores Pérdidas'!N29</f>
        <v>0</v>
      </c>
      <c r="N119" s="180">
        <f>+'2.4 Previsión Traspasos CR-&gt; CL'!N128*'1.5 Factores Pérdidas'!O29</f>
        <v>0</v>
      </c>
      <c r="O119" s="180">
        <f>+'2.4 Previsión Traspasos CR-&gt; CL'!O128*'1.5 Factores Pérdidas'!P29</f>
        <v>0</v>
      </c>
      <c r="P119" s="180">
        <f>+'2.4 Previsión Traspasos CR-&gt; CL'!P128*'1.5 Factores Pérdidas'!Q29</f>
        <v>0</v>
      </c>
      <c r="Q119" s="180">
        <f>+'2.4 Previsión Traspasos CR-&gt; CL'!Q128*'1.5 Factores Pérdidas'!R29</f>
        <v>0</v>
      </c>
      <c r="R119" s="180">
        <f>+'2.4 Previsión Traspasos CR-&gt; CL'!R128*'1.5 Factores Pérdidas'!S29</f>
        <v>0</v>
      </c>
      <c r="S119" s="180">
        <f>+'2.4 Previsión Traspasos CR-&gt; CL'!S128*'1.5 Factores Pérdidas'!T29</f>
        <v>0</v>
      </c>
      <c r="T119" s="180">
        <f>+'2.4 Previsión Traspasos CR-&gt; CL'!T128*'1.5 Factores Pérdidas'!U29</f>
        <v>0</v>
      </c>
      <c r="U119" s="180">
        <f>+'2.4 Previsión Traspasos CR-&gt; CL'!U128*'1.5 Factores Pérdidas'!V29</f>
        <v>0</v>
      </c>
      <c r="V119" s="180">
        <f>+'2.4 Previsión Traspasos CR-&gt; CL'!V128*'1.5 Factores Pérdidas'!W29</f>
        <v>0</v>
      </c>
      <c r="W119" s="180">
        <f>+'2.4 Previsión Traspasos CR-&gt; CL'!W128*'1.5 Factores Pérdidas'!X29</f>
        <v>0</v>
      </c>
      <c r="X119" s="180">
        <f>+'2.4 Previsión Traspasos CR-&gt; CL'!X128*'1.5 Factores Pérdidas'!Y29</f>
        <v>0</v>
      </c>
      <c r="Z119" s="92">
        <v>46</v>
      </c>
      <c r="AA119" s="29" t="s">
        <v>74</v>
      </c>
      <c r="AB119" s="231">
        <f t="shared" si="213"/>
        <v>0</v>
      </c>
      <c r="AC119" s="232">
        <f t="shared" si="214"/>
        <v>0</v>
      </c>
      <c r="AD119" s="232">
        <f t="shared" si="215"/>
        <v>0</v>
      </c>
      <c r="AE119" s="232">
        <f t="shared" si="216"/>
        <v>0</v>
      </c>
      <c r="AF119" s="232">
        <f t="shared" si="217"/>
        <v>0</v>
      </c>
      <c r="AG119" s="232">
        <f t="shared" si="218"/>
        <v>0</v>
      </c>
      <c r="AH119" s="232">
        <f t="shared" si="219"/>
        <v>0</v>
      </c>
      <c r="AI119" s="232">
        <f t="shared" si="220"/>
        <v>0</v>
      </c>
      <c r="AJ119" s="232">
        <f t="shared" si="221"/>
        <v>0</v>
      </c>
      <c r="AK119" s="232">
        <f t="shared" si="222"/>
        <v>0</v>
      </c>
      <c r="AL119" s="277">
        <f t="shared" si="223"/>
        <v>0</v>
      </c>
      <c r="AM119" s="277">
        <f t="shared" si="224"/>
        <v>0</v>
      </c>
      <c r="AN119" s="277">
        <f t="shared" si="225"/>
        <v>0</v>
      </c>
      <c r="AO119" s="277">
        <f t="shared" si="226"/>
        <v>0</v>
      </c>
      <c r="AP119" s="277">
        <f t="shared" si="227"/>
        <v>0</v>
      </c>
      <c r="AQ119" s="277">
        <f t="shared" si="228"/>
        <v>0</v>
      </c>
      <c r="AR119" s="277">
        <f t="shared" si="229"/>
        <v>0</v>
      </c>
      <c r="AS119" s="277">
        <f t="shared" si="230"/>
        <v>0</v>
      </c>
      <c r="AT119" s="277">
        <f t="shared" si="231"/>
        <v>0</v>
      </c>
      <c r="AU119" s="277">
        <f t="shared" si="232"/>
        <v>0</v>
      </c>
      <c r="AV119" s="232">
        <f t="shared" si="233"/>
        <v>0</v>
      </c>
    </row>
    <row r="120" spans="2:48" ht="13.5" thickBot="1" x14ac:dyDescent="0.25">
      <c r="B120" s="22"/>
      <c r="C120" s="23" t="s">
        <v>75</v>
      </c>
      <c r="D120" s="48">
        <f t="shared" ref="D120:X120" si="234">+SUM(D96:D119)</f>
        <v>62483.295591921466</v>
      </c>
      <c r="E120" s="48">
        <f t="shared" si="234"/>
        <v>658001.11998066201</v>
      </c>
      <c r="F120" s="48">
        <f t="shared" si="234"/>
        <v>1010880.9064746514</v>
      </c>
      <c r="G120" s="48">
        <f t="shared" si="234"/>
        <v>1104781.74277369</v>
      </c>
      <c r="H120" s="48">
        <f t="shared" si="234"/>
        <v>1131427.9264271443</v>
      </c>
      <c r="I120" s="48">
        <f t="shared" si="234"/>
        <v>1158424.1584243937</v>
      </c>
      <c r="J120" s="48">
        <f t="shared" si="234"/>
        <v>1185380.4589190111</v>
      </c>
      <c r="K120" s="48">
        <f t="shared" si="234"/>
        <v>1212565.3266317467</v>
      </c>
      <c r="L120" s="48">
        <f t="shared" si="234"/>
        <v>1239986.2705024581</v>
      </c>
      <c r="M120" s="48">
        <f t="shared" si="234"/>
        <v>1267319.5490903871</v>
      </c>
      <c r="N120" s="48">
        <f t="shared" si="234"/>
        <v>1294900.7441128278</v>
      </c>
      <c r="O120" s="48">
        <f t="shared" si="234"/>
        <v>1322731.3529622469</v>
      </c>
      <c r="P120" s="48">
        <f t="shared" si="234"/>
        <v>1350818.9968374132</v>
      </c>
      <c r="Q120" s="48">
        <f t="shared" si="234"/>
        <v>1379167.1326000614</v>
      </c>
      <c r="R120" s="48">
        <f t="shared" si="234"/>
        <v>1407792.8558414348</v>
      </c>
      <c r="S120" s="48">
        <f t="shared" si="234"/>
        <v>1436691.3303383281</v>
      </c>
      <c r="T120" s="48">
        <f t="shared" si="234"/>
        <v>1465867.562117384</v>
      </c>
      <c r="U120" s="48">
        <f t="shared" si="234"/>
        <v>1495327.7552219226</v>
      </c>
      <c r="V120" s="48">
        <f t="shared" si="234"/>
        <v>1525050.1121296124</v>
      </c>
      <c r="W120" s="48">
        <f t="shared" si="234"/>
        <v>1555067.0791401372</v>
      </c>
      <c r="X120" s="219">
        <f t="shared" si="234"/>
        <v>1585400.5439287575</v>
      </c>
      <c r="Z120" s="22"/>
      <c r="AA120" s="23" t="s">
        <v>75</v>
      </c>
      <c r="AB120" s="278">
        <f t="shared" ref="AB120" si="235">+D120/1000</f>
        <v>62.483295591921468</v>
      </c>
      <c r="AC120" s="279">
        <f t="shared" ref="AC120" si="236">+E120/1000</f>
        <v>658.001119980662</v>
      </c>
      <c r="AD120" s="279">
        <f t="shared" ref="AD120" si="237">+F120/1000</f>
        <v>1010.8809064746514</v>
      </c>
      <c r="AE120" s="279">
        <f t="shared" ref="AE120" si="238">+G120/1000</f>
        <v>1104.78174277369</v>
      </c>
      <c r="AF120" s="279">
        <f t="shared" ref="AF120" si="239">+H120/1000</f>
        <v>1131.4279264271443</v>
      </c>
      <c r="AG120" s="279">
        <f t="shared" ref="AG120" si="240">+I120/1000</f>
        <v>1158.4241584243937</v>
      </c>
      <c r="AH120" s="279">
        <f t="shared" ref="AH120" si="241">+J120/1000</f>
        <v>1185.3804589190111</v>
      </c>
      <c r="AI120" s="279">
        <f t="shared" ref="AI120" si="242">+K120/1000</f>
        <v>1212.5653266317468</v>
      </c>
      <c r="AJ120" s="279">
        <f t="shared" ref="AJ120" si="243">+L120/1000</f>
        <v>1239.9862705024582</v>
      </c>
      <c r="AK120" s="279">
        <f t="shared" ref="AK120" si="244">+M120/1000</f>
        <v>1267.319549090387</v>
      </c>
      <c r="AL120" s="280">
        <f t="shared" ref="AL120" si="245">+N120/1000</f>
        <v>1294.9007441128279</v>
      </c>
      <c r="AM120" s="280">
        <f t="shared" ref="AM120" si="246">+O120/1000</f>
        <v>1322.7313529622468</v>
      </c>
      <c r="AN120" s="280">
        <f t="shared" ref="AN120" si="247">+P120/1000</f>
        <v>1350.8189968374131</v>
      </c>
      <c r="AO120" s="280">
        <f t="shared" ref="AO120" si="248">+Q120/1000</f>
        <v>1379.1671326000614</v>
      </c>
      <c r="AP120" s="280">
        <f t="shared" ref="AP120" si="249">+R120/1000</f>
        <v>1407.7928558414349</v>
      </c>
      <c r="AQ120" s="280">
        <f t="shared" ref="AQ120" si="250">+S120/1000</f>
        <v>1436.691330338328</v>
      </c>
      <c r="AR120" s="280">
        <f t="shared" ref="AR120" si="251">+T120/1000</f>
        <v>1465.8675621173841</v>
      </c>
      <c r="AS120" s="280">
        <f t="shared" ref="AS120" si="252">+U120/1000</f>
        <v>1495.3277552219226</v>
      </c>
      <c r="AT120" s="280">
        <f t="shared" ref="AT120" si="253">+V120/1000</f>
        <v>1525.0501121296124</v>
      </c>
      <c r="AU120" s="280">
        <f t="shared" ref="AU120" si="254">+W120/1000</f>
        <v>1555.0670791401371</v>
      </c>
      <c r="AV120" s="279">
        <f t="shared" ref="AV120" si="255">+X120/1000</f>
        <v>1585.4005439287575</v>
      </c>
    </row>
    <row r="123" spans="2:48" x14ac:dyDescent="0.2">
      <c r="B123" s="12" t="s">
        <v>188</v>
      </c>
      <c r="Z123" s="12" t="s">
        <v>189</v>
      </c>
    </row>
    <row r="124" spans="2:48" ht="13.5" thickBot="1" x14ac:dyDescent="0.25"/>
    <row r="125" spans="2:48" ht="13.5" thickBot="1" x14ac:dyDescent="0.25">
      <c r="B125" s="4" t="s">
        <v>39</v>
      </c>
      <c r="C125" s="5" t="s">
        <v>40</v>
      </c>
      <c r="D125" s="6">
        <f t="shared" ref="D125:X125" si="256">+D95</f>
        <v>2024</v>
      </c>
      <c r="E125" s="2">
        <f t="shared" si="256"/>
        <v>2025</v>
      </c>
      <c r="F125" s="2">
        <f t="shared" si="256"/>
        <v>2026</v>
      </c>
      <c r="G125" s="2">
        <f t="shared" si="256"/>
        <v>2027</v>
      </c>
      <c r="H125" s="2">
        <f t="shared" si="256"/>
        <v>2028</v>
      </c>
      <c r="I125" s="2">
        <f t="shared" si="256"/>
        <v>2029</v>
      </c>
      <c r="J125" s="2">
        <f t="shared" si="256"/>
        <v>2030</v>
      </c>
      <c r="K125" s="2">
        <f t="shared" si="256"/>
        <v>2031</v>
      </c>
      <c r="L125" s="2">
        <f t="shared" si="256"/>
        <v>2032</v>
      </c>
      <c r="M125" s="2">
        <f t="shared" si="256"/>
        <v>2033</v>
      </c>
      <c r="N125" s="46">
        <f t="shared" si="256"/>
        <v>2034</v>
      </c>
      <c r="O125" s="46">
        <f t="shared" si="256"/>
        <v>2035</v>
      </c>
      <c r="P125" s="46">
        <f t="shared" si="256"/>
        <v>2036</v>
      </c>
      <c r="Q125" s="46">
        <f t="shared" si="256"/>
        <v>2037</v>
      </c>
      <c r="R125" s="46">
        <f t="shared" si="256"/>
        <v>2038</v>
      </c>
      <c r="S125" s="46">
        <f t="shared" si="256"/>
        <v>2039</v>
      </c>
      <c r="T125" s="46">
        <f t="shared" si="256"/>
        <v>2040</v>
      </c>
      <c r="U125" s="46">
        <f t="shared" si="256"/>
        <v>2041</v>
      </c>
      <c r="V125" s="46">
        <f t="shared" si="256"/>
        <v>2042</v>
      </c>
      <c r="W125" s="46">
        <f t="shared" si="256"/>
        <v>2043</v>
      </c>
      <c r="X125" s="2">
        <f t="shared" si="256"/>
        <v>2044</v>
      </c>
      <c r="Z125" s="4" t="s">
        <v>39</v>
      </c>
      <c r="AA125" s="5" t="s">
        <v>40</v>
      </c>
      <c r="AB125" s="6">
        <f>+AB95</f>
        <v>2024</v>
      </c>
      <c r="AC125" s="2">
        <f t="shared" ref="AC125" si="257">+AB125+1</f>
        <v>2025</v>
      </c>
      <c r="AD125" s="2">
        <f t="shared" ref="AD125" si="258">+AC125+1</f>
        <v>2026</v>
      </c>
      <c r="AE125" s="2">
        <f t="shared" ref="AE125" si="259">+AD125+1</f>
        <v>2027</v>
      </c>
      <c r="AF125" s="2">
        <f t="shared" ref="AF125" si="260">+AE125+1</f>
        <v>2028</v>
      </c>
      <c r="AG125" s="2">
        <f t="shared" ref="AG125" si="261">+AF125+1</f>
        <v>2029</v>
      </c>
      <c r="AH125" s="2">
        <f t="shared" ref="AH125" si="262">+AG125+1</f>
        <v>2030</v>
      </c>
      <c r="AI125" s="2">
        <f t="shared" ref="AI125" si="263">+AH125+1</f>
        <v>2031</v>
      </c>
      <c r="AJ125" s="2">
        <f t="shared" ref="AJ125" si="264">+AI125+1</f>
        <v>2032</v>
      </c>
      <c r="AK125" s="2">
        <f t="shared" ref="AK125" si="265">+AJ125+1</f>
        <v>2033</v>
      </c>
      <c r="AL125" s="46">
        <f t="shared" ref="AL125" si="266">+AK125+1</f>
        <v>2034</v>
      </c>
      <c r="AM125" s="46">
        <f t="shared" ref="AM125" si="267">+AL125+1</f>
        <v>2035</v>
      </c>
      <c r="AN125" s="46">
        <f t="shared" ref="AN125" si="268">+AM125+1</f>
        <v>2036</v>
      </c>
      <c r="AO125" s="46">
        <f t="shared" ref="AO125" si="269">+AN125+1</f>
        <v>2037</v>
      </c>
      <c r="AP125" s="46">
        <f t="shared" ref="AP125" si="270">+AO125+1</f>
        <v>2038</v>
      </c>
      <c r="AQ125" s="46">
        <f t="shared" ref="AQ125" si="271">+AP125+1</f>
        <v>2039</v>
      </c>
      <c r="AR125" s="46">
        <f t="shared" ref="AR125" si="272">+AQ125+1</f>
        <v>2040</v>
      </c>
      <c r="AS125" s="46">
        <f t="shared" ref="AS125" si="273">+AR125+1</f>
        <v>2041</v>
      </c>
      <c r="AT125" s="46">
        <f t="shared" ref="AT125" si="274">+AS125+1</f>
        <v>2042</v>
      </c>
      <c r="AU125" s="46">
        <f t="shared" ref="AU125" si="275">+AT125+1</f>
        <v>2043</v>
      </c>
      <c r="AV125" s="2">
        <f t="shared" ref="AV125" si="276">+AU125+1</f>
        <v>2044</v>
      </c>
    </row>
    <row r="126" spans="2:48" x14ac:dyDescent="0.2">
      <c r="B126" s="18">
        <v>6</v>
      </c>
      <c r="C126" s="29" t="s">
        <v>48</v>
      </c>
      <c r="D126" s="19">
        <f>+('2.5Previsión Gen. Residencial'!D36)*'1.5 Factores Pérdidas'!E6</f>
        <v>50803.914719959474</v>
      </c>
      <c r="E126" s="14">
        <f>+('2.5Previsión Gen. Residencial'!E36)*'1.5 Factores Pérdidas'!F6</f>
        <v>72817.028368503248</v>
      </c>
      <c r="F126" s="14">
        <f>+('2.5Previsión Gen. Residencial'!F36)*'1.5 Factores Pérdidas'!G6</f>
        <v>90133.796166026747</v>
      </c>
      <c r="G126" s="14">
        <f>+('2.5Previsión Gen. Residencial'!G36)*'1.5 Factores Pérdidas'!H6</f>
        <v>112234.0976485946</v>
      </c>
      <c r="H126" s="14">
        <f>+('2.5Previsión Gen. Residencial'!H36)*'1.5 Factores Pérdidas'!I6</f>
        <v>134326.44526688609</v>
      </c>
      <c r="I126" s="14">
        <f>+('2.5Previsión Gen. Residencial'!I36)*'1.5 Factores Pérdidas'!J6</f>
        <v>158782.16667244761</v>
      </c>
      <c r="J126" s="14">
        <f>+('2.5Previsión Gen. Residencial'!J36)*'1.5 Factores Pérdidas'!K6</f>
        <v>185351.62408216789</v>
      </c>
      <c r="K126" s="14">
        <f>+('2.5Previsión Gen. Residencial'!K36)*'1.5 Factores Pérdidas'!L6</f>
        <v>196281.75450821576</v>
      </c>
      <c r="L126" s="14">
        <f>+('2.5Previsión Gen. Residencial'!L36)*'1.5 Factores Pérdidas'!M6</f>
        <v>208586.14765656847</v>
      </c>
      <c r="M126" s="14">
        <f>+('2.5Previsión Gen. Residencial'!M36)*'1.5 Factores Pérdidas'!N6</f>
        <v>216648.91751502975</v>
      </c>
      <c r="N126" s="14">
        <f>+('2.5Previsión Gen. Residencial'!N36)*'1.5 Factores Pérdidas'!O6</f>
        <v>224358.11842738575</v>
      </c>
      <c r="O126" s="14">
        <f>+('2.5Previsión Gen. Residencial'!O36)*'1.5 Factores Pérdidas'!P6</f>
        <v>234308.82384988936</v>
      </c>
      <c r="P126" s="14">
        <f>+('2.5Previsión Gen. Residencial'!P36)*'1.5 Factores Pérdidas'!Q6</f>
        <v>247352.36831387781</v>
      </c>
      <c r="Q126" s="14">
        <f>+('2.5Previsión Gen. Residencial'!Q36)*'1.5 Factores Pérdidas'!R6</f>
        <v>259827.79653450235</v>
      </c>
      <c r="R126" s="14">
        <f>+('2.5Previsión Gen. Residencial'!R36)*'1.5 Factores Pérdidas'!S6</f>
        <v>274065.64325542905</v>
      </c>
      <c r="S126" s="14">
        <f>+('2.5Previsión Gen. Residencial'!S36)*'1.5 Factores Pérdidas'!T6</f>
        <v>285202.61180646438</v>
      </c>
      <c r="T126" s="14">
        <f>+('2.5Previsión Gen. Residencial'!T36)*'1.5 Factores Pérdidas'!U6</f>
        <v>295907.20851293247</v>
      </c>
      <c r="U126" s="14">
        <f>+('2.5Previsión Gen. Residencial'!U36)*'1.5 Factores Pérdidas'!V6</f>
        <v>303479.79490796325</v>
      </c>
      <c r="V126" s="14">
        <f>+('2.5Previsión Gen. Residencial'!V36)*'1.5 Factores Pérdidas'!W6</f>
        <v>310830.09083165706</v>
      </c>
      <c r="W126" s="14">
        <f>+('2.5Previsión Gen. Residencial'!W36)*'1.5 Factores Pérdidas'!X6</f>
        <v>317835.1184812822</v>
      </c>
      <c r="X126" s="14">
        <f>+('2.5Previsión Gen. Residencial'!X36)*'1.5 Factores Pérdidas'!Y6</f>
        <v>327888.79973615578</v>
      </c>
      <c r="Z126" s="18">
        <v>6</v>
      </c>
      <c r="AA126" s="29" t="s">
        <v>48</v>
      </c>
      <c r="AB126" s="231">
        <f t="shared" ref="AB126:AB149" si="277">+D126/1000</f>
        <v>50.803914719959472</v>
      </c>
      <c r="AC126" s="232">
        <f t="shared" ref="AC126:AC149" si="278">+E126/1000</f>
        <v>72.817028368503244</v>
      </c>
      <c r="AD126" s="232">
        <f t="shared" ref="AD126:AD149" si="279">+F126/1000</f>
        <v>90.133796166026741</v>
      </c>
      <c r="AE126" s="232">
        <f t="shared" ref="AE126:AE149" si="280">+G126/1000</f>
        <v>112.2340976485946</v>
      </c>
      <c r="AF126" s="232">
        <f t="shared" ref="AF126:AF149" si="281">+H126/1000</f>
        <v>134.32644526688608</v>
      </c>
      <c r="AG126" s="232">
        <f t="shared" ref="AG126:AG149" si="282">+I126/1000</f>
        <v>158.7821666724476</v>
      </c>
      <c r="AH126" s="232">
        <f t="shared" ref="AH126:AH149" si="283">+J126/1000</f>
        <v>185.35162408216789</v>
      </c>
      <c r="AI126" s="232">
        <f t="shared" ref="AI126:AI149" si="284">+K126/1000</f>
        <v>196.28175450821576</v>
      </c>
      <c r="AJ126" s="232">
        <f t="shared" ref="AJ126:AJ149" si="285">+L126/1000</f>
        <v>208.58614765656847</v>
      </c>
      <c r="AK126" s="232">
        <f t="shared" ref="AK126:AK149" si="286">+M126/1000</f>
        <v>216.64891751502975</v>
      </c>
      <c r="AL126" s="277">
        <f t="shared" ref="AL126:AL149" si="287">+N126/1000</f>
        <v>224.35811842738576</v>
      </c>
      <c r="AM126" s="277">
        <f t="shared" ref="AM126:AM149" si="288">+O126/1000</f>
        <v>234.30882384988936</v>
      </c>
      <c r="AN126" s="277">
        <f t="shared" ref="AN126:AN149" si="289">+P126/1000</f>
        <v>247.3523683138778</v>
      </c>
      <c r="AO126" s="277">
        <f t="shared" ref="AO126:AO149" si="290">+Q126/1000</f>
        <v>259.82779653450234</v>
      </c>
      <c r="AP126" s="277">
        <f t="shared" ref="AP126:AP149" si="291">+R126/1000</f>
        <v>274.06564325542905</v>
      </c>
      <c r="AQ126" s="277">
        <f t="shared" ref="AQ126:AQ149" si="292">+S126/1000</f>
        <v>285.2026118064644</v>
      </c>
      <c r="AR126" s="277">
        <f t="shared" ref="AR126:AR149" si="293">+T126/1000</f>
        <v>295.90720851293247</v>
      </c>
      <c r="AS126" s="277">
        <f t="shared" ref="AS126:AS149" si="294">+U126/1000</f>
        <v>303.47979490796325</v>
      </c>
      <c r="AT126" s="277">
        <f t="shared" ref="AT126:AT149" si="295">+V126/1000</f>
        <v>310.83009083165706</v>
      </c>
      <c r="AU126" s="277">
        <f t="shared" ref="AU126:AU149" si="296">+W126/1000</f>
        <v>317.83511848128222</v>
      </c>
      <c r="AV126" s="232">
        <f t="shared" ref="AV126:AV149" si="297">+X126/1000</f>
        <v>327.88879973615576</v>
      </c>
    </row>
    <row r="127" spans="2:48" x14ac:dyDescent="0.2">
      <c r="B127" s="18">
        <v>8</v>
      </c>
      <c r="C127" s="28" t="s">
        <v>50</v>
      </c>
      <c r="D127" s="19">
        <f>+('2.5Previsión Gen. Residencial'!D37)*'1.5 Factores Pérdidas'!E7</f>
        <v>441.2049064268345</v>
      </c>
      <c r="E127" s="14">
        <f>+('2.5Previsión Gen. Residencial'!E37)*'1.5 Factores Pérdidas'!F7</f>
        <v>632.37705922263729</v>
      </c>
      <c r="F127" s="14">
        <f>+('2.5Previsión Gen. Residencial'!F37)*'1.5 Factores Pérdidas'!G7</f>
        <v>782.76395278853681</v>
      </c>
      <c r="G127" s="14">
        <f>+('2.5Previsión Gen. Residencial'!G37)*'1.5 Factores Pérdidas'!H7</f>
        <v>974.69328542695985</v>
      </c>
      <c r="H127" s="14">
        <f>+('2.5Previsión Gen. Residencial'!H37)*'1.5 Factores Pérdidas'!I7</f>
        <v>1166.5535429958115</v>
      </c>
      <c r="I127" s="14">
        <f>+('2.5Previsión Gen. Residencial'!I37)*'1.5 Factores Pérdidas'!J7</f>
        <v>1378.9384415576226</v>
      </c>
      <c r="J127" s="14">
        <f>+('2.5Previsión Gen. Residencial'!J37)*'1.5 Factores Pérdidas'!K7</f>
        <v>1609.6800100939138</v>
      </c>
      <c r="K127" s="14">
        <f>+('2.5Previsión Gen. Residencial'!K37)*'1.5 Factores Pérdidas'!L7</f>
        <v>1704.6023639802163</v>
      </c>
      <c r="L127" s="14">
        <f>+('2.5Previsión Gen. Residencial'!L37)*'1.5 Factores Pérdidas'!M7</f>
        <v>1811.4594567373842</v>
      </c>
      <c r="M127" s="14">
        <f>+('2.5Previsión Gen. Residencial'!M37)*'1.5 Factores Pérdidas'!N7</f>
        <v>1881.4803132117756</v>
      </c>
      <c r="N127" s="14">
        <f>+('2.5Previsión Gen. Residencial'!N37)*'1.5 Factores Pérdidas'!O7</f>
        <v>1948.430611941913</v>
      </c>
      <c r="O127" s="14">
        <f>+('2.5Previsión Gen. Residencial'!O37)*'1.5 Factores Pérdidas'!P7</f>
        <v>2034.8471819841398</v>
      </c>
      <c r="P127" s="14">
        <f>+('2.5Previsión Gen. Residencial'!P37)*'1.5 Factores Pérdidas'!Q7</f>
        <v>2148.1234097400165</v>
      </c>
      <c r="Q127" s="14">
        <f>+('2.5Previsión Gen. Residencial'!Q37)*'1.5 Factores Pérdidas'!R7</f>
        <v>2256.4658508895936</v>
      </c>
      <c r="R127" s="14">
        <f>+('2.5Previsión Gen. Residencial'!R37)*'1.5 Factores Pérdidas'!S7</f>
        <v>2380.113956844667</v>
      </c>
      <c r="S127" s="14">
        <f>+('2.5Previsión Gen. Residencial'!S37)*'1.5 Factores Pérdidas'!T7</f>
        <v>2476.8325895430198</v>
      </c>
      <c r="T127" s="14">
        <f>+('2.5Previsión Gen. Residencial'!T37)*'1.5 Factores Pérdidas'!U7</f>
        <v>2569.7963033483011</v>
      </c>
      <c r="U127" s="14">
        <f>+('2.5Previsión Gen. Residencial'!U37)*'1.5 Factores Pérdidas'!V7</f>
        <v>2635.560177849808</v>
      </c>
      <c r="V127" s="14">
        <f>+('2.5Previsión Gen. Residencial'!V37)*'1.5 Factores Pérdidas'!W7</f>
        <v>2699.3935781517098</v>
      </c>
      <c r="W127" s="14">
        <f>+('2.5Previsión Gen. Residencial'!W37)*'1.5 Factores Pérdidas'!X7</f>
        <v>2760.2285076193798</v>
      </c>
      <c r="X127" s="14">
        <f>+('2.5Previsión Gen. Residencial'!X37)*'1.5 Factores Pérdidas'!Y7</f>
        <v>2847.5393678503733</v>
      </c>
      <c r="Z127" s="18">
        <v>8</v>
      </c>
      <c r="AA127" s="28" t="s">
        <v>50</v>
      </c>
      <c r="AB127" s="231">
        <f t="shared" si="277"/>
        <v>0.44120490642683452</v>
      </c>
      <c r="AC127" s="232">
        <f t="shared" si="278"/>
        <v>0.63237705922263732</v>
      </c>
      <c r="AD127" s="232">
        <f t="shared" si="279"/>
        <v>0.78276395278853683</v>
      </c>
      <c r="AE127" s="232">
        <f t="shared" si="280"/>
        <v>0.97469328542695988</v>
      </c>
      <c r="AF127" s="232">
        <f t="shared" si="281"/>
        <v>1.1665535429958116</v>
      </c>
      <c r="AG127" s="232">
        <f t="shared" si="282"/>
        <v>1.3789384415576227</v>
      </c>
      <c r="AH127" s="232">
        <f t="shared" si="283"/>
        <v>1.6096800100939137</v>
      </c>
      <c r="AI127" s="232">
        <f t="shared" si="284"/>
        <v>1.7046023639802164</v>
      </c>
      <c r="AJ127" s="232">
        <f t="shared" si="285"/>
        <v>1.8114594567373843</v>
      </c>
      <c r="AK127" s="232">
        <f t="shared" si="286"/>
        <v>1.8814803132117757</v>
      </c>
      <c r="AL127" s="277">
        <f t="shared" si="287"/>
        <v>1.948430611941913</v>
      </c>
      <c r="AM127" s="277">
        <f t="shared" si="288"/>
        <v>2.0348471819841398</v>
      </c>
      <c r="AN127" s="277">
        <f t="shared" si="289"/>
        <v>2.1481234097400166</v>
      </c>
      <c r="AO127" s="277">
        <f t="shared" si="290"/>
        <v>2.2564658508895938</v>
      </c>
      <c r="AP127" s="277">
        <f t="shared" si="291"/>
        <v>2.3801139568446668</v>
      </c>
      <c r="AQ127" s="277">
        <f t="shared" si="292"/>
        <v>2.4768325895430197</v>
      </c>
      <c r="AR127" s="277">
        <f t="shared" si="293"/>
        <v>2.5697963033483009</v>
      </c>
      <c r="AS127" s="277">
        <f t="shared" si="294"/>
        <v>2.6355601778498081</v>
      </c>
      <c r="AT127" s="277">
        <f t="shared" si="295"/>
        <v>2.6993935781517098</v>
      </c>
      <c r="AU127" s="277">
        <f t="shared" si="296"/>
        <v>2.76022850761938</v>
      </c>
      <c r="AV127" s="232">
        <f t="shared" si="297"/>
        <v>2.8475393678503731</v>
      </c>
    </row>
    <row r="128" spans="2:48" x14ac:dyDescent="0.2">
      <c r="B128" s="18">
        <v>9</v>
      </c>
      <c r="C128" s="29" t="s">
        <v>51</v>
      </c>
      <c r="D128" s="19">
        <f>+('2.5Previsión Gen. Residencial'!D38)*'1.5 Factores Pérdidas'!E8</f>
        <v>2761.3911419106298</v>
      </c>
      <c r="E128" s="14">
        <f>+('2.5Previsión Gen. Residencial'!E38)*'1.5 Factores Pérdidas'!F8</f>
        <v>3957.8898245422506</v>
      </c>
      <c r="F128" s="14">
        <f>+('2.5Previsión Gen. Residencial'!F38)*'1.5 Factores Pérdidas'!G8</f>
        <v>4899.1237720872041</v>
      </c>
      <c r="G128" s="14">
        <f>+('2.5Previsión Gen. Residencial'!G38)*'1.5 Factores Pérdidas'!H8</f>
        <v>6100.3614539452356</v>
      </c>
      <c r="H128" s="14">
        <f>+('2.5Previsión Gen. Residencial'!H38)*'1.5 Factores Pérdidas'!I8</f>
        <v>7301.1668122219507</v>
      </c>
      <c r="I128" s="14">
        <f>+('2.5Previsión Gen. Residencial'!I38)*'1.5 Factores Pérdidas'!J8</f>
        <v>8630.4307642342992</v>
      </c>
      <c r="J128" s="14">
        <f>+('2.5Previsión Gen. Residencial'!J38)*'1.5 Factores Pérdidas'!K8</f>
        <v>10074.584521695608</v>
      </c>
      <c r="K128" s="14">
        <f>+('2.5Previsión Gen. Residencial'!K38)*'1.5 Factores Pérdidas'!L8</f>
        <v>10668.679789841519</v>
      </c>
      <c r="L128" s="14">
        <f>+('2.5Previsión Gen. Residencial'!L38)*'1.5 Factores Pérdidas'!M8</f>
        <v>11337.471603105043</v>
      </c>
      <c r="M128" s="14">
        <f>+('2.5Previsión Gen. Residencial'!M38)*'1.5 Factores Pérdidas'!N8</f>
        <v>11775.71462805981</v>
      </c>
      <c r="N128" s="14">
        <f>+('2.5Previsión Gen. Residencial'!N38)*'1.5 Factores Pérdidas'!O8</f>
        <v>12194.73980019336</v>
      </c>
      <c r="O128" s="14">
        <f>+('2.5Previsión Gen. Residencial'!O38)*'1.5 Factores Pérdidas'!P8</f>
        <v>12735.599494981176</v>
      </c>
      <c r="P128" s="14">
        <f>+('2.5Previsión Gen. Residencial'!P38)*'1.5 Factores Pérdidas'!Q8</f>
        <v>13444.567068454888</v>
      </c>
      <c r="Q128" s="14">
        <f>+('2.5Previsión Gen. Residencial'!Q38)*'1.5 Factores Pérdidas'!R8</f>
        <v>14122.655305746575</v>
      </c>
      <c r="R128" s="14">
        <f>+('2.5Previsión Gen. Residencial'!R38)*'1.5 Factores Pérdidas'!S8</f>
        <v>14896.537870343549</v>
      </c>
      <c r="S128" s="14">
        <f>+('2.5Previsión Gen. Residencial'!S38)*'1.5 Factores Pérdidas'!T8</f>
        <v>15501.875598234903</v>
      </c>
      <c r="T128" s="14">
        <f>+('2.5Previsión Gen. Residencial'!T38)*'1.5 Factores Pérdidas'!U8</f>
        <v>16083.71222806755</v>
      </c>
      <c r="U128" s="14">
        <f>+('2.5Previsión Gen. Residencial'!U38)*'1.5 Factores Pérdidas'!V8</f>
        <v>16495.31186773815</v>
      </c>
      <c r="V128" s="14">
        <f>+('2.5Previsión Gen. Residencial'!V38)*'1.5 Factores Pérdidas'!W8</f>
        <v>16894.829152301572</v>
      </c>
      <c r="W128" s="14">
        <f>+('2.5Previsión Gen. Residencial'!W38)*'1.5 Factores Pérdidas'!X8</f>
        <v>17275.579757981068</v>
      </c>
      <c r="X128" s="14">
        <f>+('2.5Previsión Gen. Residencial'!X38)*'1.5 Factores Pérdidas'!Y8</f>
        <v>17822.036591353666</v>
      </c>
      <c r="Z128" s="18">
        <v>9</v>
      </c>
      <c r="AA128" s="29" t="s">
        <v>51</v>
      </c>
      <c r="AB128" s="231">
        <f t="shared" si="277"/>
        <v>2.7613911419106296</v>
      </c>
      <c r="AC128" s="232">
        <f t="shared" si="278"/>
        <v>3.9578898245422507</v>
      </c>
      <c r="AD128" s="232">
        <f t="shared" si="279"/>
        <v>4.8991237720872043</v>
      </c>
      <c r="AE128" s="232">
        <f t="shared" si="280"/>
        <v>6.1003614539452355</v>
      </c>
      <c r="AF128" s="232">
        <f t="shared" si="281"/>
        <v>7.3011668122219504</v>
      </c>
      <c r="AG128" s="232">
        <f t="shared" si="282"/>
        <v>8.6304307642342994</v>
      </c>
      <c r="AH128" s="232">
        <f t="shared" si="283"/>
        <v>10.074584521695607</v>
      </c>
      <c r="AI128" s="232">
        <f t="shared" si="284"/>
        <v>10.668679789841519</v>
      </c>
      <c r="AJ128" s="232">
        <f t="shared" si="285"/>
        <v>11.337471603105042</v>
      </c>
      <c r="AK128" s="232">
        <f t="shared" si="286"/>
        <v>11.775714628059809</v>
      </c>
      <c r="AL128" s="277">
        <f t="shared" si="287"/>
        <v>12.194739800193359</v>
      </c>
      <c r="AM128" s="277">
        <f t="shared" si="288"/>
        <v>12.735599494981175</v>
      </c>
      <c r="AN128" s="277">
        <f t="shared" si="289"/>
        <v>13.444567068454887</v>
      </c>
      <c r="AO128" s="277">
        <f t="shared" si="290"/>
        <v>14.122655305746575</v>
      </c>
      <c r="AP128" s="277">
        <f t="shared" si="291"/>
        <v>14.896537870343549</v>
      </c>
      <c r="AQ128" s="277">
        <f t="shared" si="292"/>
        <v>15.501875598234903</v>
      </c>
      <c r="AR128" s="277">
        <f t="shared" si="293"/>
        <v>16.083712228067551</v>
      </c>
      <c r="AS128" s="277">
        <f t="shared" si="294"/>
        <v>16.495311867738149</v>
      </c>
      <c r="AT128" s="277">
        <f t="shared" si="295"/>
        <v>16.894829152301572</v>
      </c>
      <c r="AU128" s="277">
        <f t="shared" si="296"/>
        <v>17.275579757981067</v>
      </c>
      <c r="AV128" s="232">
        <f t="shared" si="297"/>
        <v>17.822036591353665</v>
      </c>
    </row>
    <row r="129" spans="2:48" x14ac:dyDescent="0.2">
      <c r="B129" s="18">
        <v>10</v>
      </c>
      <c r="C129" s="29" t="s">
        <v>52</v>
      </c>
      <c r="D129" s="19">
        <f>+('2.5Previsión Gen. Residencial'!D39)*'1.5 Factores Pérdidas'!E9</f>
        <v>524369.44280452281</v>
      </c>
      <c r="E129" s="14">
        <f>+('2.5Previsión Gen. Residencial'!E39)*'1.5 Factores Pérdidas'!F9</f>
        <v>752512.03277222347</v>
      </c>
      <c r="F129" s="14">
        <f>+('2.5Previsión Gen. Residencial'!F39)*'1.5 Factores Pérdidas'!G9</f>
        <v>974673.61462700425</v>
      </c>
      <c r="G129" s="14">
        <f>+('2.5Previsión Gen. Residencial'!G39)*'1.5 Factores Pérdidas'!H9</f>
        <v>1240834.8742849205</v>
      </c>
      <c r="H129" s="14">
        <f>+('2.5Previsión Gen. Residencial'!H39)*'1.5 Factores Pérdidas'!I9</f>
        <v>1573881.7595232252</v>
      </c>
      <c r="I129" s="14">
        <f>+('2.5Previsión Gen. Residencial'!I39)*'1.5 Factores Pérdidas'!J9</f>
        <v>1868216.1060622365</v>
      </c>
      <c r="J129" s="14">
        <f>+('2.5Previsión Gen. Residencial'!J39)*'1.5 Factores Pérdidas'!K9</f>
        <v>2240451.1734111239</v>
      </c>
      <c r="K129" s="14">
        <f>+('2.5Previsión Gen. Residencial'!K39)*'1.5 Factores Pérdidas'!L9</f>
        <v>2426003.0877163615</v>
      </c>
      <c r="L129" s="14">
        <f>+('2.5Previsión Gen. Residencial'!L39)*'1.5 Factores Pérdidas'!M9</f>
        <v>2631106.0105284015</v>
      </c>
      <c r="M129" s="14">
        <f>+('2.5Previsión Gen. Residencial'!M39)*'1.5 Factores Pérdidas'!N9</f>
        <v>2742462.741282545</v>
      </c>
      <c r="N129" s="14">
        <f>+('2.5Previsión Gen. Residencial'!N39)*'1.5 Factores Pérdidas'!O9</f>
        <v>2818810.8021332845</v>
      </c>
      <c r="O129" s="14">
        <f>+('2.5Previsión Gen. Residencial'!O39)*'1.5 Factores Pérdidas'!P9</f>
        <v>2942708.7073870641</v>
      </c>
      <c r="P129" s="14">
        <f>+('2.5Previsión Gen. Residencial'!P39)*'1.5 Factores Pérdidas'!Q9</f>
        <v>3052537.9719061097</v>
      </c>
      <c r="Q129" s="14">
        <f>+('2.5Previsión Gen. Residencial'!Q39)*'1.5 Factores Pérdidas'!R9</f>
        <v>3116075.0023067184</v>
      </c>
      <c r="R129" s="14">
        <f>+('2.5Previsión Gen. Residencial'!R39)*'1.5 Factores Pérdidas'!S9</f>
        <v>3163691.6011822163</v>
      </c>
      <c r="S129" s="14">
        <f>+('2.5Previsión Gen. Residencial'!S39)*'1.5 Factores Pérdidas'!T9</f>
        <v>3215317.8016580525</v>
      </c>
      <c r="T129" s="14">
        <f>+('2.5Previsión Gen. Residencial'!T39)*'1.5 Factores Pérdidas'!U9</f>
        <v>3266351.2805954665</v>
      </c>
      <c r="U129" s="14">
        <f>+('2.5Previsión Gen. Residencial'!U39)*'1.5 Factores Pérdidas'!V9</f>
        <v>3316765.521371556</v>
      </c>
      <c r="V129" s="14">
        <f>+('2.5Previsión Gen. Residencial'!V39)*'1.5 Factores Pérdidas'!W9</f>
        <v>3372832.0204535923</v>
      </c>
      <c r="W129" s="14">
        <f>+('2.5Previsión Gen. Residencial'!W39)*'1.5 Factores Pérdidas'!X9</f>
        <v>3426108.8731328943</v>
      </c>
      <c r="X129" s="14">
        <f>+('2.5Previsión Gen. Residencial'!X39)*'1.5 Factores Pérdidas'!Y9</f>
        <v>3482645.3201016113</v>
      </c>
      <c r="Z129" s="18">
        <v>10</v>
      </c>
      <c r="AA129" s="29" t="s">
        <v>52</v>
      </c>
      <c r="AB129" s="231">
        <f t="shared" si="277"/>
        <v>524.36944280452281</v>
      </c>
      <c r="AC129" s="232">
        <f t="shared" si="278"/>
        <v>752.51203277222351</v>
      </c>
      <c r="AD129" s="232">
        <f t="shared" si="279"/>
        <v>974.67361462700421</v>
      </c>
      <c r="AE129" s="232">
        <f t="shared" si="280"/>
        <v>1240.8348742849205</v>
      </c>
      <c r="AF129" s="232">
        <f t="shared" si="281"/>
        <v>1573.8817595232254</v>
      </c>
      <c r="AG129" s="232">
        <f t="shared" si="282"/>
        <v>1868.2161060622366</v>
      </c>
      <c r="AH129" s="232">
        <f t="shared" si="283"/>
        <v>2240.4511734111238</v>
      </c>
      <c r="AI129" s="232">
        <f t="shared" si="284"/>
        <v>2426.0030877163617</v>
      </c>
      <c r="AJ129" s="232">
        <f t="shared" si="285"/>
        <v>2631.1060105284014</v>
      </c>
      <c r="AK129" s="232">
        <f t="shared" si="286"/>
        <v>2742.4627412825448</v>
      </c>
      <c r="AL129" s="277">
        <f t="shared" si="287"/>
        <v>2818.8108021332846</v>
      </c>
      <c r="AM129" s="277">
        <f t="shared" si="288"/>
        <v>2942.7087073870639</v>
      </c>
      <c r="AN129" s="277">
        <f t="shared" si="289"/>
        <v>3052.5379719061098</v>
      </c>
      <c r="AO129" s="277">
        <f t="shared" si="290"/>
        <v>3116.0750023067185</v>
      </c>
      <c r="AP129" s="277">
        <f t="shared" si="291"/>
        <v>3163.6916011822163</v>
      </c>
      <c r="AQ129" s="277">
        <f t="shared" si="292"/>
        <v>3215.3178016580523</v>
      </c>
      <c r="AR129" s="277">
        <f t="shared" si="293"/>
        <v>3266.3512805954665</v>
      </c>
      <c r="AS129" s="277">
        <f t="shared" si="294"/>
        <v>3316.7655213715561</v>
      </c>
      <c r="AT129" s="277">
        <f t="shared" si="295"/>
        <v>3372.8320204535921</v>
      </c>
      <c r="AU129" s="277">
        <f t="shared" si="296"/>
        <v>3426.1088731328941</v>
      </c>
      <c r="AV129" s="232">
        <f t="shared" si="297"/>
        <v>3482.6453201016111</v>
      </c>
    </row>
    <row r="130" spans="2:48" x14ac:dyDescent="0.2">
      <c r="B130" s="18">
        <v>13</v>
      </c>
      <c r="C130" s="29" t="s">
        <v>54</v>
      </c>
      <c r="D130" s="19">
        <f>+('2.5Previsión Gen. Residencial'!D40)*'1.5 Factores Pérdidas'!E10</f>
        <v>911.25390876640176</v>
      </c>
      <c r="E130" s="14">
        <f>+('2.5Previsión Gen. Residencial'!E40)*'1.5 Factores Pérdidas'!F10</f>
        <v>1307.6858424516408</v>
      </c>
      <c r="F130" s="14">
        <f>+('2.5Previsión Gen. Residencial'!F40)*'1.5 Factores Pérdidas'!G10</f>
        <v>1692.0753013196152</v>
      </c>
      <c r="G130" s="14">
        <f>+('2.5Previsión Gen. Residencial'!G40)*'1.5 Factores Pérdidas'!H10</f>
        <v>2153.1362683913053</v>
      </c>
      <c r="H130" s="14">
        <f>+('2.5Previsión Gen. Residencial'!H40)*'1.5 Factores Pérdidas'!I10</f>
        <v>2727.8334295822406</v>
      </c>
      <c r="I130" s="14">
        <f>+('2.5Previsión Gen. Residencial'!I40)*'1.5 Factores Pérdidas'!J10</f>
        <v>3237.7040084742416</v>
      </c>
      <c r="J130" s="14">
        <f>+('2.5Previsión Gen. Residencial'!J40)*'1.5 Factores Pérdidas'!K10</f>
        <v>3880.775186979095</v>
      </c>
      <c r="K130" s="14">
        <f>+('2.5Previsión Gen. Residencial'!K40)*'1.5 Factores Pérdidas'!L10</f>
        <v>4200.4068702658014</v>
      </c>
      <c r="L130" s="14">
        <f>+('2.5Previsión Gen. Residencial'!L40)*'1.5 Factores Pérdidas'!M10</f>
        <v>4553.8062536248963</v>
      </c>
      <c r="M130" s="14">
        <f>+('2.5Previsión Gen. Residencial'!M40)*'1.5 Factores Pérdidas'!N10</f>
        <v>4746.2312905736708</v>
      </c>
      <c r="N130" s="14">
        <f>+('2.5Previsión Gen. Residencial'!N40)*'1.5 Factores Pérdidas'!O10</f>
        <v>4879.0346414570158</v>
      </c>
      <c r="O130" s="14">
        <f>+('2.5Previsión Gen. Residencial'!O40)*'1.5 Factores Pérdidas'!P10</f>
        <v>5093.5233002977111</v>
      </c>
      <c r="P130" s="14">
        <f>+('2.5Previsión Gen. Residencial'!P40)*'1.5 Factores Pérdidas'!Q10</f>
        <v>5285.3477365722447</v>
      </c>
      <c r="Q130" s="14">
        <f>+('2.5Previsión Gen. Residencial'!Q40)*'1.5 Factores Pérdidas'!R10</f>
        <v>5398.2936761224892</v>
      </c>
      <c r="R130" s="14">
        <f>+('2.5Previsión Gen. Residencial'!R40)*'1.5 Factores Pérdidas'!S10</f>
        <v>5484.8964064053926</v>
      </c>
      <c r="S130" s="14">
        <f>+('2.5Previsión Gen. Residencial'!S40)*'1.5 Factores Pérdidas'!T10</f>
        <v>5577.0697269596867</v>
      </c>
      <c r="T130" s="14">
        <f>+('2.5Previsión Gen. Residencial'!T40)*'1.5 Factores Pérdidas'!U10</f>
        <v>5668.0628615568266</v>
      </c>
      <c r="U130" s="14">
        <f>+('2.5Previsión Gen. Residencial'!U40)*'1.5 Factores Pérdidas'!V10</f>
        <v>5756.7496720784875</v>
      </c>
      <c r="V130" s="14">
        <f>+('2.5Previsión Gen. Residencial'!V40)*'1.5 Factores Pérdidas'!W10</f>
        <v>5854.9507112108959</v>
      </c>
      <c r="W130" s="14">
        <f>+('2.5Previsión Gen. Residencial'!W40)*'1.5 Factores Pérdidas'!X10</f>
        <v>5948.2738471394969</v>
      </c>
      <c r="X130" s="14">
        <f>+('2.5Previsión Gen. Residencial'!X40)*'1.5 Factores Pérdidas'!Y10</f>
        <v>6048.355919211499</v>
      </c>
      <c r="Z130" s="18">
        <v>13</v>
      </c>
      <c r="AA130" s="29" t="s">
        <v>54</v>
      </c>
      <c r="AB130" s="231">
        <f t="shared" si="277"/>
        <v>0.91125390876640178</v>
      </c>
      <c r="AC130" s="232">
        <f t="shared" si="278"/>
        <v>1.3076858424516409</v>
      </c>
      <c r="AD130" s="232">
        <f t="shared" si="279"/>
        <v>1.6920753013196153</v>
      </c>
      <c r="AE130" s="232">
        <f t="shared" si="280"/>
        <v>2.1531362683913051</v>
      </c>
      <c r="AF130" s="232">
        <f t="shared" si="281"/>
        <v>2.7278334295822404</v>
      </c>
      <c r="AG130" s="232">
        <f t="shared" si="282"/>
        <v>3.2377040084742417</v>
      </c>
      <c r="AH130" s="232">
        <f t="shared" si="283"/>
        <v>3.8807751869790952</v>
      </c>
      <c r="AI130" s="232">
        <f t="shared" si="284"/>
        <v>4.2004068702658017</v>
      </c>
      <c r="AJ130" s="232">
        <f t="shared" si="285"/>
        <v>4.553806253624896</v>
      </c>
      <c r="AK130" s="232">
        <f t="shared" si="286"/>
        <v>4.7462312905736708</v>
      </c>
      <c r="AL130" s="277">
        <f t="shared" si="287"/>
        <v>4.8790346414570163</v>
      </c>
      <c r="AM130" s="277">
        <f t="shared" si="288"/>
        <v>5.0935233002977114</v>
      </c>
      <c r="AN130" s="277">
        <f t="shared" si="289"/>
        <v>5.2853477365722448</v>
      </c>
      <c r="AO130" s="277">
        <f t="shared" si="290"/>
        <v>5.3982936761224893</v>
      </c>
      <c r="AP130" s="277">
        <f t="shared" si="291"/>
        <v>5.4848964064053929</v>
      </c>
      <c r="AQ130" s="277">
        <f t="shared" si="292"/>
        <v>5.5770697269596869</v>
      </c>
      <c r="AR130" s="277">
        <f t="shared" si="293"/>
        <v>5.6680628615568267</v>
      </c>
      <c r="AS130" s="277">
        <f t="shared" si="294"/>
        <v>5.7567496720784872</v>
      </c>
      <c r="AT130" s="277">
        <f t="shared" si="295"/>
        <v>5.8549507112108961</v>
      </c>
      <c r="AU130" s="277">
        <f t="shared" si="296"/>
        <v>5.9482738471394967</v>
      </c>
      <c r="AV130" s="232">
        <f t="shared" si="297"/>
        <v>6.0483559192114988</v>
      </c>
    </row>
    <row r="131" spans="2:48" x14ac:dyDescent="0.2">
      <c r="B131" s="18">
        <v>14</v>
      </c>
      <c r="C131" s="29" t="s">
        <v>55</v>
      </c>
      <c r="D131" s="19">
        <f>+('2.5Previsión Gen. Residencial'!D41)*'1.5 Factores Pérdidas'!E11</f>
        <v>13204.272954722466</v>
      </c>
      <c r="E131" s="14">
        <f>+('2.5Previsión Gen. Residencial'!E41)*'1.5 Factores Pérdidas'!F11</f>
        <v>18949.186339490094</v>
      </c>
      <c r="F131" s="14">
        <f>+('2.5Previsión Gen. Residencial'!F41)*'1.5 Factores Pérdidas'!G11</f>
        <v>24543.49052162185</v>
      </c>
      <c r="G131" s="14">
        <f>+('2.5Previsión Gen. Residencial'!G41)*'1.5 Factores Pérdidas'!H11</f>
        <v>31245.761164432799</v>
      </c>
      <c r="H131" s="14">
        <f>+('2.5Previsión Gen. Residencial'!H41)*'1.5 Factores Pérdidas'!I11</f>
        <v>39632.294818809147</v>
      </c>
      <c r="I131" s="14">
        <f>+('2.5Previsión Gen. Residencial'!I41)*'1.5 Factores Pérdidas'!J11</f>
        <v>47043.99873287532</v>
      </c>
      <c r="J131" s="14">
        <f>+('2.5Previsión Gen. Residencial'!J41)*'1.5 Factores Pérdidas'!K11</f>
        <v>56417.339418607226</v>
      </c>
      <c r="K131" s="14">
        <f>+('2.5Previsión Gen. Residencial'!K41)*'1.5 Factores Pérdidas'!L11</f>
        <v>61089.766764208653</v>
      </c>
      <c r="L131" s="14">
        <f>+('2.5Previsión Gen. Residencial'!L41)*'1.5 Factores Pérdidas'!M11</f>
        <v>66254.512753480827</v>
      </c>
      <c r="M131" s="14">
        <f>+('2.5Previsión Gen. Residencial'!M41)*'1.5 Factores Pérdidas'!N11</f>
        <v>69058.613351637498</v>
      </c>
      <c r="N131" s="14">
        <f>+('2.5Previsión Gen. Residencial'!N41)*'1.5 Factores Pérdidas'!O11</f>
        <v>70981.152219739975</v>
      </c>
      <c r="O131" s="14">
        <f>+('2.5Previsión Gen. Residencial'!O41)*'1.5 Factores Pérdidas'!P11</f>
        <v>74101.055146843064</v>
      </c>
      <c r="P131" s="14">
        <f>+('2.5Previsión Gen. Residencial'!P41)*'1.5 Factores Pérdidas'!Q11</f>
        <v>76866.692250655993</v>
      </c>
      <c r="Q131" s="14">
        <f>+('2.5Previsión Gen. Residencial'!Q41)*'1.5 Factores Pérdidas'!R11</f>
        <v>78466.633482271354</v>
      </c>
      <c r="R131" s="14">
        <f>+('2.5Previsión Gen. Residencial'!R41)*'1.5 Factores Pérdidas'!S11</f>
        <v>79665.678501685252</v>
      </c>
      <c r="S131" s="14">
        <f>+('2.5Previsión Gen. Residencial'!S41)*'1.5 Factores Pérdidas'!T11</f>
        <v>80965.69026257706</v>
      </c>
      <c r="T131" s="14">
        <f>+('2.5Previsión Gen. Residencial'!T41)*'1.5 Factores Pérdidas'!U11</f>
        <v>82250.776559968159</v>
      </c>
      <c r="U131" s="14">
        <f>+('2.5Previsión Gen. Residencial'!U41)*'1.5 Factores Pérdidas'!V11</f>
        <v>83520.269672404815</v>
      </c>
      <c r="V131" s="14">
        <f>+('2.5Previsión Gen. Residencial'!V41)*'1.5 Factores Pérdidas'!W11</f>
        <v>84932.093659583406</v>
      </c>
      <c r="W131" s="14">
        <f>+('2.5Previsión Gen. Residencial'!W41)*'1.5 Factores Pérdidas'!X11</f>
        <v>86273.670890292269</v>
      </c>
      <c r="X131" s="14">
        <f>+('2.5Previsión Gen. Residencial'!X41)*'1.5 Factores Pérdidas'!Y11</f>
        <v>87697.328748142347</v>
      </c>
      <c r="Z131" s="18">
        <v>14</v>
      </c>
      <c r="AA131" s="29" t="s">
        <v>55</v>
      </c>
      <c r="AB131" s="231">
        <f t="shared" si="277"/>
        <v>13.204272954722466</v>
      </c>
      <c r="AC131" s="232">
        <f t="shared" si="278"/>
        <v>18.949186339490094</v>
      </c>
      <c r="AD131" s="232">
        <f t="shared" si="279"/>
        <v>24.543490521621852</v>
      </c>
      <c r="AE131" s="232">
        <f t="shared" si="280"/>
        <v>31.2457611644328</v>
      </c>
      <c r="AF131" s="232">
        <f t="shared" si="281"/>
        <v>39.63229481880915</v>
      </c>
      <c r="AG131" s="232">
        <f t="shared" si="282"/>
        <v>47.043998732875316</v>
      </c>
      <c r="AH131" s="232">
        <f t="shared" si="283"/>
        <v>56.417339418607227</v>
      </c>
      <c r="AI131" s="232">
        <f t="shared" si="284"/>
        <v>61.089766764208655</v>
      </c>
      <c r="AJ131" s="232">
        <f t="shared" si="285"/>
        <v>66.254512753480824</v>
      </c>
      <c r="AK131" s="232">
        <f t="shared" si="286"/>
        <v>69.058613351637504</v>
      </c>
      <c r="AL131" s="277">
        <f t="shared" si="287"/>
        <v>70.981152219739982</v>
      </c>
      <c r="AM131" s="277">
        <f t="shared" si="288"/>
        <v>74.101055146843066</v>
      </c>
      <c r="AN131" s="277">
        <f t="shared" si="289"/>
        <v>76.866692250655987</v>
      </c>
      <c r="AO131" s="277">
        <f t="shared" si="290"/>
        <v>78.466633482271348</v>
      </c>
      <c r="AP131" s="277">
        <f t="shared" si="291"/>
        <v>79.66567850168525</v>
      </c>
      <c r="AQ131" s="277">
        <f t="shared" si="292"/>
        <v>80.965690262577056</v>
      </c>
      <c r="AR131" s="277">
        <f t="shared" si="293"/>
        <v>82.250776559968159</v>
      </c>
      <c r="AS131" s="277">
        <f t="shared" si="294"/>
        <v>83.520269672404808</v>
      </c>
      <c r="AT131" s="277">
        <f t="shared" si="295"/>
        <v>84.932093659583401</v>
      </c>
      <c r="AU131" s="277">
        <f t="shared" si="296"/>
        <v>86.273670890292266</v>
      </c>
      <c r="AV131" s="232">
        <f t="shared" si="297"/>
        <v>87.69732874814234</v>
      </c>
    </row>
    <row r="132" spans="2:48" x14ac:dyDescent="0.2">
      <c r="B132" s="18">
        <v>18</v>
      </c>
      <c r="C132" s="29" t="s">
        <v>57</v>
      </c>
      <c r="D132" s="19">
        <f>+('2.5Previsión Gen. Residencial'!D42)*'1.5 Factores Pérdidas'!E12</f>
        <v>551968.0880676962</v>
      </c>
      <c r="E132" s="14">
        <f>+('2.5Previsión Gen. Residencial'!E42)*'1.5 Factores Pérdidas'!F12</f>
        <v>802806.70679828082</v>
      </c>
      <c r="F132" s="14">
        <f>+('2.5Previsión Gen. Residencial'!F42)*'1.5 Factores Pérdidas'!G12</f>
        <v>1059899.0753385192</v>
      </c>
      <c r="G132" s="14">
        <f>+('2.5Previsión Gen. Residencial'!G42)*'1.5 Factores Pérdidas'!H12</f>
        <v>1373773.3766665631</v>
      </c>
      <c r="H132" s="14">
        <f>+('2.5Previsión Gen. Residencial'!H42)*'1.5 Factores Pérdidas'!I12</f>
        <v>1753073.3676183689</v>
      </c>
      <c r="I132" s="14">
        <f>+('2.5Previsión Gen. Residencial'!I42)*'1.5 Factores Pérdidas'!J12</f>
        <v>2056507.3775123779</v>
      </c>
      <c r="J132" s="14">
        <f>+('2.5Previsión Gen. Residencial'!J42)*'1.5 Factores Pérdidas'!K12</f>
        <v>2412856.9354572049</v>
      </c>
      <c r="K132" s="14">
        <f>+('2.5Previsión Gen. Residencial'!K42)*'1.5 Factores Pérdidas'!L12</f>
        <v>2603358.4465389019</v>
      </c>
      <c r="L132" s="14">
        <f>+('2.5Previsión Gen. Residencial'!L42)*'1.5 Factores Pérdidas'!M12</f>
        <v>2754263.3185979594</v>
      </c>
      <c r="M132" s="14">
        <f>+('2.5Previsión Gen. Residencial'!M42)*'1.5 Factores Pérdidas'!N12</f>
        <v>2855485.8725062427</v>
      </c>
      <c r="N132" s="14">
        <f>+('2.5Previsión Gen. Residencial'!N42)*'1.5 Factores Pérdidas'!O12</f>
        <v>2940688.7967923414</v>
      </c>
      <c r="O132" s="14">
        <f>+('2.5Previsión Gen. Residencial'!O42)*'1.5 Factores Pérdidas'!P12</f>
        <v>3026111.4767118888</v>
      </c>
      <c r="P132" s="14">
        <f>+('2.5Previsión Gen. Residencial'!P42)*'1.5 Factores Pérdidas'!Q12</f>
        <v>3117184.3021080396</v>
      </c>
      <c r="Q132" s="14">
        <f>+('2.5Previsión Gen. Residencial'!Q42)*'1.5 Factores Pérdidas'!R12</f>
        <v>3187538.9161159559</v>
      </c>
      <c r="R132" s="14">
        <f>+('2.5Previsión Gen. Residencial'!R42)*'1.5 Factores Pérdidas'!S12</f>
        <v>3252246.2363151009</v>
      </c>
      <c r="S132" s="14">
        <f>+('2.5Previsión Gen. Residencial'!S42)*'1.5 Factores Pérdidas'!T12</f>
        <v>3319851.4597343719</v>
      </c>
      <c r="T132" s="14">
        <f>+('2.5Previsión Gen. Residencial'!T42)*'1.5 Factores Pérdidas'!U12</f>
        <v>3391012.0282000978</v>
      </c>
      <c r="U132" s="14">
        <f>+('2.5Previsión Gen. Residencial'!U42)*'1.5 Factores Pérdidas'!V12</f>
        <v>3462321.06123588</v>
      </c>
      <c r="V132" s="14">
        <f>+('2.5Previsión Gen. Residencial'!V42)*'1.5 Factores Pérdidas'!W12</f>
        <v>3556150.0756493853</v>
      </c>
      <c r="W132" s="14">
        <f>+('2.5Previsión Gen. Residencial'!W42)*'1.5 Factores Pérdidas'!X12</f>
        <v>3629164.6614813562</v>
      </c>
      <c r="X132" s="14">
        <f>+('2.5Previsión Gen. Residencial'!X42)*'1.5 Factores Pérdidas'!Y12</f>
        <v>3701783.8916894658</v>
      </c>
      <c r="Z132" s="18">
        <v>18</v>
      </c>
      <c r="AA132" s="29" t="s">
        <v>57</v>
      </c>
      <c r="AB132" s="231">
        <f t="shared" si="277"/>
        <v>551.96808806769616</v>
      </c>
      <c r="AC132" s="232">
        <f t="shared" si="278"/>
        <v>802.80670679828086</v>
      </c>
      <c r="AD132" s="232">
        <f t="shared" si="279"/>
        <v>1059.8990753385192</v>
      </c>
      <c r="AE132" s="232">
        <f t="shared" si="280"/>
        <v>1373.7733766665631</v>
      </c>
      <c r="AF132" s="232">
        <f t="shared" si="281"/>
        <v>1753.073367618369</v>
      </c>
      <c r="AG132" s="232">
        <f t="shared" si="282"/>
        <v>2056.5073775123778</v>
      </c>
      <c r="AH132" s="232">
        <f t="shared" si="283"/>
        <v>2412.8569354572051</v>
      </c>
      <c r="AI132" s="232">
        <f t="shared" si="284"/>
        <v>2603.3584465389017</v>
      </c>
      <c r="AJ132" s="232">
        <f t="shared" si="285"/>
        <v>2754.2633185979594</v>
      </c>
      <c r="AK132" s="232">
        <f t="shared" si="286"/>
        <v>2855.4858725062427</v>
      </c>
      <c r="AL132" s="277">
        <f t="shared" si="287"/>
        <v>2940.6887967923412</v>
      </c>
      <c r="AM132" s="277">
        <f t="shared" si="288"/>
        <v>3026.1114767118888</v>
      </c>
      <c r="AN132" s="277">
        <f t="shared" si="289"/>
        <v>3117.1843021080394</v>
      </c>
      <c r="AO132" s="277">
        <f t="shared" si="290"/>
        <v>3187.538916115956</v>
      </c>
      <c r="AP132" s="277">
        <f t="shared" si="291"/>
        <v>3252.2462363151008</v>
      </c>
      <c r="AQ132" s="277">
        <f t="shared" si="292"/>
        <v>3319.8514597343719</v>
      </c>
      <c r="AR132" s="277">
        <f t="shared" si="293"/>
        <v>3391.012028200098</v>
      </c>
      <c r="AS132" s="277">
        <f t="shared" si="294"/>
        <v>3462.3210612358798</v>
      </c>
      <c r="AT132" s="277">
        <f t="shared" si="295"/>
        <v>3556.1500756493851</v>
      </c>
      <c r="AU132" s="277">
        <f t="shared" si="296"/>
        <v>3629.1646614813562</v>
      </c>
      <c r="AV132" s="232">
        <f t="shared" si="297"/>
        <v>3701.7838916894657</v>
      </c>
    </row>
    <row r="133" spans="2:48" x14ac:dyDescent="0.2">
      <c r="B133" s="18">
        <v>20</v>
      </c>
      <c r="C133" s="29" t="s">
        <v>58</v>
      </c>
      <c r="D133" s="19">
        <f>+('2.5Previsión Gen. Residencial'!D43)*'1.5 Factores Pérdidas'!E13</f>
        <v>33.520477127936971</v>
      </c>
      <c r="E133" s="14">
        <f>+('2.5Previsión Gen. Residencial'!E43)*'1.5 Factores Pérdidas'!F13</f>
        <v>46.59385055468902</v>
      </c>
      <c r="F133" s="14">
        <f>+('2.5Previsión Gen. Residencial'!F43)*'1.5 Factores Pérdidas'!G13</f>
        <v>61.291900097311846</v>
      </c>
      <c r="G133" s="14">
        <f>+('2.5Previsión Gen. Residencial'!G43)*'1.5 Factores Pérdidas'!H13</f>
        <v>81.613323657671017</v>
      </c>
      <c r="H133" s="14">
        <f>+('2.5Previsión Gen. Residencial'!H43)*'1.5 Factores Pérdidas'!I13</f>
        <v>113.33838801881224</v>
      </c>
      <c r="I133" s="14">
        <f>+('2.5Previsión Gen. Residencial'!I43)*'1.5 Factores Pérdidas'!J13</f>
        <v>137.14306463949887</v>
      </c>
      <c r="J133" s="14">
        <f>+('2.5Previsión Gen. Residencial'!J43)*'1.5 Factores Pérdidas'!K13</f>
        <v>164.17917761457269</v>
      </c>
      <c r="K133" s="14">
        <f>+('2.5Previsión Gen. Residencial'!K43)*'1.5 Factores Pérdidas'!L13</f>
        <v>170.31369909273621</v>
      </c>
      <c r="L133" s="14">
        <f>+('2.5Previsión Gen. Residencial'!L43)*'1.5 Factores Pérdidas'!M13</f>
        <v>177.25320340532267</v>
      </c>
      <c r="M133" s="14">
        <f>+('2.5Previsión Gen. Residencial'!M43)*'1.5 Factores Pérdidas'!N13</f>
        <v>187.94474440042774</v>
      </c>
      <c r="N133" s="14">
        <f>+('2.5Previsión Gen. Residencial'!N43)*'1.5 Factores Pérdidas'!O13</f>
        <v>200.69298014079541</v>
      </c>
      <c r="O133" s="14">
        <f>+('2.5Previsión Gen. Residencial'!O43)*'1.5 Factores Pérdidas'!P13</f>
        <v>209.01828562056843</v>
      </c>
      <c r="P133" s="14">
        <f>+('2.5Previsión Gen. Residencial'!P43)*'1.5 Factores Pérdidas'!Q13</f>
        <v>222.16129571676842</v>
      </c>
      <c r="Q133" s="14">
        <f>+('2.5Previsión Gen. Residencial'!Q43)*'1.5 Factores Pérdidas'!R13</f>
        <v>243.03114982115613</v>
      </c>
      <c r="R133" s="14">
        <f>+('2.5Previsión Gen. Residencial'!R43)*'1.5 Factores Pérdidas'!S13</f>
        <v>262.41105548320166</v>
      </c>
      <c r="S133" s="14">
        <f>+('2.5Previsión Gen. Residencial'!S43)*'1.5 Factores Pérdidas'!T13</f>
        <v>273.42813941185671</v>
      </c>
      <c r="T133" s="14">
        <f>+('2.5Previsión Gen. Residencial'!T43)*'1.5 Factores Pérdidas'!U13</f>
        <v>284.98060843678189</v>
      </c>
      <c r="U133" s="14">
        <f>+('2.5Previsión Gen. Residencial'!U43)*'1.5 Factores Pérdidas'!V13</f>
        <v>296.50154870394437</v>
      </c>
      <c r="V133" s="14">
        <f>+('2.5Previsión Gen. Residencial'!V43)*'1.5 Factores Pérdidas'!W13</f>
        <v>308.61227284963206</v>
      </c>
      <c r="W133" s="14">
        <f>+('2.5Previsión Gen. Residencial'!W43)*'1.5 Factores Pérdidas'!X13</f>
        <v>326.09478697995041</v>
      </c>
      <c r="X133" s="14">
        <f>+('2.5Previsión Gen. Residencial'!X43)*'1.5 Factores Pérdidas'!Y13</f>
        <v>347.09101302561794</v>
      </c>
      <c r="Z133" s="18">
        <v>20</v>
      </c>
      <c r="AA133" s="29" t="s">
        <v>58</v>
      </c>
      <c r="AB133" s="231">
        <f t="shared" si="277"/>
        <v>3.3520477127936973E-2</v>
      </c>
      <c r="AC133" s="232">
        <f t="shared" si="278"/>
        <v>4.6593850554689023E-2</v>
      </c>
      <c r="AD133" s="232">
        <f t="shared" si="279"/>
        <v>6.1291900097311842E-2</v>
      </c>
      <c r="AE133" s="232">
        <f t="shared" si="280"/>
        <v>8.1613323657671016E-2</v>
      </c>
      <c r="AF133" s="232">
        <f t="shared" si="281"/>
        <v>0.11333838801881224</v>
      </c>
      <c r="AG133" s="232">
        <f t="shared" si="282"/>
        <v>0.13714306463949888</v>
      </c>
      <c r="AH133" s="232">
        <f t="shared" si="283"/>
        <v>0.16417917761457271</v>
      </c>
      <c r="AI133" s="232">
        <f t="shared" si="284"/>
        <v>0.17031369909273622</v>
      </c>
      <c r="AJ133" s="232">
        <f t="shared" si="285"/>
        <v>0.17725320340532266</v>
      </c>
      <c r="AK133" s="232">
        <f t="shared" si="286"/>
        <v>0.18794474440042774</v>
      </c>
      <c r="AL133" s="277">
        <f t="shared" si="287"/>
        <v>0.20069298014079542</v>
      </c>
      <c r="AM133" s="277">
        <f t="shared" si="288"/>
        <v>0.20901828562056843</v>
      </c>
      <c r="AN133" s="277">
        <f t="shared" si="289"/>
        <v>0.22216129571676843</v>
      </c>
      <c r="AO133" s="277">
        <f t="shared" si="290"/>
        <v>0.24303114982115614</v>
      </c>
      <c r="AP133" s="277">
        <f t="shared" si="291"/>
        <v>0.26241105548320165</v>
      </c>
      <c r="AQ133" s="277">
        <f t="shared" si="292"/>
        <v>0.27342813941185673</v>
      </c>
      <c r="AR133" s="277">
        <f t="shared" si="293"/>
        <v>0.28498060843678191</v>
      </c>
      <c r="AS133" s="277">
        <f t="shared" si="294"/>
        <v>0.29650154870394435</v>
      </c>
      <c r="AT133" s="277">
        <f t="shared" si="295"/>
        <v>0.30861227284963205</v>
      </c>
      <c r="AU133" s="277">
        <f t="shared" si="296"/>
        <v>0.32609478697995042</v>
      </c>
      <c r="AV133" s="232">
        <f t="shared" si="297"/>
        <v>0.34709101302561796</v>
      </c>
    </row>
    <row r="134" spans="2:48" x14ac:dyDescent="0.2">
      <c r="B134" s="18">
        <v>21</v>
      </c>
      <c r="C134" s="29" t="s">
        <v>59</v>
      </c>
      <c r="D134" s="19">
        <f>+('2.5Previsión Gen. Residencial'!D44)*'1.5 Factores Pérdidas'!E14</f>
        <v>1225.2869551505114</v>
      </c>
      <c r="E134" s="14">
        <f>+('2.5Previsión Gen. Residencial'!E44)*'1.5 Factores Pérdidas'!F14</f>
        <v>1709.5376681637117</v>
      </c>
      <c r="F134" s="14">
        <f>+('2.5Previsión Gen. Residencial'!F44)*'1.5 Factores Pérdidas'!G14</f>
        <v>2297.6209389537062</v>
      </c>
      <c r="G134" s="14">
        <f>+('2.5Previsión Gen. Residencial'!G44)*'1.5 Factores Pérdidas'!H14</f>
        <v>2996.5276123888088</v>
      </c>
      <c r="H134" s="14">
        <f>+('2.5Previsión Gen. Residencial'!H44)*'1.5 Factores Pérdidas'!I14</f>
        <v>4008.0365364183085</v>
      </c>
      <c r="I134" s="14">
        <f>+('2.5Previsión Gen. Residencial'!I44)*'1.5 Factores Pérdidas'!J14</f>
        <v>4918.7387464417525</v>
      </c>
      <c r="J134" s="14">
        <f>+('2.5Previsión Gen. Residencial'!J44)*'1.5 Factores Pérdidas'!K14</f>
        <v>6900.4918215891621</v>
      </c>
      <c r="K134" s="14">
        <f>+('2.5Previsión Gen. Residencial'!K44)*'1.5 Factores Pérdidas'!L14</f>
        <v>7347.1803403146378</v>
      </c>
      <c r="L134" s="14">
        <f>+('2.5Previsión Gen. Residencial'!L44)*'1.5 Factores Pérdidas'!M14</f>
        <v>7708.0060759968883</v>
      </c>
      <c r="M134" s="14">
        <f>+('2.5Previsión Gen. Residencial'!M44)*'1.5 Factores Pérdidas'!N14</f>
        <v>7975.616739228094</v>
      </c>
      <c r="N134" s="14">
        <f>+('2.5Previsión Gen. Residencial'!N44)*'1.5 Factores Pérdidas'!O14</f>
        <v>8248.412169994057</v>
      </c>
      <c r="O134" s="14">
        <f>+('2.5Previsión Gen. Residencial'!O44)*'1.5 Factores Pérdidas'!P14</f>
        <v>8581.0127131582849</v>
      </c>
      <c r="P134" s="14">
        <f>+('2.5Previsión Gen. Residencial'!P44)*'1.5 Factores Pérdidas'!Q14</f>
        <v>8905.5548648020176</v>
      </c>
      <c r="Q134" s="14">
        <f>+('2.5Previsión Gen. Residencial'!Q44)*'1.5 Factores Pérdidas'!R14</f>
        <v>9155.7298902950988</v>
      </c>
      <c r="R134" s="14">
        <f>+('2.5Previsión Gen. Residencial'!R44)*'1.5 Factores Pérdidas'!S14</f>
        <v>9425.8236514125419</v>
      </c>
      <c r="S134" s="14">
        <f>+('2.5Previsión Gen. Residencial'!S44)*'1.5 Factores Pérdidas'!T14</f>
        <v>9687.5566136748421</v>
      </c>
      <c r="T134" s="14">
        <f>+('2.5Previsión Gen. Residencial'!T44)*'1.5 Factores Pérdidas'!U14</f>
        <v>10015.815816511509</v>
      </c>
      <c r="U134" s="14">
        <f>+('2.5Previsión Gen. Residencial'!U44)*'1.5 Factores Pérdidas'!V14</f>
        <v>10328.091643420626</v>
      </c>
      <c r="V134" s="14">
        <f>+('2.5Previsión Gen. Residencial'!V44)*'1.5 Factores Pérdidas'!W14</f>
        <v>10608.325070389321</v>
      </c>
      <c r="W134" s="14">
        <f>+('2.5Previsión Gen. Residencial'!W44)*'1.5 Factores Pérdidas'!X14</f>
        <v>10897.419175174027</v>
      </c>
      <c r="X134" s="14">
        <f>+('2.5Previsión Gen. Residencial'!X44)*'1.5 Factores Pérdidas'!Y14</f>
        <v>11231.045934987407</v>
      </c>
      <c r="Z134" s="18">
        <v>21</v>
      </c>
      <c r="AA134" s="29" t="s">
        <v>59</v>
      </c>
      <c r="AB134" s="231">
        <f t="shared" si="277"/>
        <v>1.2252869551505114</v>
      </c>
      <c r="AC134" s="232">
        <f t="shared" si="278"/>
        <v>1.7095376681637118</v>
      </c>
      <c r="AD134" s="232">
        <f t="shared" si="279"/>
        <v>2.2976209389537061</v>
      </c>
      <c r="AE134" s="232">
        <f t="shared" si="280"/>
        <v>2.9965276123888089</v>
      </c>
      <c r="AF134" s="232">
        <f t="shared" si="281"/>
        <v>4.0080365364183086</v>
      </c>
      <c r="AG134" s="232">
        <f t="shared" si="282"/>
        <v>4.9187387464417522</v>
      </c>
      <c r="AH134" s="232">
        <f t="shared" si="283"/>
        <v>6.9004918215891617</v>
      </c>
      <c r="AI134" s="232">
        <f t="shared" si="284"/>
        <v>7.3471803403146376</v>
      </c>
      <c r="AJ134" s="232">
        <f t="shared" si="285"/>
        <v>7.708006075996888</v>
      </c>
      <c r="AK134" s="232">
        <f t="shared" si="286"/>
        <v>7.9756167392280943</v>
      </c>
      <c r="AL134" s="277">
        <f t="shared" si="287"/>
        <v>8.2484121699940562</v>
      </c>
      <c r="AM134" s="277">
        <f t="shared" si="288"/>
        <v>8.5810127131582856</v>
      </c>
      <c r="AN134" s="277">
        <f t="shared" si="289"/>
        <v>8.9055548648020171</v>
      </c>
      <c r="AO134" s="277">
        <f t="shared" si="290"/>
        <v>9.155729890295099</v>
      </c>
      <c r="AP134" s="277">
        <f t="shared" si="291"/>
        <v>9.4258236514125411</v>
      </c>
      <c r="AQ134" s="277">
        <f t="shared" si="292"/>
        <v>9.6875566136748414</v>
      </c>
      <c r="AR134" s="277">
        <f t="shared" si="293"/>
        <v>10.015815816511509</v>
      </c>
      <c r="AS134" s="277">
        <f t="shared" si="294"/>
        <v>10.328091643420626</v>
      </c>
      <c r="AT134" s="277">
        <f t="shared" si="295"/>
        <v>10.608325070389322</v>
      </c>
      <c r="AU134" s="277">
        <f t="shared" si="296"/>
        <v>10.897419175174027</v>
      </c>
      <c r="AV134" s="232">
        <f t="shared" si="297"/>
        <v>11.231045934987407</v>
      </c>
    </row>
    <row r="135" spans="2:48" x14ac:dyDescent="0.2">
      <c r="B135" s="18">
        <v>22</v>
      </c>
      <c r="C135" s="29" t="s">
        <v>60</v>
      </c>
      <c r="D135" s="19">
        <f>+('2.5Previsión Gen. Residencial'!D45)*'1.5 Factores Pérdidas'!E15</f>
        <v>23004.51746886177</v>
      </c>
      <c r="E135" s="14">
        <f>+('2.5Previsión Gen. Residencial'!E45)*'1.5 Factores Pérdidas'!F15</f>
        <v>34419.080000354457</v>
      </c>
      <c r="F135" s="14">
        <f>+('2.5Previsión Gen. Residencial'!F45)*'1.5 Factores Pérdidas'!G15</f>
        <v>49813.631289095632</v>
      </c>
      <c r="G135" s="14">
        <f>+('2.5Previsión Gen. Residencial'!G45)*'1.5 Factores Pérdidas'!H15</f>
        <v>77070.413885863236</v>
      </c>
      <c r="H135" s="14">
        <f>+('2.5Previsión Gen. Residencial'!H45)*'1.5 Factores Pérdidas'!I15</f>
        <v>121816.16053352767</v>
      </c>
      <c r="I135" s="14">
        <f>+('2.5Previsión Gen. Residencial'!I45)*'1.5 Factores Pérdidas'!J15</f>
        <v>150033.05220894894</v>
      </c>
      <c r="J135" s="14">
        <f>+('2.5Previsión Gen. Residencial'!J45)*'1.5 Factores Pérdidas'!K15</f>
        <v>184720.54675595433</v>
      </c>
      <c r="K135" s="14">
        <f>+('2.5Previsión Gen. Residencial'!K45)*'1.5 Factores Pérdidas'!L15</f>
        <v>207622.22799669934</v>
      </c>
      <c r="L135" s="14">
        <f>+('2.5Previsión Gen. Residencial'!L45)*'1.5 Factores Pérdidas'!M15</f>
        <v>217758.93900516367</v>
      </c>
      <c r="M135" s="14">
        <f>+('2.5Previsión Gen. Residencial'!M45)*'1.5 Factores Pérdidas'!N15</f>
        <v>223177.29630564791</v>
      </c>
      <c r="N135" s="14">
        <f>+('2.5Previsión Gen. Residencial'!N45)*'1.5 Factores Pérdidas'!O15</f>
        <v>226319.66206836104</v>
      </c>
      <c r="O135" s="14">
        <f>+('2.5Previsión Gen. Residencial'!O45)*'1.5 Factores Pérdidas'!P15</f>
        <v>228970.79652667511</v>
      </c>
      <c r="P135" s="14">
        <f>+('2.5Previsión Gen. Residencial'!P45)*'1.5 Factores Pérdidas'!Q15</f>
        <v>232428.05836951901</v>
      </c>
      <c r="Q135" s="14">
        <f>+('2.5Previsión Gen. Residencial'!Q45)*'1.5 Factores Pérdidas'!R15</f>
        <v>234946.21405662212</v>
      </c>
      <c r="R135" s="14">
        <f>+('2.5Previsión Gen. Residencial'!R45)*'1.5 Factores Pérdidas'!S15</f>
        <v>237250.49767787129</v>
      </c>
      <c r="S135" s="14">
        <f>+('2.5Previsión Gen. Residencial'!S45)*'1.5 Factores Pérdidas'!T15</f>
        <v>239660.99661709563</v>
      </c>
      <c r="T135" s="14">
        <f>+('2.5Previsión Gen. Residencial'!T45)*'1.5 Factores Pérdidas'!U15</f>
        <v>243050.08177438882</v>
      </c>
      <c r="U135" s="14">
        <f>+('2.5Previsión Gen. Residencial'!U45)*'1.5 Factores Pérdidas'!V15</f>
        <v>245509.57656742341</v>
      </c>
      <c r="V135" s="14">
        <f>+('2.5Previsión Gen. Residencial'!V45)*'1.5 Factores Pérdidas'!W15</f>
        <v>247616.24613418098</v>
      </c>
      <c r="W135" s="14">
        <f>+('2.5Previsión Gen. Residencial'!W45)*'1.5 Factores Pérdidas'!X15</f>
        <v>250101.89407826218</v>
      </c>
      <c r="X135" s="14">
        <f>+('2.5Previsión Gen. Residencial'!X45)*'1.5 Factores Pérdidas'!Y15</f>
        <v>253410.85249981799</v>
      </c>
      <c r="Z135" s="18">
        <v>22</v>
      </c>
      <c r="AA135" s="29" t="s">
        <v>60</v>
      </c>
      <c r="AB135" s="231">
        <f t="shared" si="277"/>
        <v>23.004517468861771</v>
      </c>
      <c r="AC135" s="232">
        <f t="shared" si="278"/>
        <v>34.419080000354455</v>
      </c>
      <c r="AD135" s="232">
        <f t="shared" si="279"/>
        <v>49.813631289095632</v>
      </c>
      <c r="AE135" s="232">
        <f t="shared" si="280"/>
        <v>77.070413885863232</v>
      </c>
      <c r="AF135" s="232">
        <f t="shared" si="281"/>
        <v>121.81616053352766</v>
      </c>
      <c r="AG135" s="232">
        <f t="shared" si="282"/>
        <v>150.03305220894893</v>
      </c>
      <c r="AH135" s="232">
        <f t="shared" si="283"/>
        <v>184.72054675595433</v>
      </c>
      <c r="AI135" s="232">
        <f t="shared" si="284"/>
        <v>207.62222799669934</v>
      </c>
      <c r="AJ135" s="232">
        <f t="shared" si="285"/>
        <v>217.75893900516368</v>
      </c>
      <c r="AK135" s="232">
        <f t="shared" si="286"/>
        <v>223.1772963056479</v>
      </c>
      <c r="AL135" s="277">
        <f t="shared" si="287"/>
        <v>226.31966206836103</v>
      </c>
      <c r="AM135" s="277">
        <f t="shared" si="288"/>
        <v>228.97079652667512</v>
      </c>
      <c r="AN135" s="277">
        <f t="shared" si="289"/>
        <v>232.42805836951902</v>
      </c>
      <c r="AO135" s="277">
        <f t="shared" si="290"/>
        <v>234.94621405662213</v>
      </c>
      <c r="AP135" s="277">
        <f t="shared" si="291"/>
        <v>237.25049767787129</v>
      </c>
      <c r="AQ135" s="277">
        <f t="shared" si="292"/>
        <v>239.66099661709563</v>
      </c>
      <c r="AR135" s="277">
        <f t="shared" si="293"/>
        <v>243.05008177438881</v>
      </c>
      <c r="AS135" s="277">
        <f t="shared" si="294"/>
        <v>245.50957656742341</v>
      </c>
      <c r="AT135" s="277">
        <f t="shared" si="295"/>
        <v>247.61624613418098</v>
      </c>
      <c r="AU135" s="277">
        <f t="shared" si="296"/>
        <v>250.10189407826218</v>
      </c>
      <c r="AV135" s="232">
        <f t="shared" si="297"/>
        <v>253.41085249981799</v>
      </c>
    </row>
    <row r="136" spans="2:48" x14ac:dyDescent="0.2">
      <c r="B136" s="18">
        <v>23</v>
      </c>
      <c r="C136" s="29" t="s">
        <v>61</v>
      </c>
      <c r="D136" s="19">
        <f>+('2.5Previsión Gen. Residencial'!D46)*'1.5 Factores Pérdidas'!E16</f>
        <v>95152.169072930832</v>
      </c>
      <c r="E136" s="14">
        <f>+('2.5Previsión Gen. Residencial'!E46)*'1.5 Factores Pérdidas'!F16</f>
        <v>174149.72947292542</v>
      </c>
      <c r="F136" s="14">
        <f>+('2.5Previsión Gen. Residencial'!F46)*'1.5 Factores Pérdidas'!G16</f>
        <v>255059.87765951263</v>
      </c>
      <c r="G136" s="14">
        <f>+('2.5Previsión Gen. Residencial'!G46)*'1.5 Factores Pérdidas'!H16</f>
        <v>310089.38281701453</v>
      </c>
      <c r="H136" s="14">
        <f>+('2.5Previsión Gen. Residencial'!H46)*'1.5 Factores Pérdidas'!I16</f>
        <v>339041.24560151226</v>
      </c>
      <c r="I136" s="14">
        <f>+('2.5Previsión Gen. Residencial'!I46)*'1.5 Factores Pérdidas'!J16</f>
        <v>358741.54586459452</v>
      </c>
      <c r="J136" s="14">
        <f>+('2.5Previsión Gen. Residencial'!J46)*'1.5 Factores Pérdidas'!K16</f>
        <v>383034.23693960218</v>
      </c>
      <c r="K136" s="14">
        <f>+('2.5Previsión Gen. Residencial'!K46)*'1.5 Factores Pérdidas'!L16</f>
        <v>395052.90569600731</v>
      </c>
      <c r="L136" s="14">
        <f>+('2.5Previsión Gen. Residencial'!L46)*'1.5 Factores Pérdidas'!M16</f>
        <v>406596.72615462512</v>
      </c>
      <c r="M136" s="14">
        <f>+('2.5Previsión Gen. Residencial'!M46)*'1.5 Factores Pérdidas'!N16</f>
        <v>415186.43991905503</v>
      </c>
      <c r="N136" s="14">
        <f>+('2.5Previsión Gen. Residencial'!N46)*'1.5 Factores Pérdidas'!O16</f>
        <v>421872.92710228992</v>
      </c>
      <c r="O136" s="14">
        <f>+('2.5Previsión Gen. Residencial'!O46)*'1.5 Factores Pérdidas'!P16</f>
        <v>431661.22106392961</v>
      </c>
      <c r="P136" s="14">
        <f>+('2.5Previsión Gen. Residencial'!P46)*'1.5 Factores Pérdidas'!Q16</f>
        <v>443117.07249818335</v>
      </c>
      <c r="Q136" s="14">
        <f>+('2.5Previsión Gen. Residencial'!Q46)*'1.5 Factores Pérdidas'!R16</f>
        <v>450662.87092955946</v>
      </c>
      <c r="R136" s="14">
        <f>+('2.5Previsión Gen. Residencial'!R46)*'1.5 Factores Pérdidas'!S16</f>
        <v>460113.38114446128</v>
      </c>
      <c r="S136" s="14">
        <f>+('2.5Previsión Gen. Residencial'!S46)*'1.5 Factores Pérdidas'!T16</f>
        <v>465747.1001822644</v>
      </c>
      <c r="T136" s="14">
        <f>+('2.5Previsión Gen. Residencial'!T46)*'1.5 Factores Pérdidas'!U16</f>
        <v>471587.58109181991</v>
      </c>
      <c r="U136" s="14">
        <f>+('2.5Previsión Gen. Residencial'!U46)*'1.5 Factores Pérdidas'!V16</f>
        <v>479287.92440879671</v>
      </c>
      <c r="V136" s="14">
        <f>+('2.5Previsión Gen. Residencial'!V46)*'1.5 Factores Pérdidas'!W16</f>
        <v>494929.01174817642</v>
      </c>
      <c r="W136" s="14">
        <f>+('2.5Previsión Gen. Residencial'!W46)*'1.5 Factores Pérdidas'!X16</f>
        <v>511465.88856776827</v>
      </c>
      <c r="X136" s="14">
        <f>+('2.5Previsión Gen. Residencial'!X46)*'1.5 Factores Pérdidas'!Y16</f>
        <v>516177.70129633491</v>
      </c>
      <c r="Z136" s="18">
        <v>23</v>
      </c>
      <c r="AA136" s="29" t="s">
        <v>61</v>
      </c>
      <c r="AB136" s="231">
        <f t="shared" si="277"/>
        <v>95.152169072930832</v>
      </c>
      <c r="AC136" s="232">
        <f t="shared" si="278"/>
        <v>174.14972947292543</v>
      </c>
      <c r="AD136" s="232">
        <f t="shared" si="279"/>
        <v>255.05987765951264</v>
      </c>
      <c r="AE136" s="232">
        <f t="shared" si="280"/>
        <v>310.08938281701455</v>
      </c>
      <c r="AF136" s="232">
        <f t="shared" si="281"/>
        <v>339.04124560151229</v>
      </c>
      <c r="AG136" s="232">
        <f t="shared" si="282"/>
        <v>358.74154586459451</v>
      </c>
      <c r="AH136" s="232">
        <f t="shared" si="283"/>
        <v>383.03423693960218</v>
      </c>
      <c r="AI136" s="232">
        <f t="shared" si="284"/>
        <v>395.05290569600731</v>
      </c>
      <c r="AJ136" s="232">
        <f t="shared" si="285"/>
        <v>406.59672615462512</v>
      </c>
      <c r="AK136" s="232">
        <f t="shared" si="286"/>
        <v>415.18643991905503</v>
      </c>
      <c r="AL136" s="277">
        <f t="shared" si="287"/>
        <v>421.87292710228991</v>
      </c>
      <c r="AM136" s="277">
        <f t="shared" si="288"/>
        <v>431.66122106392959</v>
      </c>
      <c r="AN136" s="277">
        <f t="shared" si="289"/>
        <v>443.11707249818335</v>
      </c>
      <c r="AO136" s="277">
        <f t="shared" si="290"/>
        <v>450.66287092955946</v>
      </c>
      <c r="AP136" s="277">
        <f t="shared" si="291"/>
        <v>460.1133811444613</v>
      </c>
      <c r="AQ136" s="277">
        <f t="shared" si="292"/>
        <v>465.74710018226438</v>
      </c>
      <c r="AR136" s="277">
        <f t="shared" si="293"/>
        <v>471.58758109181991</v>
      </c>
      <c r="AS136" s="277">
        <f t="shared" si="294"/>
        <v>479.2879244087967</v>
      </c>
      <c r="AT136" s="277">
        <f t="shared" si="295"/>
        <v>494.92901174817644</v>
      </c>
      <c r="AU136" s="277">
        <f t="shared" si="296"/>
        <v>511.46588856776827</v>
      </c>
      <c r="AV136" s="232">
        <f t="shared" si="297"/>
        <v>516.17770129633493</v>
      </c>
    </row>
    <row r="137" spans="2:48" x14ac:dyDescent="0.2">
      <c r="B137" s="18">
        <v>26</v>
      </c>
      <c r="C137" s="29" t="s">
        <v>62</v>
      </c>
      <c r="D137" s="19">
        <f>+('2.5Previsión Gen. Residencial'!D47)*'1.5 Factores Pérdidas'!E17</f>
        <v>3297.3419493004753</v>
      </c>
      <c r="E137" s="14">
        <f>+('2.5Previsión Gen. Residencial'!E47)*'1.5 Factores Pérdidas'!F17</f>
        <v>5129.000616084385</v>
      </c>
      <c r="F137" s="14">
        <f>+('2.5Previsión Gen. Residencial'!F47)*'1.5 Factores Pérdidas'!G17</f>
        <v>7674.9252515757134</v>
      </c>
      <c r="G137" s="14">
        <f>+('2.5Previsión Gen. Residencial'!G47)*'1.5 Factores Pérdidas'!H17</f>
        <v>12570.724071929062</v>
      </c>
      <c r="H137" s="14">
        <f>+('2.5Previsión Gen. Residencial'!H47)*'1.5 Factores Pérdidas'!I17</f>
        <v>20885.692449369515</v>
      </c>
      <c r="I137" s="14">
        <f>+('2.5Previsión Gen. Residencial'!I47)*'1.5 Factores Pérdidas'!J17</f>
        <v>25777.389287622071</v>
      </c>
      <c r="J137" s="14">
        <f>+('2.5Previsión Gen. Residencial'!J47)*'1.5 Factores Pérdidas'!K17</f>
        <v>30869.695807783191</v>
      </c>
      <c r="K137" s="14">
        <f>+('2.5Previsión Gen. Residencial'!K47)*'1.5 Factores Pérdidas'!L17</f>
        <v>34980.659812061094</v>
      </c>
      <c r="L137" s="14">
        <f>+('2.5Previsión Gen. Residencial'!L47)*'1.5 Factores Pérdidas'!M17</f>
        <v>36617.285172850294</v>
      </c>
      <c r="M137" s="14">
        <f>+('2.5Previsión Gen. Residencial'!M47)*'1.5 Factores Pérdidas'!N17</f>
        <v>37276.021332060453</v>
      </c>
      <c r="N137" s="14">
        <f>+('2.5Previsión Gen. Residencial'!N47)*'1.5 Factores Pérdidas'!O17</f>
        <v>37608.006766238912</v>
      </c>
      <c r="O137" s="14">
        <f>+('2.5Previsión Gen. Residencial'!O47)*'1.5 Factores Pérdidas'!P17</f>
        <v>37792.183161174798</v>
      </c>
      <c r="P137" s="14">
        <f>+('2.5Previsión Gen. Residencial'!P47)*'1.5 Factores Pérdidas'!Q17</f>
        <v>38070.703643218912</v>
      </c>
      <c r="Q137" s="14">
        <f>+('2.5Previsión Gen. Residencial'!Q47)*'1.5 Factores Pérdidas'!R17</f>
        <v>38313.229177712157</v>
      </c>
      <c r="R137" s="14">
        <f>+('2.5Previsión Gen. Residencial'!R47)*'1.5 Factores Pérdidas'!S17</f>
        <v>38496.061874393577</v>
      </c>
      <c r="S137" s="14">
        <f>+('2.5Previsión Gen. Residencial'!S47)*'1.5 Factores Pérdidas'!T17</f>
        <v>38679.280823799862</v>
      </c>
      <c r="T137" s="14">
        <f>+('2.5Previsión Gen. Residencial'!T47)*'1.5 Factores Pérdidas'!U17</f>
        <v>38883.580386417598</v>
      </c>
      <c r="U137" s="14">
        <f>+('2.5Previsión Gen. Residencial'!U47)*'1.5 Factores Pérdidas'!V17</f>
        <v>39052.786573811027</v>
      </c>
      <c r="V137" s="14">
        <f>+('2.5Previsión Gen. Residencial'!V47)*'1.5 Factores Pérdidas'!W17</f>
        <v>39219.607949610923</v>
      </c>
      <c r="W137" s="14">
        <f>+('2.5Previsión Gen. Residencial'!W47)*'1.5 Factores Pérdidas'!X17</f>
        <v>39431.074576704712</v>
      </c>
      <c r="X137" s="14">
        <f>+('2.5Previsión Gen. Residencial'!X47)*'1.5 Factores Pérdidas'!Y17</f>
        <v>39772.839275394341</v>
      </c>
      <c r="Z137" s="18">
        <v>26</v>
      </c>
      <c r="AA137" s="29" t="s">
        <v>62</v>
      </c>
      <c r="AB137" s="231">
        <f t="shared" si="277"/>
        <v>3.2973419493004754</v>
      </c>
      <c r="AC137" s="232">
        <f t="shared" si="278"/>
        <v>5.1290006160843848</v>
      </c>
      <c r="AD137" s="232">
        <f t="shared" si="279"/>
        <v>7.6749252515757131</v>
      </c>
      <c r="AE137" s="232">
        <f t="shared" si="280"/>
        <v>12.570724071929062</v>
      </c>
      <c r="AF137" s="232">
        <f t="shared" si="281"/>
        <v>20.885692449369515</v>
      </c>
      <c r="AG137" s="232">
        <f t="shared" si="282"/>
        <v>25.777389287622071</v>
      </c>
      <c r="AH137" s="232">
        <f t="shared" si="283"/>
        <v>30.869695807783192</v>
      </c>
      <c r="AI137" s="232">
        <f t="shared" si="284"/>
        <v>34.980659812061091</v>
      </c>
      <c r="AJ137" s="232">
        <f t="shared" si="285"/>
        <v>36.617285172850295</v>
      </c>
      <c r="AK137" s="232">
        <f t="shared" si="286"/>
        <v>37.276021332060452</v>
      </c>
      <c r="AL137" s="277">
        <f t="shared" si="287"/>
        <v>37.608006766238915</v>
      </c>
      <c r="AM137" s="277">
        <f t="shared" si="288"/>
        <v>37.792183161174798</v>
      </c>
      <c r="AN137" s="277">
        <f t="shared" si="289"/>
        <v>38.070703643218913</v>
      </c>
      <c r="AO137" s="277">
        <f t="shared" si="290"/>
        <v>38.313229177712159</v>
      </c>
      <c r="AP137" s="277">
        <f t="shared" si="291"/>
        <v>38.496061874393575</v>
      </c>
      <c r="AQ137" s="277">
        <f t="shared" si="292"/>
        <v>38.679280823799864</v>
      </c>
      <c r="AR137" s="277">
        <f t="shared" si="293"/>
        <v>38.883580386417599</v>
      </c>
      <c r="AS137" s="277">
        <f t="shared" si="294"/>
        <v>39.052786573811026</v>
      </c>
      <c r="AT137" s="277">
        <f t="shared" si="295"/>
        <v>39.219607949610925</v>
      </c>
      <c r="AU137" s="277">
        <f t="shared" si="296"/>
        <v>39.43107457670471</v>
      </c>
      <c r="AV137" s="232">
        <f t="shared" si="297"/>
        <v>39.77283927539434</v>
      </c>
    </row>
    <row r="138" spans="2:48" x14ac:dyDescent="0.2">
      <c r="B138" s="18">
        <v>28</v>
      </c>
      <c r="C138" s="29" t="s">
        <v>63</v>
      </c>
      <c r="D138" s="19">
        <f>+('2.5Previsión Gen. Residencial'!D48)*'1.5 Factores Pérdidas'!E18</f>
        <v>1185.2446603862213</v>
      </c>
      <c r="E138" s="14">
        <f>+('2.5Previsión Gen. Residencial'!E48)*'1.5 Factores Pérdidas'!F18</f>
        <v>1698.8059785293119</v>
      </c>
      <c r="F138" s="14">
        <f>+('2.5Previsión Gen. Residencial'!F48)*'1.5 Factores Pérdidas'!G18</f>
        <v>2102.8025343124282</v>
      </c>
      <c r="G138" s="14">
        <f>+('2.5Previsión Gen. Residencial'!G48)*'1.5 Factores Pérdidas'!H18</f>
        <v>2618.3979263117817</v>
      </c>
      <c r="H138" s="14">
        <f>+('2.5Previsión Gen. Residencial'!H48)*'1.5 Factores Pérdidas'!I18</f>
        <v>3133.8077563280685</v>
      </c>
      <c r="I138" s="14">
        <f>+('2.5Previsión Gen. Residencial'!I48)*'1.5 Factores Pérdidas'!J18</f>
        <v>3704.3546004366581</v>
      </c>
      <c r="J138" s="14">
        <f>+('2.5Previsión Gen. Residencial'!J48)*'1.5 Factores Pérdidas'!K18</f>
        <v>4324.2144615874367</v>
      </c>
      <c r="K138" s="14">
        <f>+('2.5Previsión Gen. Residencial'!K48)*'1.5 Factores Pérdidas'!L18</f>
        <v>4579.2121088397771</v>
      </c>
      <c r="L138" s="14">
        <f>+('2.5Previsión Gen. Residencial'!L48)*'1.5 Factores Pérdidas'!M18</f>
        <v>4866.2710167756322</v>
      </c>
      <c r="M138" s="14">
        <f>+('2.5Previsión Gen. Residencial'!M48)*'1.5 Factores Pérdidas'!N18</f>
        <v>5054.3737442000956</v>
      </c>
      <c r="N138" s="14">
        <f>+('2.5Previsión Gen. Residencial'!N48)*'1.5 Factores Pérdidas'!O18</f>
        <v>5234.2277823698105</v>
      </c>
      <c r="O138" s="14">
        <f>+('2.5Previsión Gen. Residencial'!O48)*'1.5 Factores Pérdidas'!P18</f>
        <v>5466.3756499920091</v>
      </c>
      <c r="P138" s="14">
        <f>+('2.5Previsión Gen. Residencial'!P48)*'1.5 Factores Pérdidas'!Q18</f>
        <v>5770.6788028822875</v>
      </c>
      <c r="Q138" s="14">
        <f>+('2.5Previsión Gen. Residencial'!Q48)*'1.5 Factores Pérdidas'!R18</f>
        <v>6061.7279231328121</v>
      </c>
      <c r="R138" s="14">
        <f>+('2.5Previsión Gen. Residencial'!R48)*'1.5 Factores Pérdidas'!S18</f>
        <v>6393.8938968455814</v>
      </c>
      <c r="S138" s="14">
        <f>+('2.5Previsión Gen. Residencial'!S48)*'1.5 Factores Pérdidas'!T18</f>
        <v>6653.7170341129549</v>
      </c>
      <c r="T138" s="14">
        <f>+('2.5Previsión Gen. Residencial'!T48)*'1.5 Factores Pérdidas'!U18</f>
        <v>6903.4530270549421</v>
      </c>
      <c r="U138" s="14">
        <f>+('2.5Previsión Gen. Residencial'!U48)*'1.5 Factores Pérdidas'!V18</f>
        <v>7080.1198772277585</v>
      </c>
      <c r="V138" s="14">
        <f>+('2.5Previsión Gen. Residencial'!V48)*'1.5 Factores Pérdidas'!W18</f>
        <v>7251.6007373905677</v>
      </c>
      <c r="W138" s="14">
        <f>+('2.5Previsión Gen. Residencial'!W48)*'1.5 Factores Pérdidas'!X18</f>
        <v>7415.0265612339062</v>
      </c>
      <c r="X138" s="14">
        <f>+('2.5Previsión Gen. Residencial'!X48)*'1.5 Factores Pérdidas'!Y18</f>
        <v>7649.5768333979213</v>
      </c>
      <c r="Z138" s="18">
        <v>28</v>
      </c>
      <c r="AA138" s="29" t="s">
        <v>63</v>
      </c>
      <c r="AB138" s="231">
        <f t="shared" si="277"/>
        <v>1.1852446603862212</v>
      </c>
      <c r="AC138" s="232">
        <f t="shared" si="278"/>
        <v>1.6988059785293119</v>
      </c>
      <c r="AD138" s="232">
        <f t="shared" si="279"/>
        <v>2.1028025343124281</v>
      </c>
      <c r="AE138" s="232">
        <f t="shared" si="280"/>
        <v>2.6183979263117818</v>
      </c>
      <c r="AF138" s="232">
        <f t="shared" si="281"/>
        <v>3.1338077563280686</v>
      </c>
      <c r="AG138" s="232">
        <f t="shared" si="282"/>
        <v>3.7043546004366581</v>
      </c>
      <c r="AH138" s="232">
        <f t="shared" si="283"/>
        <v>4.3242144615874372</v>
      </c>
      <c r="AI138" s="232">
        <f t="shared" si="284"/>
        <v>4.5792121088397773</v>
      </c>
      <c r="AJ138" s="232">
        <f t="shared" si="285"/>
        <v>4.8662710167756327</v>
      </c>
      <c r="AK138" s="232">
        <f t="shared" si="286"/>
        <v>5.0543737442000953</v>
      </c>
      <c r="AL138" s="277">
        <f t="shared" si="287"/>
        <v>5.2342277823698105</v>
      </c>
      <c r="AM138" s="277">
        <f t="shared" si="288"/>
        <v>5.4663756499920089</v>
      </c>
      <c r="AN138" s="277">
        <f t="shared" si="289"/>
        <v>5.770678802882288</v>
      </c>
      <c r="AO138" s="277">
        <f t="shared" si="290"/>
        <v>6.0617279231328123</v>
      </c>
      <c r="AP138" s="277">
        <f t="shared" si="291"/>
        <v>6.3938938968455812</v>
      </c>
      <c r="AQ138" s="277">
        <f t="shared" si="292"/>
        <v>6.6537170341129546</v>
      </c>
      <c r="AR138" s="277">
        <f t="shared" si="293"/>
        <v>6.9034530270549421</v>
      </c>
      <c r="AS138" s="277">
        <f t="shared" si="294"/>
        <v>7.0801198772277587</v>
      </c>
      <c r="AT138" s="277">
        <f t="shared" si="295"/>
        <v>7.251600737390568</v>
      </c>
      <c r="AU138" s="277">
        <f t="shared" si="296"/>
        <v>7.4150265612339066</v>
      </c>
      <c r="AV138" s="232">
        <f t="shared" si="297"/>
        <v>7.649576833397921</v>
      </c>
    </row>
    <row r="139" spans="2:48" x14ac:dyDescent="0.2">
      <c r="B139" s="18">
        <v>29</v>
      </c>
      <c r="C139" s="29" t="s">
        <v>64</v>
      </c>
      <c r="D139" s="19">
        <f>+('2.5Previsión Gen. Residencial'!D49)*'1.5 Factores Pérdidas'!E19</f>
        <v>1417.1488289662143</v>
      </c>
      <c r="E139" s="14">
        <f>+('2.5Previsión Gen. Residencial'!E49)*'1.5 Factores Pérdidas'!F19</f>
        <v>1883.2764336470991</v>
      </c>
      <c r="F139" s="14">
        <f>+('2.5Previsión Gen. Residencial'!F49)*'1.5 Factores Pérdidas'!G19</f>
        <v>2416.1633203216256</v>
      </c>
      <c r="G139" s="14">
        <f>+('2.5Previsión Gen. Residencial'!G49)*'1.5 Factores Pérdidas'!H19</f>
        <v>2939.7897729791698</v>
      </c>
      <c r="H139" s="14">
        <f>+('2.5Previsión Gen. Residencial'!H49)*'1.5 Factores Pérdidas'!I19</f>
        <v>3542.8674317746486</v>
      </c>
      <c r="I139" s="14">
        <f>+('2.5Previsión Gen. Residencial'!I49)*'1.5 Factores Pérdidas'!J19</f>
        <v>3961.8264121830152</v>
      </c>
      <c r="J139" s="14">
        <f>+('2.5Previsión Gen. Residencial'!J49)*'1.5 Factores Pérdidas'!K19</f>
        <v>4603.2016297566179</v>
      </c>
      <c r="K139" s="14">
        <f>+('2.5Previsión Gen. Residencial'!K49)*'1.5 Factores Pérdidas'!L19</f>
        <v>4904.4642538537119</v>
      </c>
      <c r="L139" s="14">
        <f>+('2.5Previsión Gen. Residencial'!L49)*'1.5 Factores Pérdidas'!M19</f>
        <v>5152.9014179635642</v>
      </c>
      <c r="M139" s="14">
        <f>+('2.5Previsión Gen. Residencial'!M49)*'1.5 Factores Pérdidas'!N19</f>
        <v>5420.9151480340879</v>
      </c>
      <c r="N139" s="14">
        <f>+('2.5Previsión Gen. Residencial'!N49)*'1.5 Factores Pérdidas'!O19</f>
        <v>5615.258700492348</v>
      </c>
      <c r="O139" s="14">
        <f>+('2.5Previsión Gen. Residencial'!O49)*'1.5 Factores Pérdidas'!P19</f>
        <v>5879.1763715196348</v>
      </c>
      <c r="P139" s="14">
        <f>+('2.5Previsión Gen. Residencial'!P49)*'1.5 Factores Pérdidas'!Q19</f>
        <v>6195.7536002458892</v>
      </c>
      <c r="Q139" s="14">
        <f>+('2.5Previsión Gen. Residencial'!Q49)*'1.5 Factores Pérdidas'!R19</f>
        <v>6552.6338215135929</v>
      </c>
      <c r="R139" s="14">
        <f>+('2.5Previsión Gen. Residencial'!R49)*'1.5 Factores Pérdidas'!S19</f>
        <v>6792.9065520046361</v>
      </c>
      <c r="S139" s="14">
        <f>+('2.5Previsión Gen. Residencial'!S49)*'1.5 Factores Pérdidas'!T19</f>
        <v>7054.2505839456953</v>
      </c>
      <c r="T139" s="14">
        <f>+('2.5Previsión Gen. Residencial'!T49)*'1.5 Factores Pérdidas'!U19</f>
        <v>7282.8872717483846</v>
      </c>
      <c r="U139" s="14">
        <f>+('2.5Previsión Gen. Residencial'!U49)*'1.5 Factores Pérdidas'!V19</f>
        <v>7564.3924869148877</v>
      </c>
      <c r="V139" s="14">
        <f>+('2.5Previsión Gen. Residencial'!V49)*'1.5 Factores Pérdidas'!W19</f>
        <v>7912.3282357975431</v>
      </c>
      <c r="W139" s="14">
        <f>+('2.5Previsión Gen. Residencial'!W49)*'1.5 Factores Pérdidas'!X19</f>
        <v>8271.3076844849165</v>
      </c>
      <c r="X139" s="14">
        <f>+('2.5Previsión Gen. Residencial'!X49)*'1.5 Factores Pérdidas'!Y19</f>
        <v>8678.9570210690326</v>
      </c>
      <c r="Z139" s="18">
        <v>29</v>
      </c>
      <c r="AA139" s="29" t="s">
        <v>64</v>
      </c>
      <c r="AB139" s="231">
        <f t="shared" si="277"/>
        <v>1.4171488289662142</v>
      </c>
      <c r="AC139" s="232">
        <f t="shared" si="278"/>
        <v>1.8832764336470991</v>
      </c>
      <c r="AD139" s="232">
        <f t="shared" si="279"/>
        <v>2.4161633203216257</v>
      </c>
      <c r="AE139" s="232">
        <f t="shared" si="280"/>
        <v>2.9397897729791698</v>
      </c>
      <c r="AF139" s="232">
        <f t="shared" si="281"/>
        <v>3.5428674317746487</v>
      </c>
      <c r="AG139" s="232">
        <f t="shared" si="282"/>
        <v>3.9618264121830151</v>
      </c>
      <c r="AH139" s="232">
        <f t="shared" si="283"/>
        <v>4.6032016297566178</v>
      </c>
      <c r="AI139" s="232">
        <f t="shared" si="284"/>
        <v>4.9044642538537122</v>
      </c>
      <c r="AJ139" s="232">
        <f t="shared" si="285"/>
        <v>5.1529014179635642</v>
      </c>
      <c r="AK139" s="232">
        <f t="shared" si="286"/>
        <v>5.420915148034088</v>
      </c>
      <c r="AL139" s="277">
        <f t="shared" si="287"/>
        <v>5.6152587004923484</v>
      </c>
      <c r="AM139" s="277">
        <f t="shared" si="288"/>
        <v>5.8791763715196348</v>
      </c>
      <c r="AN139" s="277">
        <f t="shared" si="289"/>
        <v>6.1957536002458893</v>
      </c>
      <c r="AO139" s="277">
        <f t="shared" si="290"/>
        <v>6.5526338215135933</v>
      </c>
      <c r="AP139" s="277">
        <f t="shared" si="291"/>
        <v>6.7929065520046361</v>
      </c>
      <c r="AQ139" s="277">
        <f t="shared" si="292"/>
        <v>7.054250583945695</v>
      </c>
      <c r="AR139" s="277">
        <f t="shared" si="293"/>
        <v>7.2828872717483844</v>
      </c>
      <c r="AS139" s="277">
        <f t="shared" si="294"/>
        <v>7.5643924869148877</v>
      </c>
      <c r="AT139" s="277">
        <f t="shared" si="295"/>
        <v>7.9123282357975429</v>
      </c>
      <c r="AU139" s="277">
        <f t="shared" si="296"/>
        <v>8.2713076844849169</v>
      </c>
      <c r="AV139" s="232">
        <f t="shared" si="297"/>
        <v>8.6789570210690332</v>
      </c>
    </row>
    <row r="140" spans="2:48" x14ac:dyDescent="0.2">
      <c r="B140" s="18">
        <v>31</v>
      </c>
      <c r="C140" s="29" t="s">
        <v>65</v>
      </c>
      <c r="D140" s="19">
        <f>+('2.5Previsión Gen. Residencial'!D50)*'1.5 Factores Pérdidas'!E20</f>
        <v>3635.7739497803909</v>
      </c>
      <c r="E140" s="14">
        <f>+('2.5Previsión Gen. Residencial'!E50)*'1.5 Factores Pérdidas'!F20</f>
        <v>4831.6501822072796</v>
      </c>
      <c r="F140" s="14">
        <f>+('2.5Previsión Gen. Residencial'!F50)*'1.5 Factores Pérdidas'!G20</f>
        <v>6198.8010566600069</v>
      </c>
      <c r="G140" s="14">
        <f>+('2.5Previsión Gen. Residencial'!G50)*'1.5 Factores Pérdidas'!H20</f>
        <v>7542.1937738363631</v>
      </c>
      <c r="H140" s="14">
        <f>+('2.5Previsión Gen. Residencial'!H50)*'1.5 Factores Pérdidas'!I20</f>
        <v>9089.4229686293002</v>
      </c>
      <c r="I140" s="14">
        <f>+('2.5Previsión Gen. Residencial'!I50)*'1.5 Factores Pérdidas'!J20</f>
        <v>10164.285478381695</v>
      </c>
      <c r="J140" s="14">
        <f>+('2.5Previsión Gen. Residencial'!J50)*'1.5 Factores Pérdidas'!K20</f>
        <v>11809.769185121171</v>
      </c>
      <c r="K140" s="14">
        <f>+('2.5Previsión Gen. Residencial'!K50)*'1.5 Factores Pérdidas'!L20</f>
        <v>12582.675162493864</v>
      </c>
      <c r="L140" s="14">
        <f>+('2.5Previsión Gen. Residencial'!L50)*'1.5 Factores Pérdidas'!M20</f>
        <v>13220.054491302139</v>
      </c>
      <c r="M140" s="14">
        <f>+('2.5Previsión Gen. Residencial'!M50)*'1.5 Factores Pérdidas'!N20</f>
        <v>13907.658586268448</v>
      </c>
      <c r="N140" s="14">
        <f>+('2.5Previsión Gen. Residencial'!N50)*'1.5 Factores Pérdidas'!O20</f>
        <v>14406.257753055304</v>
      </c>
      <c r="O140" s="14">
        <f>+('2.5Previsión Gen. Residencial'!O50)*'1.5 Factores Pérdidas'!P20</f>
        <v>15083.353181280507</v>
      </c>
      <c r="P140" s="14">
        <f>+('2.5Previsión Gen. Residencial'!P50)*'1.5 Factores Pérdidas'!Q20</f>
        <v>15895.549626544635</v>
      </c>
      <c r="Q140" s="14">
        <f>+('2.5Previsión Gen. Residencial'!Q50)*'1.5 Factores Pérdidas'!R20</f>
        <v>16811.145635344579</v>
      </c>
      <c r="R140" s="14">
        <f>+('2.5Previsión Gen. Residencial'!R50)*'1.5 Factores Pérdidas'!S20</f>
        <v>17427.578656708465</v>
      </c>
      <c r="S140" s="14">
        <f>+('2.5Previsión Gen. Residencial'!S50)*'1.5 Factores Pérdidas'!T20</f>
        <v>18098.071271062192</v>
      </c>
      <c r="T140" s="14">
        <f>+('2.5Previsión Gen. Residencial'!T50)*'1.5 Factores Pérdidas'!U20</f>
        <v>18684.651379295065</v>
      </c>
      <c r="U140" s="14">
        <f>+('2.5Previsión Gen. Residencial'!U50)*'1.5 Factores Pérdidas'!V20</f>
        <v>19406.868627836502</v>
      </c>
      <c r="V140" s="14">
        <f>+('2.5Previsión Gen. Residencial'!V50)*'1.5 Factores Pérdidas'!W20</f>
        <v>20299.517096457606</v>
      </c>
      <c r="W140" s="14">
        <f>+('2.5Previsión Gen. Residencial'!W50)*'1.5 Factores Pérdidas'!X20</f>
        <v>21220.498789676221</v>
      </c>
      <c r="X140" s="14">
        <f>+('2.5Previsión Gen. Residencial'!X50)*'1.5 Factores Pérdidas'!Y20</f>
        <v>22266.345780693366</v>
      </c>
      <c r="Z140" s="18">
        <v>31</v>
      </c>
      <c r="AA140" s="29" t="s">
        <v>65</v>
      </c>
      <c r="AB140" s="231">
        <f t="shared" si="277"/>
        <v>3.6357739497803907</v>
      </c>
      <c r="AC140" s="232">
        <f t="shared" si="278"/>
        <v>4.8316501822072793</v>
      </c>
      <c r="AD140" s="232">
        <f t="shared" si="279"/>
        <v>6.1988010566600069</v>
      </c>
      <c r="AE140" s="232">
        <f t="shared" si="280"/>
        <v>7.5421937738363631</v>
      </c>
      <c r="AF140" s="232">
        <f t="shared" si="281"/>
        <v>9.0894229686293002</v>
      </c>
      <c r="AG140" s="232">
        <f t="shared" si="282"/>
        <v>10.164285478381695</v>
      </c>
      <c r="AH140" s="232">
        <f t="shared" si="283"/>
        <v>11.809769185121171</v>
      </c>
      <c r="AI140" s="232">
        <f t="shared" si="284"/>
        <v>12.582675162493864</v>
      </c>
      <c r="AJ140" s="232">
        <f t="shared" si="285"/>
        <v>13.220054491302138</v>
      </c>
      <c r="AK140" s="232">
        <f t="shared" si="286"/>
        <v>13.907658586268449</v>
      </c>
      <c r="AL140" s="277">
        <f t="shared" si="287"/>
        <v>14.406257753055304</v>
      </c>
      <c r="AM140" s="277">
        <f t="shared" si="288"/>
        <v>15.083353181280506</v>
      </c>
      <c r="AN140" s="277">
        <f t="shared" si="289"/>
        <v>15.895549626544634</v>
      </c>
      <c r="AO140" s="277">
        <f t="shared" si="290"/>
        <v>16.81114563534458</v>
      </c>
      <c r="AP140" s="277">
        <f t="shared" si="291"/>
        <v>17.427578656708466</v>
      </c>
      <c r="AQ140" s="277">
        <f t="shared" si="292"/>
        <v>18.098071271062192</v>
      </c>
      <c r="AR140" s="277">
        <f t="shared" si="293"/>
        <v>18.684651379295065</v>
      </c>
      <c r="AS140" s="277">
        <f t="shared" si="294"/>
        <v>19.406868627836502</v>
      </c>
      <c r="AT140" s="277">
        <f t="shared" si="295"/>
        <v>20.299517096457606</v>
      </c>
      <c r="AU140" s="277">
        <f t="shared" si="296"/>
        <v>21.22049878967622</v>
      </c>
      <c r="AV140" s="232">
        <f t="shared" si="297"/>
        <v>22.266345780693367</v>
      </c>
    </row>
    <row r="141" spans="2:48" x14ac:dyDescent="0.2">
      <c r="B141" s="18">
        <v>32</v>
      </c>
      <c r="C141" s="29" t="s">
        <v>66</v>
      </c>
      <c r="D141" s="19">
        <f>+('2.5Previsión Gen. Residencial'!D51)*'1.5 Factores Pérdidas'!E21</f>
        <v>3974.7951845697667</v>
      </c>
      <c r="E141" s="14">
        <f>+('2.5Previsión Gen. Residencial'!E51)*'1.5 Factores Pérdidas'!F21</f>
        <v>5268.7250345222637</v>
      </c>
      <c r="F141" s="14">
        <f>+('2.5Previsión Gen. Residencial'!F51)*'1.5 Factores Pérdidas'!G21</f>
        <v>6765.5311174223516</v>
      </c>
      <c r="G141" s="14">
        <f>+('2.5Previsión Gen. Residencial'!G51)*'1.5 Factores Pérdidas'!H21</f>
        <v>8320.0480739225241</v>
      </c>
      <c r="H141" s="14">
        <f>+('2.5Previsión Gen. Residencial'!H51)*'1.5 Factores Pérdidas'!I21</f>
        <v>10040.425521660027</v>
      </c>
      <c r="I141" s="14">
        <f>+('2.5Previsión Gen. Residencial'!I51)*'1.5 Factores Pérdidas'!J21</f>
        <v>11373.288678996134</v>
      </c>
      <c r="J141" s="14">
        <f>+('2.5Previsión Gen. Residencial'!J51)*'1.5 Factores Pérdidas'!K21</f>
        <v>13516.990627848689</v>
      </c>
      <c r="K141" s="14">
        <f>+('2.5Previsión Gen. Residencial'!K51)*'1.5 Factores Pérdidas'!L21</f>
        <v>14696.778493019485</v>
      </c>
      <c r="L141" s="14">
        <f>+('2.5Previsión Gen. Residencial'!L51)*'1.5 Factores Pérdidas'!M21</f>
        <v>15540.128830587459</v>
      </c>
      <c r="M141" s="14">
        <f>+('2.5Previsión Gen. Residencial'!M51)*'1.5 Factores Pérdidas'!N21</f>
        <v>16530.312873254752</v>
      </c>
      <c r="N141" s="14">
        <f>+('2.5Previsión Gen. Residencial'!N51)*'1.5 Factores Pérdidas'!O21</f>
        <v>17109.596973040738</v>
      </c>
      <c r="O141" s="14">
        <f>+('2.5Previsión Gen. Residencial'!O51)*'1.5 Factores Pérdidas'!P21</f>
        <v>17835.722381015483</v>
      </c>
      <c r="P141" s="14">
        <f>+('2.5Previsión Gen. Residencial'!P51)*'1.5 Factores Pérdidas'!Q21</f>
        <v>18810.161929990249</v>
      </c>
      <c r="Q141" s="14">
        <f>+('2.5Previsión Gen. Residencial'!Q51)*'1.5 Factores Pérdidas'!R21</f>
        <v>19735.165915423368</v>
      </c>
      <c r="R141" s="14">
        <f>+('2.5Previsión Gen. Residencial'!R51)*'1.5 Factores Pérdidas'!S21</f>
        <v>20383.272168957104</v>
      </c>
      <c r="S141" s="14">
        <f>+('2.5Previsión Gen. Residencial'!S51)*'1.5 Factores Pérdidas'!T21</f>
        <v>21125.254568897839</v>
      </c>
      <c r="T141" s="14">
        <f>+('2.5Previsión Gen. Residencial'!T51)*'1.5 Factores Pérdidas'!U21</f>
        <v>21980.293052432389</v>
      </c>
      <c r="U141" s="14">
        <f>+('2.5Previsión Gen. Residencial'!U51)*'1.5 Factores Pérdidas'!V21</f>
        <v>22736.741027804987</v>
      </c>
      <c r="V141" s="14">
        <f>+('2.5Previsión Gen. Residencial'!V51)*'1.5 Factores Pérdidas'!W21</f>
        <v>23582.857323052605</v>
      </c>
      <c r="W141" s="14">
        <f>+('2.5Previsión Gen. Residencial'!W51)*'1.5 Factores Pérdidas'!X21</f>
        <v>24495.97499612474</v>
      </c>
      <c r="X141" s="14">
        <f>+('2.5Previsión Gen. Residencial'!X51)*'1.5 Factores Pérdidas'!Y21</f>
        <v>25527.046230857228</v>
      </c>
      <c r="Z141" s="18">
        <v>32</v>
      </c>
      <c r="AA141" s="29" t="s">
        <v>66</v>
      </c>
      <c r="AB141" s="231">
        <f t="shared" si="277"/>
        <v>3.9747951845697669</v>
      </c>
      <c r="AC141" s="232">
        <f t="shared" si="278"/>
        <v>5.268725034522264</v>
      </c>
      <c r="AD141" s="232">
        <f t="shared" si="279"/>
        <v>6.765531117422352</v>
      </c>
      <c r="AE141" s="232">
        <f t="shared" si="280"/>
        <v>8.3200480739225249</v>
      </c>
      <c r="AF141" s="232">
        <f t="shared" si="281"/>
        <v>10.040425521660026</v>
      </c>
      <c r="AG141" s="232">
        <f t="shared" si="282"/>
        <v>11.373288678996134</v>
      </c>
      <c r="AH141" s="232">
        <f t="shared" si="283"/>
        <v>13.516990627848688</v>
      </c>
      <c r="AI141" s="232">
        <f t="shared" si="284"/>
        <v>14.696778493019485</v>
      </c>
      <c r="AJ141" s="232">
        <f t="shared" si="285"/>
        <v>15.540128830587459</v>
      </c>
      <c r="AK141" s="232">
        <f t="shared" si="286"/>
        <v>16.530312873254751</v>
      </c>
      <c r="AL141" s="277">
        <f t="shared" si="287"/>
        <v>17.109596973040738</v>
      </c>
      <c r="AM141" s="277">
        <f t="shared" si="288"/>
        <v>17.835722381015483</v>
      </c>
      <c r="AN141" s="277">
        <f t="shared" si="289"/>
        <v>18.810161929990247</v>
      </c>
      <c r="AO141" s="277">
        <f t="shared" si="290"/>
        <v>19.735165915423366</v>
      </c>
      <c r="AP141" s="277">
        <f t="shared" si="291"/>
        <v>20.383272168957106</v>
      </c>
      <c r="AQ141" s="277">
        <f t="shared" si="292"/>
        <v>21.125254568897837</v>
      </c>
      <c r="AR141" s="277">
        <f t="shared" si="293"/>
        <v>21.980293052432391</v>
      </c>
      <c r="AS141" s="277">
        <f t="shared" si="294"/>
        <v>22.736741027804985</v>
      </c>
      <c r="AT141" s="277">
        <f t="shared" si="295"/>
        <v>23.582857323052604</v>
      </c>
      <c r="AU141" s="277">
        <f t="shared" si="296"/>
        <v>24.49597499612474</v>
      </c>
      <c r="AV141" s="232">
        <f t="shared" si="297"/>
        <v>25.527046230857227</v>
      </c>
    </row>
    <row r="142" spans="2:48" x14ac:dyDescent="0.2">
      <c r="B142" s="18">
        <v>33</v>
      </c>
      <c r="C142" s="28" t="s">
        <v>67</v>
      </c>
      <c r="D142" s="19">
        <f>+('2.5Previsión Gen. Residencial'!D52)*'1.5 Factores Pérdidas'!E22</f>
        <v>10516.373604307551</v>
      </c>
      <c r="E142" s="14">
        <f>+('2.5Previsión Gen. Residencial'!E52)*'1.5 Factores Pérdidas'!F22</f>
        <v>14034.523351703234</v>
      </c>
      <c r="F142" s="14">
        <f>+('2.5Previsión Gen. Residencial'!F52)*'1.5 Factores Pérdidas'!G22</f>
        <v>18337.073569789627</v>
      </c>
      <c r="G142" s="14">
        <f>+('2.5Previsión Gen. Residencial'!G52)*'1.5 Factores Pérdidas'!H22</f>
        <v>23792.0876942623</v>
      </c>
      <c r="H142" s="14">
        <f>+('2.5Previsión Gen. Residencial'!H52)*'1.5 Factores Pérdidas'!I22</f>
        <v>29832.22934006932</v>
      </c>
      <c r="I142" s="14">
        <f>+('2.5Previsión Gen. Residencial'!I52)*'1.5 Factores Pérdidas'!J22</f>
        <v>36069.66327705665</v>
      </c>
      <c r="J142" s="14">
        <f>+('2.5Previsión Gen. Residencial'!J52)*'1.5 Factores Pérdidas'!K22</f>
        <v>48247.923752860544</v>
      </c>
      <c r="K142" s="14">
        <f>+('2.5Previsión Gen. Residencial'!K52)*'1.5 Factores Pérdidas'!L22</f>
        <v>54632.943967288098</v>
      </c>
      <c r="L142" s="14">
        <f>+('2.5Previsión Gen. Residencial'!L52)*'1.5 Factores Pérdidas'!M22</f>
        <v>58456.922106512488</v>
      </c>
      <c r="M142" s="14">
        <f>+('2.5Previsión Gen. Residencial'!M52)*'1.5 Factores Pérdidas'!N22</f>
        <v>63154.809342936445</v>
      </c>
      <c r="N142" s="14">
        <f>+('2.5Previsión Gen. Residencial'!N52)*'1.5 Factores Pérdidas'!O22</f>
        <v>65239.081361744808</v>
      </c>
      <c r="O142" s="14">
        <f>+('2.5Previsión Gen. Residencial'!O52)*'1.5 Factores Pérdidas'!P22</f>
        <v>67308.573781245752</v>
      </c>
      <c r="P142" s="14">
        <f>+('2.5Previsión Gen. Residencial'!P52)*'1.5 Factores Pérdidas'!Q22</f>
        <v>70736.862934899749</v>
      </c>
      <c r="Q142" s="14">
        <f>+('2.5Previsión Gen. Residencial'!Q52)*'1.5 Factores Pérdidas'!R22</f>
        <v>72402.620356309475</v>
      </c>
      <c r="R142" s="14">
        <f>+('2.5Previsión Gen. Residencial'!R52)*'1.5 Factores Pérdidas'!S22</f>
        <v>74061.111321437536</v>
      </c>
      <c r="S142" s="14">
        <f>+('2.5Previsión Gen. Residencial'!S52)*'1.5 Factores Pérdidas'!T22</f>
        <v>76190.02864270634</v>
      </c>
      <c r="T142" s="14">
        <f>+('2.5Previsión Gen. Residencial'!T52)*'1.5 Factores Pérdidas'!U22</f>
        <v>80565.669368820192</v>
      </c>
      <c r="U142" s="14">
        <f>+('2.5Previsión Gen. Residencial'!U52)*'1.5 Factores Pérdidas'!V22</f>
        <v>82466.565936332729</v>
      </c>
      <c r="V142" s="14">
        <f>+('2.5Previsión Gen. Residencial'!V52)*'1.5 Factores Pérdidas'!W22</f>
        <v>83571.601199669545</v>
      </c>
      <c r="W142" s="14">
        <f>+('2.5Previsión Gen. Residencial'!W52)*'1.5 Factores Pérdidas'!X22</f>
        <v>85152.302429540709</v>
      </c>
      <c r="X142" s="14">
        <f>+('2.5Previsión Gen. Residencial'!X52)*'1.5 Factores Pérdidas'!Y22</f>
        <v>86896.736468425384</v>
      </c>
      <c r="Z142" s="18">
        <v>33</v>
      </c>
      <c r="AA142" s="28" t="s">
        <v>67</v>
      </c>
      <c r="AB142" s="231">
        <f t="shared" si="277"/>
        <v>10.516373604307551</v>
      </c>
      <c r="AC142" s="232">
        <f t="shared" si="278"/>
        <v>14.034523351703234</v>
      </c>
      <c r="AD142" s="232">
        <f t="shared" si="279"/>
        <v>18.337073569789627</v>
      </c>
      <c r="AE142" s="232">
        <f t="shared" si="280"/>
        <v>23.7920876942623</v>
      </c>
      <c r="AF142" s="232">
        <f t="shared" si="281"/>
        <v>29.832229340069318</v>
      </c>
      <c r="AG142" s="232">
        <f t="shared" si="282"/>
        <v>36.069663277056648</v>
      </c>
      <c r="AH142" s="232">
        <f t="shared" si="283"/>
        <v>48.247923752860544</v>
      </c>
      <c r="AI142" s="232">
        <f t="shared" si="284"/>
        <v>54.632943967288099</v>
      </c>
      <c r="AJ142" s="232">
        <f t="shared" si="285"/>
        <v>58.456922106512486</v>
      </c>
      <c r="AK142" s="232">
        <f t="shared" si="286"/>
        <v>63.154809342936446</v>
      </c>
      <c r="AL142" s="277">
        <f t="shared" si="287"/>
        <v>65.239081361744809</v>
      </c>
      <c r="AM142" s="277">
        <f t="shared" si="288"/>
        <v>67.308573781245755</v>
      </c>
      <c r="AN142" s="277">
        <f t="shared" si="289"/>
        <v>70.736862934899747</v>
      </c>
      <c r="AO142" s="277">
        <f t="shared" si="290"/>
        <v>72.40262035630947</v>
      </c>
      <c r="AP142" s="277">
        <f t="shared" si="291"/>
        <v>74.061111321437537</v>
      </c>
      <c r="AQ142" s="277">
        <f t="shared" si="292"/>
        <v>76.190028642706338</v>
      </c>
      <c r="AR142" s="277">
        <f t="shared" si="293"/>
        <v>80.565669368820195</v>
      </c>
      <c r="AS142" s="277">
        <f t="shared" si="294"/>
        <v>82.466565936332728</v>
      </c>
      <c r="AT142" s="277">
        <f t="shared" si="295"/>
        <v>83.571601199669544</v>
      </c>
      <c r="AU142" s="277">
        <f t="shared" si="296"/>
        <v>85.152302429540711</v>
      </c>
      <c r="AV142" s="232">
        <f t="shared" si="297"/>
        <v>86.896736468425388</v>
      </c>
    </row>
    <row r="143" spans="2:48" x14ac:dyDescent="0.2">
      <c r="B143" s="18">
        <v>34</v>
      </c>
      <c r="C143" s="29" t="s">
        <v>68</v>
      </c>
      <c r="D143" s="19">
        <f>+('2.5Previsión Gen. Residencial'!D53)*'1.5 Factores Pérdidas'!E23</f>
        <v>967.18531897265495</v>
      </c>
      <c r="E143" s="14">
        <f>+('2.5Previsión Gen. Residencial'!E53)*'1.5 Factores Pérdidas'!F23</f>
        <v>1313.8059978232361</v>
      </c>
      <c r="F143" s="14">
        <f>+('2.5Previsión Gen. Residencial'!F53)*'1.5 Factores Pérdidas'!G23</f>
        <v>1736.4260561834683</v>
      </c>
      <c r="G143" s="14">
        <f>+('2.5Previsión Gen. Residencial'!G53)*'1.5 Factores Pérdidas'!H23</f>
        <v>2257.763452830588</v>
      </c>
      <c r="H143" s="14">
        <f>+('2.5Previsión Gen. Residencial'!H53)*'1.5 Factores Pérdidas'!I23</f>
        <v>2908.7267145509991</v>
      </c>
      <c r="I143" s="14">
        <f>+('2.5Previsión Gen. Residencial'!I53)*'1.5 Factores Pérdidas'!J23</f>
        <v>3539.4388382637221</v>
      </c>
      <c r="J143" s="14">
        <f>+('2.5Previsión Gen. Residencial'!J53)*'1.5 Factores Pérdidas'!K23</f>
        <v>4834.0368779107102</v>
      </c>
      <c r="K143" s="14">
        <f>+('2.5Previsión Gen. Residencial'!K53)*'1.5 Factores Pérdidas'!L23</f>
        <v>5329.0699574212576</v>
      </c>
      <c r="L143" s="14">
        <f>+('2.5Previsión Gen. Residencial'!L53)*'1.5 Factores Pérdidas'!M23</f>
        <v>5654.4839630536717</v>
      </c>
      <c r="M143" s="14">
        <f>+('2.5Previsión Gen. Residencial'!M53)*'1.5 Factores Pérdidas'!N23</f>
        <v>5999.7782447676545</v>
      </c>
      <c r="N143" s="14">
        <f>+('2.5Previsión Gen. Residencial'!N53)*'1.5 Factores Pérdidas'!O23</f>
        <v>6200.7576169887707</v>
      </c>
      <c r="O143" s="14">
        <f>+('2.5Previsión Gen. Residencial'!O53)*'1.5 Factores Pérdidas'!P23</f>
        <v>6419.4610443840684</v>
      </c>
      <c r="P143" s="14">
        <f>+('2.5Previsión Gen. Residencial'!P53)*'1.5 Factores Pérdidas'!Q23</f>
        <v>6711.5292328372152</v>
      </c>
      <c r="Q143" s="14">
        <f>+('2.5Previsión Gen. Residencial'!Q53)*'1.5 Factores Pérdidas'!R23</f>
        <v>6882.1261797722127</v>
      </c>
      <c r="R143" s="14">
        <f>+('2.5Previsión Gen. Residencial'!R53)*'1.5 Factores Pérdidas'!S23</f>
        <v>7058.4954466138724</v>
      </c>
      <c r="S143" s="14">
        <f>+('2.5Previsión Gen. Residencial'!S53)*'1.5 Factores Pérdidas'!T23</f>
        <v>7258.5363005792515</v>
      </c>
      <c r="T143" s="14">
        <f>+('2.5Previsión Gen. Residencial'!T53)*'1.5 Factores Pérdidas'!U23</f>
        <v>7604.6497834843494</v>
      </c>
      <c r="U143" s="14">
        <f>+('2.5Previsión Gen. Residencial'!U53)*'1.5 Factores Pérdidas'!V23</f>
        <v>7807.6362500940522</v>
      </c>
      <c r="V143" s="14">
        <f>+('2.5Previsión Gen. Residencial'!V53)*'1.5 Factores Pérdidas'!W23</f>
        <v>7956.2499818251681</v>
      </c>
      <c r="W143" s="14">
        <f>+('2.5Previsión Gen. Residencial'!W53)*'1.5 Factores Pérdidas'!X23</f>
        <v>8134.1692724855702</v>
      </c>
      <c r="X143" s="14">
        <f>+('2.5Previsión Gen. Residencial'!X53)*'1.5 Factores Pérdidas'!Y23</f>
        <v>8335.0423754642688</v>
      </c>
      <c r="Z143" s="18">
        <v>34</v>
      </c>
      <c r="AA143" s="29" t="s">
        <v>68</v>
      </c>
      <c r="AB143" s="231">
        <f t="shared" si="277"/>
        <v>0.96718531897265492</v>
      </c>
      <c r="AC143" s="232">
        <f t="shared" si="278"/>
        <v>1.3138059978232361</v>
      </c>
      <c r="AD143" s="232">
        <f t="shared" si="279"/>
        <v>1.7364260561834683</v>
      </c>
      <c r="AE143" s="232">
        <f t="shared" si="280"/>
        <v>2.2577634528305879</v>
      </c>
      <c r="AF143" s="232">
        <f t="shared" si="281"/>
        <v>2.908726714550999</v>
      </c>
      <c r="AG143" s="232">
        <f t="shared" si="282"/>
        <v>3.5394388382637221</v>
      </c>
      <c r="AH143" s="232">
        <f t="shared" si="283"/>
        <v>4.8340368779107106</v>
      </c>
      <c r="AI143" s="232">
        <f t="shared" si="284"/>
        <v>5.3290699574212574</v>
      </c>
      <c r="AJ143" s="232">
        <f t="shared" si="285"/>
        <v>5.6544839630536714</v>
      </c>
      <c r="AK143" s="232">
        <f t="shared" si="286"/>
        <v>5.9997782447676542</v>
      </c>
      <c r="AL143" s="277">
        <f t="shared" si="287"/>
        <v>6.2007576169887706</v>
      </c>
      <c r="AM143" s="277">
        <f t="shared" si="288"/>
        <v>6.4194610443840681</v>
      </c>
      <c r="AN143" s="277">
        <f t="shared" si="289"/>
        <v>6.7115292328372149</v>
      </c>
      <c r="AO143" s="277">
        <f t="shared" si="290"/>
        <v>6.8821261797722126</v>
      </c>
      <c r="AP143" s="277">
        <f t="shared" si="291"/>
        <v>7.0584954466138727</v>
      </c>
      <c r="AQ143" s="277">
        <f t="shared" si="292"/>
        <v>7.2585363005792516</v>
      </c>
      <c r="AR143" s="277">
        <f t="shared" si="293"/>
        <v>7.6046497834843496</v>
      </c>
      <c r="AS143" s="277">
        <f t="shared" si="294"/>
        <v>7.8076362500940526</v>
      </c>
      <c r="AT143" s="277">
        <f t="shared" si="295"/>
        <v>7.9562499818251684</v>
      </c>
      <c r="AU143" s="277">
        <f t="shared" si="296"/>
        <v>8.1341692724855701</v>
      </c>
      <c r="AV143" s="232">
        <f t="shared" si="297"/>
        <v>8.3350423754642691</v>
      </c>
    </row>
    <row r="144" spans="2:48" x14ac:dyDescent="0.2">
      <c r="B144" s="18">
        <v>35</v>
      </c>
      <c r="C144" s="29" t="s">
        <v>69</v>
      </c>
      <c r="D144" s="19">
        <f>+('2.5Previsión Gen. Residencial'!D54)*'1.5 Factores Pérdidas'!E24</f>
        <v>5200.5356927811272</v>
      </c>
      <c r="E144" s="14">
        <f>+('2.5Previsión Gen. Residencial'!E54)*'1.5 Factores Pérdidas'!F24</f>
        <v>8346.6558710395148</v>
      </c>
      <c r="F144" s="14">
        <f>+('2.5Previsión Gen. Residencial'!F54)*'1.5 Factores Pérdidas'!G24</f>
        <v>9433.8694491582137</v>
      </c>
      <c r="G144" s="14">
        <f>+('2.5Previsión Gen. Residencial'!G54)*'1.5 Factores Pérdidas'!H24</f>
        <v>10160.712618741463</v>
      </c>
      <c r="H144" s="14">
        <f>+('2.5Previsión Gen. Residencial'!H54)*'1.5 Factores Pérdidas'!I24</f>
        <v>10962.545963907902</v>
      </c>
      <c r="I144" s="14">
        <f>+('2.5Previsión Gen. Residencial'!I54)*'1.5 Factores Pérdidas'!J24</f>
        <v>11815.405650412986</v>
      </c>
      <c r="J144" s="14">
        <f>+('2.5Previsión Gen. Residencial'!J54)*'1.5 Factores Pérdidas'!K24</f>
        <v>12910.297679888023</v>
      </c>
      <c r="K144" s="14">
        <f>+('2.5Previsión Gen. Residencial'!K54)*'1.5 Factores Pérdidas'!L24</f>
        <v>13557.310781385744</v>
      </c>
      <c r="L144" s="14">
        <f>+('2.5Previsión Gen. Residencial'!L54)*'1.5 Factores Pérdidas'!M24</f>
        <v>14270.731384408367</v>
      </c>
      <c r="M144" s="14">
        <f>+('2.5Previsión Gen. Residencial'!M54)*'1.5 Factores Pérdidas'!N24</f>
        <v>14634.615667711756</v>
      </c>
      <c r="N144" s="14">
        <f>+('2.5Previsión Gen. Residencial'!N54)*'1.5 Factores Pérdidas'!O24</f>
        <v>14890.30822228039</v>
      </c>
      <c r="O144" s="14">
        <f>+('2.5Previsión Gen. Residencial'!O54)*'1.5 Factores Pérdidas'!P24</f>
        <v>15457.676263422172</v>
      </c>
      <c r="P144" s="14">
        <f>+('2.5Previsión Gen. Residencial'!P54)*'1.5 Factores Pérdidas'!Q24</f>
        <v>16374.252139016373</v>
      </c>
      <c r="Q144" s="14">
        <f>+('2.5Previsión Gen. Residencial'!Q54)*'1.5 Factores Pérdidas'!R24</f>
        <v>16812.415871992103</v>
      </c>
      <c r="R144" s="14">
        <f>+('2.5Previsión Gen. Residencial'!R54)*'1.5 Factores Pérdidas'!S24</f>
        <v>17419.321056631321</v>
      </c>
      <c r="S144" s="14">
        <f>+('2.5Previsión Gen. Residencial'!S54)*'1.5 Factores Pérdidas'!T24</f>
        <v>17573.11154574616</v>
      </c>
      <c r="T144" s="14">
        <f>+('2.5Previsión Gen. Residencial'!T54)*'1.5 Factores Pérdidas'!U24</f>
        <v>17791.030766637479</v>
      </c>
      <c r="U144" s="14">
        <f>+('2.5Previsión Gen. Residencial'!U54)*'1.5 Factores Pérdidas'!V24</f>
        <v>18049.396211713851</v>
      </c>
      <c r="V144" s="14">
        <f>+('2.5Previsión Gen. Residencial'!V54)*'1.5 Factores Pérdidas'!W24</f>
        <v>18302.259773314287</v>
      </c>
      <c r="W144" s="14">
        <f>+('2.5Previsión Gen. Residencial'!W54)*'1.5 Factores Pérdidas'!X24</f>
        <v>18530.750872650802</v>
      </c>
      <c r="X144" s="14">
        <f>+('2.5Previsión Gen. Residencial'!X54)*'1.5 Factores Pérdidas'!Y24</f>
        <v>18661.822281000364</v>
      </c>
      <c r="Z144" s="18">
        <v>35</v>
      </c>
      <c r="AA144" s="29" t="s">
        <v>69</v>
      </c>
      <c r="AB144" s="231">
        <f t="shared" si="277"/>
        <v>5.200535692781127</v>
      </c>
      <c r="AC144" s="232">
        <f t="shared" si="278"/>
        <v>8.3466558710395145</v>
      </c>
      <c r="AD144" s="232">
        <f t="shared" si="279"/>
        <v>9.4338694491582142</v>
      </c>
      <c r="AE144" s="232">
        <f t="shared" si="280"/>
        <v>10.160712618741464</v>
      </c>
      <c r="AF144" s="232">
        <f t="shared" si="281"/>
        <v>10.962545963907901</v>
      </c>
      <c r="AG144" s="232">
        <f t="shared" si="282"/>
        <v>11.815405650412986</v>
      </c>
      <c r="AH144" s="232">
        <f t="shared" si="283"/>
        <v>12.910297679888023</v>
      </c>
      <c r="AI144" s="232">
        <f t="shared" si="284"/>
        <v>13.557310781385745</v>
      </c>
      <c r="AJ144" s="232">
        <f t="shared" si="285"/>
        <v>14.270731384408368</v>
      </c>
      <c r="AK144" s="232">
        <f t="shared" si="286"/>
        <v>14.634615667711756</v>
      </c>
      <c r="AL144" s="277">
        <f t="shared" si="287"/>
        <v>14.890308222280389</v>
      </c>
      <c r="AM144" s="277">
        <f t="shared" si="288"/>
        <v>15.457676263422172</v>
      </c>
      <c r="AN144" s="277">
        <f t="shared" si="289"/>
        <v>16.374252139016374</v>
      </c>
      <c r="AO144" s="277">
        <f t="shared" si="290"/>
        <v>16.812415871992105</v>
      </c>
      <c r="AP144" s="277">
        <f t="shared" si="291"/>
        <v>17.419321056631322</v>
      </c>
      <c r="AQ144" s="277">
        <f t="shared" si="292"/>
        <v>17.573111545746158</v>
      </c>
      <c r="AR144" s="277">
        <f t="shared" si="293"/>
        <v>17.79103076663748</v>
      </c>
      <c r="AS144" s="277">
        <f t="shared" si="294"/>
        <v>18.049396211713852</v>
      </c>
      <c r="AT144" s="277">
        <f t="shared" si="295"/>
        <v>18.302259773314287</v>
      </c>
      <c r="AU144" s="277">
        <f t="shared" si="296"/>
        <v>18.530750872650803</v>
      </c>
      <c r="AV144" s="232">
        <f t="shared" si="297"/>
        <v>18.661822281000365</v>
      </c>
    </row>
    <row r="145" spans="2:48" x14ac:dyDescent="0.2">
      <c r="B145" s="18">
        <v>36</v>
      </c>
      <c r="C145" s="29" t="s">
        <v>70</v>
      </c>
      <c r="D145" s="19">
        <f>+('2.5Previsión Gen. Residencial'!D55)*'1.5 Factores Pérdidas'!E25</f>
        <v>5604.2464404216889</v>
      </c>
      <c r="E145" s="14">
        <f>+('2.5Previsión Gen. Residencial'!E55)*'1.5 Factores Pérdidas'!F25</f>
        <v>8994.595791281432</v>
      </c>
      <c r="F145" s="14">
        <f>+('2.5Previsión Gen. Residencial'!F55)*'1.5 Factores Pérdidas'!G25</f>
        <v>10166.208329891171</v>
      </c>
      <c r="G145" s="14">
        <f>+('2.5Previsión Gen. Residencial'!G55)*'1.5 Factores Pérdidas'!H25</f>
        <v>10949.475379002293</v>
      </c>
      <c r="H145" s="14">
        <f>+('2.5Previsión Gen. Residencial'!H55)*'1.5 Factores Pérdidas'!I25</f>
        <v>11813.553992422465</v>
      </c>
      <c r="I145" s="14">
        <f>+('2.5Previsión Gen. Residencial'!I55)*'1.5 Factores Pérdidas'!J25</f>
        <v>12732.620054964811</v>
      </c>
      <c r="J145" s="14">
        <f>+('2.5Previsión Gen. Residencial'!J55)*'1.5 Factores Pérdidas'!K25</f>
        <v>13912.507113013275</v>
      </c>
      <c r="K145" s="14">
        <f>+('2.5Previsión Gen. Residencial'!K55)*'1.5 Factores Pérdidas'!L25</f>
        <v>14609.746990822034</v>
      </c>
      <c r="L145" s="14">
        <f>+('2.5Previsión Gen. Residencial'!L55)*'1.5 Factores Pérdidas'!M25</f>
        <v>15378.549497179776</v>
      </c>
      <c r="M145" s="14">
        <f>+('2.5Previsión Gen. Residencial'!M55)*'1.5 Factores Pérdidas'!N25</f>
        <v>15770.681638924169</v>
      </c>
      <c r="N145" s="14">
        <f>+('2.5Previsión Gen. Residencial'!N55)*'1.5 Factores Pérdidas'!O25</f>
        <v>16046.223270293545</v>
      </c>
      <c r="O145" s="14">
        <f>+('2.5Previsión Gen. Residencial'!O55)*'1.5 Factores Pérdidas'!P25</f>
        <v>16657.635346436313</v>
      </c>
      <c r="P145" s="14">
        <f>+('2.5Previsión Gen. Residencial'!P55)*'1.5 Factores Pérdidas'!Q25</f>
        <v>17645.363802046271</v>
      </c>
      <c r="Q145" s="14">
        <f>+('2.5Previsión Gen. Residencial'!Q55)*'1.5 Factores Pérdidas'!R25</f>
        <v>18117.541609470944</v>
      </c>
      <c r="R145" s="14">
        <f>+('2.5Previsión Gen. Residencial'!R55)*'1.5 Factores Pérdidas'!S25</f>
        <v>18771.560045573417</v>
      </c>
      <c r="S145" s="14">
        <f>+('2.5Previsión Gen. Residencial'!S55)*'1.5 Factores Pérdidas'!T25</f>
        <v>18937.289088138954</v>
      </c>
      <c r="T145" s="14">
        <f>+('2.5Previsión Gen. Residencial'!T55)*'1.5 Factores Pérdidas'!U25</f>
        <v>19172.125091605849</v>
      </c>
      <c r="U145" s="14">
        <f>+('2.5Previsión Gen. Residencial'!U55)*'1.5 Factores Pérdidas'!V25</f>
        <v>19450.547106458496</v>
      </c>
      <c r="V145" s="14">
        <f>+('2.5Previsión Gen. Residencial'!V55)*'1.5 Factores Pérdidas'!W25</f>
        <v>19723.0401338554</v>
      </c>
      <c r="W145" s="14">
        <f>+('2.5Previsión Gen. Residencial'!W55)*'1.5 Factores Pérdidas'!X25</f>
        <v>19969.268696790212</v>
      </c>
      <c r="X145" s="14">
        <f>+('2.5Previsión Gen. Residencial'!X55)*'1.5 Factores Pérdidas'!Y25</f>
        <v>20110.515006224017</v>
      </c>
      <c r="Z145" s="18">
        <v>36</v>
      </c>
      <c r="AA145" s="29" t="s">
        <v>70</v>
      </c>
      <c r="AB145" s="231">
        <f t="shared" si="277"/>
        <v>5.6042464404216892</v>
      </c>
      <c r="AC145" s="232">
        <f t="shared" si="278"/>
        <v>8.9945957912814318</v>
      </c>
      <c r="AD145" s="232">
        <f t="shared" si="279"/>
        <v>10.166208329891171</v>
      </c>
      <c r="AE145" s="232">
        <f t="shared" si="280"/>
        <v>10.949475379002294</v>
      </c>
      <c r="AF145" s="232">
        <f t="shared" si="281"/>
        <v>11.813553992422465</v>
      </c>
      <c r="AG145" s="232">
        <f t="shared" si="282"/>
        <v>12.73262005496481</v>
      </c>
      <c r="AH145" s="232">
        <f t="shared" si="283"/>
        <v>13.912507113013275</v>
      </c>
      <c r="AI145" s="232">
        <f t="shared" si="284"/>
        <v>14.609746990822034</v>
      </c>
      <c r="AJ145" s="232">
        <f t="shared" si="285"/>
        <v>15.378549497179776</v>
      </c>
      <c r="AK145" s="232">
        <f t="shared" si="286"/>
        <v>15.770681638924168</v>
      </c>
      <c r="AL145" s="277">
        <f t="shared" si="287"/>
        <v>16.046223270293545</v>
      </c>
      <c r="AM145" s="277">
        <f t="shared" si="288"/>
        <v>16.657635346436312</v>
      </c>
      <c r="AN145" s="277">
        <f t="shared" si="289"/>
        <v>17.645363802046273</v>
      </c>
      <c r="AO145" s="277">
        <f t="shared" si="290"/>
        <v>18.117541609470944</v>
      </c>
      <c r="AP145" s="277">
        <f t="shared" si="291"/>
        <v>18.771560045573416</v>
      </c>
      <c r="AQ145" s="277">
        <f t="shared" si="292"/>
        <v>18.937289088138954</v>
      </c>
      <c r="AR145" s="277">
        <f t="shared" si="293"/>
        <v>19.172125091605849</v>
      </c>
      <c r="AS145" s="277">
        <f t="shared" si="294"/>
        <v>19.450547106458497</v>
      </c>
      <c r="AT145" s="277">
        <f t="shared" si="295"/>
        <v>19.723040133855399</v>
      </c>
      <c r="AU145" s="277">
        <f t="shared" si="296"/>
        <v>19.969268696790213</v>
      </c>
      <c r="AV145" s="232">
        <f t="shared" si="297"/>
        <v>20.110515006224016</v>
      </c>
    </row>
    <row r="146" spans="2:48" x14ac:dyDescent="0.2">
      <c r="B146" s="18">
        <v>39</v>
      </c>
      <c r="C146" s="29" t="s">
        <v>71</v>
      </c>
      <c r="D146" s="19">
        <f>+('2.5Previsión Gen. Residencial'!D56)*'1.5 Factores Pérdidas'!E26</f>
        <v>9282.5496033912586</v>
      </c>
      <c r="E146" s="14">
        <f>+('2.5Previsión Gen. Residencial'!E56)*'1.5 Factores Pérdidas'!F26</f>
        <v>18726.615083375833</v>
      </c>
      <c r="F146" s="14">
        <f>+('2.5Previsión Gen. Residencial'!F56)*'1.5 Factores Pérdidas'!G26</f>
        <v>31457.71489679825</v>
      </c>
      <c r="G146" s="14">
        <f>+('2.5Previsión Gen. Residencial'!G56)*'1.5 Factores Pérdidas'!H26</f>
        <v>39987.221214371828</v>
      </c>
      <c r="H146" s="14">
        <f>+('2.5Previsión Gen. Residencial'!H56)*'1.5 Factores Pérdidas'!I26</f>
        <v>43600.153611594033</v>
      </c>
      <c r="I146" s="14">
        <f>+('2.5Previsión Gen. Residencial'!I56)*'1.5 Factores Pérdidas'!J26</f>
        <v>45649.68542350371</v>
      </c>
      <c r="J146" s="14">
        <f>+('2.5Previsión Gen. Residencial'!J56)*'1.5 Factores Pérdidas'!K26</f>
        <v>48158.265591805604</v>
      </c>
      <c r="K146" s="14">
        <f>+('2.5Previsión Gen. Residencial'!K56)*'1.5 Factores Pérdidas'!L26</f>
        <v>49172.746510764773</v>
      </c>
      <c r="L146" s="14">
        <f>+('2.5Previsión Gen. Residencial'!L56)*'1.5 Factores Pérdidas'!M26</f>
        <v>50121.863348074658</v>
      </c>
      <c r="M146" s="14">
        <f>+('2.5Previsión Gen. Residencial'!M56)*'1.5 Factores Pérdidas'!N26</f>
        <v>51095.785293692366</v>
      </c>
      <c r="N146" s="14">
        <f>+('2.5Previsión Gen. Residencial'!N56)*'1.5 Factores Pérdidas'!O26</f>
        <v>51902.235267833174</v>
      </c>
      <c r="O146" s="14">
        <f>+('2.5Previsión Gen. Residencial'!O56)*'1.5 Factores Pérdidas'!P26</f>
        <v>52817.488772635421</v>
      </c>
      <c r="P146" s="14">
        <f>+('2.5Previsión Gen. Residencial'!P56)*'1.5 Factores Pérdidas'!Q26</f>
        <v>53520.271464386336</v>
      </c>
      <c r="Q146" s="14">
        <f>+('2.5Previsión Gen. Residencial'!Q56)*'1.5 Factores Pérdidas'!R26</f>
        <v>54220.024139953588</v>
      </c>
      <c r="R146" s="14">
        <f>+('2.5Previsión Gen. Residencial'!R56)*'1.5 Factores Pérdidas'!S26</f>
        <v>55017.913333243974</v>
      </c>
      <c r="S146" s="14">
        <f>+('2.5Previsión Gen. Residencial'!S56)*'1.5 Factores Pérdidas'!T26</f>
        <v>55791.093539616362</v>
      </c>
      <c r="T146" s="14">
        <f>+('2.5Previsión Gen. Residencial'!T56)*'1.5 Factores Pérdidas'!U26</f>
        <v>56507.348892747854</v>
      </c>
      <c r="U146" s="14">
        <f>+('2.5Previsión Gen. Residencial'!U56)*'1.5 Factores Pérdidas'!V26</f>
        <v>57498.252194785629</v>
      </c>
      <c r="V146" s="14">
        <f>+('2.5Previsión Gen. Residencial'!V56)*'1.5 Factores Pérdidas'!W26</f>
        <v>59912.75119205207</v>
      </c>
      <c r="W146" s="14">
        <f>+('2.5Previsión Gen. Residencial'!W56)*'1.5 Factores Pérdidas'!X26</f>
        <v>62520.121337049939</v>
      </c>
      <c r="X146" s="14">
        <f>+('2.5Previsión Gen. Residencial'!X56)*'1.5 Factores Pérdidas'!Y26</f>
        <v>63154.445100326193</v>
      </c>
      <c r="Z146" s="18">
        <v>39</v>
      </c>
      <c r="AA146" s="29" t="s">
        <v>71</v>
      </c>
      <c r="AB146" s="231">
        <f t="shared" si="277"/>
        <v>9.2825496033912582</v>
      </c>
      <c r="AC146" s="232">
        <f t="shared" si="278"/>
        <v>18.726615083375833</v>
      </c>
      <c r="AD146" s="232">
        <f t="shared" si="279"/>
        <v>31.457714896798251</v>
      </c>
      <c r="AE146" s="232">
        <f t="shared" si="280"/>
        <v>39.987221214371829</v>
      </c>
      <c r="AF146" s="232">
        <f t="shared" si="281"/>
        <v>43.600153611594031</v>
      </c>
      <c r="AG146" s="232">
        <f t="shared" si="282"/>
        <v>45.649685423503712</v>
      </c>
      <c r="AH146" s="232">
        <f t="shared" si="283"/>
        <v>48.158265591805602</v>
      </c>
      <c r="AI146" s="232">
        <f t="shared" si="284"/>
        <v>49.172746510764775</v>
      </c>
      <c r="AJ146" s="232">
        <f t="shared" si="285"/>
        <v>50.121863348074655</v>
      </c>
      <c r="AK146" s="232">
        <f t="shared" si="286"/>
        <v>51.095785293692366</v>
      </c>
      <c r="AL146" s="277">
        <f t="shared" si="287"/>
        <v>51.902235267833177</v>
      </c>
      <c r="AM146" s="277">
        <f t="shared" si="288"/>
        <v>52.817488772635421</v>
      </c>
      <c r="AN146" s="277">
        <f t="shared" si="289"/>
        <v>53.520271464386333</v>
      </c>
      <c r="AO146" s="277">
        <f t="shared" si="290"/>
        <v>54.220024139953587</v>
      </c>
      <c r="AP146" s="277">
        <f t="shared" si="291"/>
        <v>55.017913333243975</v>
      </c>
      <c r="AQ146" s="277">
        <f t="shared" si="292"/>
        <v>55.791093539616362</v>
      </c>
      <c r="AR146" s="277">
        <f t="shared" si="293"/>
        <v>56.507348892747856</v>
      </c>
      <c r="AS146" s="277">
        <f t="shared" si="294"/>
        <v>57.498252194785628</v>
      </c>
      <c r="AT146" s="277">
        <f t="shared" si="295"/>
        <v>59.91275119205207</v>
      </c>
      <c r="AU146" s="277">
        <f t="shared" si="296"/>
        <v>62.520121337049936</v>
      </c>
      <c r="AV146" s="232">
        <f t="shared" si="297"/>
        <v>63.154445100326193</v>
      </c>
    </row>
    <row r="147" spans="2:48" x14ac:dyDescent="0.2">
      <c r="B147" s="18">
        <v>40</v>
      </c>
      <c r="C147" s="29" t="s">
        <v>72</v>
      </c>
      <c r="D147" s="19">
        <f>+('2.5Previsión Gen. Residencial'!D57)*'1.5 Factores Pérdidas'!E27</f>
        <v>7400.4358261995549</v>
      </c>
      <c r="E147" s="14">
        <f>+('2.5Previsión Gen. Residencial'!E57)*'1.5 Factores Pérdidas'!F27</f>
        <v>15116.168804127328</v>
      </c>
      <c r="F147" s="14">
        <f>+('2.5Previsión Gen. Residencial'!F57)*'1.5 Factores Pérdidas'!G27</f>
        <v>25791.663429386866</v>
      </c>
      <c r="G147" s="14">
        <f>+('2.5Previsión Gen. Residencial'!G57)*'1.5 Factores Pérdidas'!H27</f>
        <v>32944.103455692923</v>
      </c>
      <c r="H147" s="14">
        <f>+('2.5Previsión Gen. Residencial'!H57)*'1.5 Factores Pérdidas'!I27</f>
        <v>35930.780883824591</v>
      </c>
      <c r="I147" s="14">
        <f>+('2.5Previsión Gen. Residencial'!I57)*'1.5 Factores Pérdidas'!J27</f>
        <v>37590.44131557396</v>
      </c>
      <c r="J147" s="14">
        <f>+('2.5Previsión Gen. Residencial'!J57)*'1.5 Factores Pérdidas'!K27</f>
        <v>39617.39165889968</v>
      </c>
      <c r="K147" s="14">
        <f>+('2.5Previsión Gen. Residencial'!K57)*'1.5 Factores Pérdidas'!L27</f>
        <v>40419.33830175519</v>
      </c>
      <c r="L147" s="14">
        <f>+('2.5Previsión Gen. Residencial'!L57)*'1.5 Factores Pérdidas'!M27</f>
        <v>41160.214253204336</v>
      </c>
      <c r="M147" s="14">
        <f>+('2.5Previsión Gen. Residencial'!M57)*'1.5 Factores Pérdidas'!N27</f>
        <v>41952.471570168476</v>
      </c>
      <c r="N147" s="14">
        <f>+('2.5Previsión Gen. Residencial'!N57)*'1.5 Factores Pérdidas'!O27</f>
        <v>42612.462553702753</v>
      </c>
      <c r="O147" s="14">
        <f>+('2.5Previsión Gen. Residencial'!O57)*'1.5 Factores Pérdidas'!P27</f>
        <v>43337.392715765862</v>
      </c>
      <c r="P147" s="14">
        <f>+('2.5Previsión Gen. Residencial'!P57)*'1.5 Factores Pérdidas'!Q27</f>
        <v>43852.211778464443</v>
      </c>
      <c r="Q147" s="14">
        <f>+('2.5Previsión Gen. Residencial'!Q57)*'1.5 Factores Pérdidas'!R27</f>
        <v>44406.072298345352</v>
      </c>
      <c r="R147" s="14">
        <f>+('2.5Previsión Gen. Residencial'!R57)*'1.5 Factores Pérdidas'!S27</f>
        <v>45028.278242325643</v>
      </c>
      <c r="S147" s="14">
        <f>+('2.5Previsión Gen. Residencial'!S57)*'1.5 Factores Pérdidas'!T27</f>
        <v>45668.98605689891</v>
      </c>
      <c r="T147" s="14">
        <f>+('2.5Previsión Gen. Residencial'!T57)*'1.5 Factores Pérdidas'!U27</f>
        <v>46255.960629081987</v>
      </c>
      <c r="U147" s="14">
        <f>+('2.5Previsión Gen. Residencial'!U57)*'1.5 Factores Pérdidas'!V27</f>
        <v>47071.7599141459</v>
      </c>
      <c r="V147" s="14">
        <f>+('2.5Previsión Gen. Residencial'!V57)*'1.5 Factores Pérdidas'!W27</f>
        <v>49092.347389300608</v>
      </c>
      <c r="W147" s="14">
        <f>+('2.5Previsión Gen. Residencial'!W57)*'1.5 Factores Pérdidas'!X27</f>
        <v>51278.216310753007</v>
      </c>
      <c r="X147" s="14">
        <f>+('2.5Previsión Gen. Residencial'!X57)*'1.5 Factores Pérdidas'!Y27</f>
        <v>51803.432416617121</v>
      </c>
      <c r="Z147" s="18">
        <v>40</v>
      </c>
      <c r="AA147" s="29" t="s">
        <v>72</v>
      </c>
      <c r="AB147" s="231">
        <f t="shared" si="277"/>
        <v>7.4004358261995549</v>
      </c>
      <c r="AC147" s="232">
        <f t="shared" si="278"/>
        <v>15.116168804127328</v>
      </c>
      <c r="AD147" s="232">
        <f t="shared" si="279"/>
        <v>25.791663429386865</v>
      </c>
      <c r="AE147" s="232">
        <f t="shared" si="280"/>
        <v>32.944103455692925</v>
      </c>
      <c r="AF147" s="232">
        <f t="shared" si="281"/>
        <v>35.930780883824589</v>
      </c>
      <c r="AG147" s="232">
        <f t="shared" si="282"/>
        <v>37.590441315573962</v>
      </c>
      <c r="AH147" s="232">
        <f t="shared" si="283"/>
        <v>39.617391658899678</v>
      </c>
      <c r="AI147" s="232">
        <f t="shared" si="284"/>
        <v>40.419338301755189</v>
      </c>
      <c r="AJ147" s="232">
        <f t="shared" si="285"/>
        <v>41.160214253204337</v>
      </c>
      <c r="AK147" s="232">
        <f t="shared" si="286"/>
        <v>41.952471570168477</v>
      </c>
      <c r="AL147" s="277">
        <f t="shared" si="287"/>
        <v>42.612462553702755</v>
      </c>
      <c r="AM147" s="277">
        <f t="shared" si="288"/>
        <v>43.337392715765858</v>
      </c>
      <c r="AN147" s="277">
        <f t="shared" si="289"/>
        <v>43.852211778464444</v>
      </c>
      <c r="AO147" s="277">
        <f t="shared" si="290"/>
        <v>44.40607229834535</v>
      </c>
      <c r="AP147" s="277">
        <f t="shared" si="291"/>
        <v>45.028278242325641</v>
      </c>
      <c r="AQ147" s="277">
        <f t="shared" si="292"/>
        <v>45.668986056898909</v>
      </c>
      <c r="AR147" s="277">
        <f t="shared" si="293"/>
        <v>46.25596062908199</v>
      </c>
      <c r="AS147" s="277">
        <f t="shared" si="294"/>
        <v>47.0717599141459</v>
      </c>
      <c r="AT147" s="277">
        <f t="shared" si="295"/>
        <v>49.092347389300606</v>
      </c>
      <c r="AU147" s="277">
        <f t="shared" si="296"/>
        <v>51.27821631075301</v>
      </c>
      <c r="AV147" s="232">
        <f t="shared" si="297"/>
        <v>51.80343241661712</v>
      </c>
    </row>
    <row r="148" spans="2:48" x14ac:dyDescent="0.2">
      <c r="B148" s="92">
        <v>45</v>
      </c>
      <c r="C148" s="29" t="s">
        <v>73</v>
      </c>
      <c r="D148" s="19">
        <f>+('2.5Previsión Gen. Residencial'!D58)*'1.5 Factores Pérdidas'!E28</f>
        <v>0.62375055706981675</v>
      </c>
      <c r="E148" s="14">
        <f>+('2.5Previsión Gen. Residencial'!E58)*'1.5 Factores Pérdidas'!F28</f>
        <v>0.81471097948246507</v>
      </c>
      <c r="F148" s="14">
        <f>+('2.5Previsión Gen. Residencial'!F58)*'1.5 Factores Pérdidas'!G28</f>
        <v>1.030510012137126</v>
      </c>
      <c r="G148" s="14">
        <f>+('2.5Previsión Gen. Residencial'!G58)*'1.5 Factores Pérdidas'!H28</f>
        <v>1.2692171463146866</v>
      </c>
      <c r="H148" s="14">
        <f>+('2.5Previsión Gen. Residencial'!H58)*'1.5 Factores Pérdidas'!I28</f>
        <v>1.5155287158469148</v>
      </c>
      <c r="I148" s="14">
        <f>+('2.5Previsión Gen. Residencial'!I58)*'1.5 Factores Pérdidas'!J28</f>
        <v>1.7108998101790971</v>
      </c>
      <c r="J148" s="14">
        <f>+('2.5Previsión Gen. Residencial'!J58)*'1.5 Factores Pérdidas'!K28</f>
        <v>1.8534527954183726</v>
      </c>
      <c r="K148" s="14">
        <f>+('2.5Previsión Gen. Residencial'!K58)*'1.5 Factores Pérdidas'!L28</f>
        <v>1.9369098709339698</v>
      </c>
      <c r="L148" s="14">
        <f>+('2.5Previsión Gen. Residencial'!L58)*'1.5 Factores Pérdidas'!M28</f>
        <v>2.0252288016113993</v>
      </c>
      <c r="M148" s="14">
        <f>+('2.5Previsión Gen. Residencial'!M58)*'1.5 Factores Pérdidas'!N28</f>
        <v>2.0481577521255647</v>
      </c>
      <c r="N148" s="14">
        <f>+('2.5Previsión Gen. Residencial'!N58)*'1.5 Factores Pérdidas'!O28</f>
        <v>2.0703427976538067</v>
      </c>
      <c r="O148" s="14">
        <f>+('2.5Previsión Gen. Residencial'!O58)*'1.5 Factores Pérdidas'!P28</f>
        <v>2.0832069750569322</v>
      </c>
      <c r="P148" s="14">
        <f>+('2.5Previsión Gen. Residencial'!P58)*'1.5 Factores Pérdidas'!Q28</f>
        <v>2.0957261861877288</v>
      </c>
      <c r="Q148" s="14">
        <f>+('2.5Previsión Gen. Residencial'!Q58)*'1.5 Factores Pérdidas'!R28</f>
        <v>2.1008591592774541</v>
      </c>
      <c r="R148" s="14">
        <f>+('2.5Previsión Gen. Residencial'!R58)*'1.5 Factores Pérdidas'!S28</f>
        <v>2.1231962491236689</v>
      </c>
      <c r="S148" s="14">
        <f>+('2.5Previsión Gen. Residencial'!S58)*'1.5 Factores Pérdidas'!T28</f>
        <v>2.1447881677520839</v>
      </c>
      <c r="T148" s="14">
        <f>+('2.5Previsión Gen. Residencial'!T58)*'1.5 Factores Pérdidas'!U28</f>
        <v>2.1618049545896207</v>
      </c>
      <c r="U148" s="14">
        <f>+('2.5Previsión Gen. Residencial'!U58)*'1.5 Factores Pérdidas'!V28</f>
        <v>2.1708421885119851</v>
      </c>
      <c r="V148" s="14">
        <f>+('2.5Previsión Gen. Residencial'!V58)*'1.5 Factores Pérdidas'!W28</f>
        <v>2.1883600095194686</v>
      </c>
      <c r="W148" s="14">
        <f>+('2.5Previsión Gen. Residencial'!W58)*'1.5 Factores Pérdidas'!X28</f>
        <v>2.1923889777471177</v>
      </c>
      <c r="X148" s="14">
        <f>+('2.5Previsión Gen. Residencial'!X58)*'1.5 Factores Pérdidas'!Y28</f>
        <v>2.2192291879501389</v>
      </c>
      <c r="Z148" s="92">
        <v>45</v>
      </c>
      <c r="AA148" s="29" t="s">
        <v>73</v>
      </c>
      <c r="AB148" s="231">
        <f t="shared" si="277"/>
        <v>6.2375055706981677E-4</v>
      </c>
      <c r="AC148" s="232">
        <f t="shared" si="278"/>
        <v>8.1471097948246504E-4</v>
      </c>
      <c r="AD148" s="232">
        <f t="shared" si="279"/>
        <v>1.030510012137126E-3</v>
      </c>
      <c r="AE148" s="232">
        <f t="shared" si="280"/>
        <v>1.2692171463146867E-3</v>
      </c>
      <c r="AF148" s="232">
        <f t="shared" si="281"/>
        <v>1.5155287158469149E-3</v>
      </c>
      <c r="AG148" s="232">
        <f t="shared" si="282"/>
        <v>1.7108998101790971E-3</v>
      </c>
      <c r="AH148" s="232">
        <f t="shared" si="283"/>
        <v>1.8534527954183727E-3</v>
      </c>
      <c r="AI148" s="232">
        <f t="shared" si="284"/>
        <v>1.9369098709339698E-3</v>
      </c>
      <c r="AJ148" s="232">
        <f t="shared" si="285"/>
        <v>2.0252288016113992E-3</v>
      </c>
      <c r="AK148" s="232">
        <f t="shared" si="286"/>
        <v>2.0481577521255646E-3</v>
      </c>
      <c r="AL148" s="277">
        <f t="shared" si="287"/>
        <v>2.0703427976538065E-3</v>
      </c>
      <c r="AM148" s="277">
        <f t="shared" si="288"/>
        <v>2.0832069750569321E-3</v>
      </c>
      <c r="AN148" s="277">
        <f t="shared" si="289"/>
        <v>2.0957261861877289E-3</v>
      </c>
      <c r="AO148" s="277">
        <f t="shared" si="290"/>
        <v>2.1008591592774541E-3</v>
      </c>
      <c r="AP148" s="277">
        <f t="shared" si="291"/>
        <v>2.1231962491236687E-3</v>
      </c>
      <c r="AQ148" s="277">
        <f t="shared" si="292"/>
        <v>2.1447881677520838E-3</v>
      </c>
      <c r="AR148" s="277">
        <f t="shared" si="293"/>
        <v>2.1618049545896207E-3</v>
      </c>
      <c r="AS148" s="277">
        <f t="shared" si="294"/>
        <v>2.1708421885119852E-3</v>
      </c>
      <c r="AT148" s="277">
        <f t="shared" si="295"/>
        <v>2.1883600095194684E-3</v>
      </c>
      <c r="AU148" s="277">
        <f t="shared" si="296"/>
        <v>2.1923889777471176E-3</v>
      </c>
      <c r="AV148" s="232">
        <f t="shared" si="297"/>
        <v>2.219229187950139E-3</v>
      </c>
    </row>
    <row r="149" spans="2:48" ht="13.5" thickBot="1" x14ac:dyDescent="0.25">
      <c r="B149" s="92">
        <v>46</v>
      </c>
      <c r="C149" s="29" t="s">
        <v>74</v>
      </c>
      <c r="D149" s="19">
        <f>+('2.5Previsión Gen. Residencial'!D59)*'1.5 Factores Pérdidas'!E29</f>
        <v>2.0352019343658627</v>
      </c>
      <c r="E149" s="180">
        <f>+('2.5Previsión Gen. Residencial'!E59)*'1.5 Factores Pérdidas'!F29</f>
        <v>2.8289542066041955</v>
      </c>
      <c r="F149" s="180">
        <f>+('2.5Previsión Gen. Residencial'!F59)*'1.5 Factores Pérdidas'!G29</f>
        <v>3.7213489880502042</v>
      </c>
      <c r="G149" s="180">
        <f>+('2.5Previsión Gen. Residencial'!G59)*'1.5 Factores Pérdidas'!H29</f>
        <v>4.9551679573106941</v>
      </c>
      <c r="H149" s="180">
        <f>+('2.5Previsión Gen. Residencial'!H59)*'1.5 Factores Pérdidas'!I29</f>
        <v>6.8813610753037588</v>
      </c>
      <c r="I149" s="180">
        <f>+('2.5Previsión Gen. Residencial'!I59)*'1.5 Factores Pérdidas'!J29</f>
        <v>8.3266663948094237</v>
      </c>
      <c r="J149" s="180">
        <f>+('2.5Previsión Gen. Residencial'!J59)*'1.5 Factores Pérdidas'!K29</f>
        <v>9.9681689669415388</v>
      </c>
      <c r="K149" s="180">
        <f>+('2.5Previsión Gen. Residencial'!K59)*'1.5 Factores Pérdidas'!L29</f>
        <v>10.340627566833064</v>
      </c>
      <c r="L149" s="180">
        <f>+('2.5Previsión Gen. Residencial'!L59)*'1.5 Factores Pérdidas'!M29</f>
        <v>10.761960847579996</v>
      </c>
      <c r="M149" s="180">
        <f>+('2.5Previsión Gen. Residencial'!M59)*'1.5 Factores Pérdidas'!N29</f>
        <v>11.411099725631788</v>
      </c>
      <c r="N149" s="180">
        <f>+('2.5Previsión Gen. Residencial'!N59)*'1.5 Factores Pérdidas'!O29</f>
        <v>12.185111203437538</v>
      </c>
      <c r="O149" s="180">
        <f>+('2.5Previsión Gen. Residencial'!O59)*'1.5 Factores Pérdidas'!P29</f>
        <v>12.690583656945645</v>
      </c>
      <c r="P149" s="180">
        <f>+('2.5Previsión Gen. Residencial'!P59)*'1.5 Factores Pérdidas'!Q29</f>
        <v>13.488563932378035</v>
      </c>
      <c r="Q149" s="180">
        <f>+('2.5Previsión Gen. Residencial'!Q59)*'1.5 Factores Pérdidas'!R29</f>
        <v>14.755680962994042</v>
      </c>
      <c r="R149" s="180">
        <f>+('2.5Previsión Gen. Residencial'!R59)*'1.5 Factores Pérdidas'!S29</f>
        <v>15.93233549988161</v>
      </c>
      <c r="S149" s="180">
        <f>+('2.5Previsión Gen. Residencial'!S59)*'1.5 Factores Pérdidas'!T29</f>
        <v>16.601239777022183</v>
      </c>
      <c r="T149" s="180">
        <f>+('2.5Previsión Gen. Residencial'!T59)*'1.5 Factores Pérdidas'!U29</f>
        <v>17.302650058758125</v>
      </c>
      <c r="U149" s="180">
        <f>+('2.5Previsión Gen. Residencial'!U59)*'1.5 Factores Pérdidas'!V29</f>
        <v>18.002146066167303</v>
      </c>
      <c r="V149" s="180">
        <f>+('2.5Previsión Gen. Residencial'!V59)*'1.5 Factores Pérdidas'!W29</f>
        <v>18.737450910242231</v>
      </c>
      <c r="W149" s="180">
        <f>+('2.5Previsión Gen. Residencial'!W59)*'1.5 Factores Pérdidas'!X29</f>
        <v>19.79890497128687</v>
      </c>
      <c r="X149" s="180">
        <f>+('2.5Previsión Gen. Residencial'!X59)*'1.5 Factores Pérdidas'!Y29</f>
        <v>21.073694697561727</v>
      </c>
      <c r="Z149" s="92">
        <v>46</v>
      </c>
      <c r="AA149" s="29" t="s">
        <v>74</v>
      </c>
      <c r="AB149" s="231">
        <f t="shared" si="277"/>
        <v>2.0352019343658628E-3</v>
      </c>
      <c r="AC149" s="232">
        <f t="shared" si="278"/>
        <v>2.8289542066041954E-3</v>
      </c>
      <c r="AD149" s="232">
        <f t="shared" si="279"/>
        <v>3.7213489880502043E-3</v>
      </c>
      <c r="AE149" s="232">
        <f t="shared" si="280"/>
        <v>4.9551679573106942E-3</v>
      </c>
      <c r="AF149" s="232">
        <f t="shared" si="281"/>
        <v>6.8813610753037588E-3</v>
      </c>
      <c r="AG149" s="232">
        <f t="shared" si="282"/>
        <v>8.3266663948094229E-3</v>
      </c>
      <c r="AH149" s="232">
        <f t="shared" si="283"/>
        <v>9.9681689669415385E-3</v>
      </c>
      <c r="AI149" s="232">
        <f t="shared" si="284"/>
        <v>1.0340627566833063E-2</v>
      </c>
      <c r="AJ149" s="232">
        <f t="shared" si="285"/>
        <v>1.0761960847579995E-2</v>
      </c>
      <c r="AK149" s="232">
        <f t="shared" si="286"/>
        <v>1.1411099725631788E-2</v>
      </c>
      <c r="AL149" s="277">
        <f t="shared" si="287"/>
        <v>1.2185111203437538E-2</v>
      </c>
      <c r="AM149" s="277">
        <f t="shared" si="288"/>
        <v>1.2690583656945646E-2</v>
      </c>
      <c r="AN149" s="277">
        <f t="shared" si="289"/>
        <v>1.3488563932378034E-2</v>
      </c>
      <c r="AO149" s="277">
        <f t="shared" si="290"/>
        <v>1.4755680962994042E-2</v>
      </c>
      <c r="AP149" s="277">
        <f t="shared" si="291"/>
        <v>1.5932335499881611E-2</v>
      </c>
      <c r="AQ149" s="277">
        <f t="shared" si="292"/>
        <v>1.6601239777022183E-2</v>
      </c>
      <c r="AR149" s="277">
        <f t="shared" si="293"/>
        <v>1.7302650058758126E-2</v>
      </c>
      <c r="AS149" s="277">
        <f t="shared" si="294"/>
        <v>1.8002146066167301E-2</v>
      </c>
      <c r="AT149" s="277">
        <f t="shared" si="295"/>
        <v>1.8737450910242232E-2</v>
      </c>
      <c r="AU149" s="277">
        <f t="shared" si="296"/>
        <v>1.9798904971286869E-2</v>
      </c>
      <c r="AV149" s="232">
        <f t="shared" si="297"/>
        <v>2.1073694697561728E-2</v>
      </c>
    </row>
    <row r="150" spans="2:48" ht="13.5" thickBot="1" x14ac:dyDescent="0.25">
      <c r="B150" s="22"/>
      <c r="C150" s="23" t="s">
        <v>75</v>
      </c>
      <c r="D150" s="48">
        <f t="shared" ref="D150:X150" si="298">+SUM(D126:D149)</f>
        <v>1316359.3524896444</v>
      </c>
      <c r="E150" s="48">
        <f t="shared" si="298"/>
        <v>1948655.3148062394</v>
      </c>
      <c r="F150" s="48">
        <f t="shared" si="298"/>
        <v>2585942.2923375261</v>
      </c>
      <c r="G150" s="48">
        <f t="shared" si="298"/>
        <v>3311642.9802301829</v>
      </c>
      <c r="H150" s="48">
        <f t="shared" si="298"/>
        <v>4158836.8055954888</v>
      </c>
      <c r="I150" s="48">
        <f t="shared" si="298"/>
        <v>4860015.6386624286</v>
      </c>
      <c r="J150" s="48">
        <f t="shared" si="298"/>
        <v>5718277.6827908708</v>
      </c>
      <c r="K150" s="48">
        <f t="shared" si="298"/>
        <v>6162976.5961610349</v>
      </c>
      <c r="L150" s="48">
        <f t="shared" si="298"/>
        <v>6570605.8439606288</v>
      </c>
      <c r="M150" s="48">
        <f t="shared" si="298"/>
        <v>6819397.7512951288</v>
      </c>
      <c r="N150" s="48">
        <f t="shared" si="298"/>
        <v>7007381.4406691706</v>
      </c>
      <c r="O150" s="48">
        <f t="shared" si="298"/>
        <v>7250585.894121835</v>
      </c>
      <c r="P150" s="48">
        <f t="shared" si="298"/>
        <v>7493091.1430663243</v>
      </c>
      <c r="Q150" s="48">
        <f t="shared" si="298"/>
        <v>7659025.1687675985</v>
      </c>
      <c r="R150" s="48">
        <f t="shared" si="298"/>
        <v>7806351.2691437351</v>
      </c>
      <c r="S150" s="48">
        <f t="shared" si="298"/>
        <v>7953310.7884120988</v>
      </c>
      <c r="T150" s="48">
        <f t="shared" si="298"/>
        <v>8106432.4386569327</v>
      </c>
      <c r="U150" s="48">
        <f t="shared" si="298"/>
        <v>8254601.602269196</v>
      </c>
      <c r="V150" s="48">
        <f t="shared" si="298"/>
        <v>8440500.7360847238</v>
      </c>
      <c r="W150" s="48">
        <f t="shared" si="298"/>
        <v>8604598.4055281952</v>
      </c>
      <c r="X150" s="219">
        <f t="shared" si="298"/>
        <v>8760780.0146113075</v>
      </c>
      <c r="Z150" s="22"/>
      <c r="AA150" s="23" t="s">
        <v>75</v>
      </c>
      <c r="AB150" s="278">
        <f t="shared" ref="AB150" si="299">+D150/1000</f>
        <v>1316.3593524896444</v>
      </c>
      <c r="AC150" s="279">
        <f t="shared" ref="AC150" si="300">+E150/1000</f>
        <v>1948.6553148062394</v>
      </c>
      <c r="AD150" s="279">
        <f t="shared" ref="AD150" si="301">+F150/1000</f>
        <v>2585.9422923375259</v>
      </c>
      <c r="AE150" s="279">
        <f t="shared" ref="AE150" si="302">+G150/1000</f>
        <v>3311.6429802301827</v>
      </c>
      <c r="AF150" s="279">
        <f t="shared" ref="AF150" si="303">+H150/1000</f>
        <v>4158.8368055954888</v>
      </c>
      <c r="AG150" s="279">
        <f t="shared" ref="AG150" si="304">+I150/1000</f>
        <v>4860.0156386624285</v>
      </c>
      <c r="AH150" s="279">
        <f t="shared" ref="AH150" si="305">+J150/1000</f>
        <v>5718.277682790871</v>
      </c>
      <c r="AI150" s="279">
        <f t="shared" ref="AI150" si="306">+K150/1000</f>
        <v>6162.9765961610346</v>
      </c>
      <c r="AJ150" s="279">
        <f t="shared" ref="AJ150" si="307">+L150/1000</f>
        <v>6570.6058439606286</v>
      </c>
      <c r="AK150" s="279">
        <f t="shared" ref="AK150" si="308">+M150/1000</f>
        <v>6819.3977512951287</v>
      </c>
      <c r="AL150" s="280">
        <f t="shared" ref="AL150" si="309">+N150/1000</f>
        <v>7007.3814406691708</v>
      </c>
      <c r="AM150" s="280">
        <f t="shared" ref="AM150" si="310">+O150/1000</f>
        <v>7250.5858941218348</v>
      </c>
      <c r="AN150" s="280">
        <f t="shared" ref="AN150" si="311">+P150/1000</f>
        <v>7493.0911430663245</v>
      </c>
      <c r="AO150" s="280">
        <f t="shared" ref="AO150" si="312">+Q150/1000</f>
        <v>7659.0251687675982</v>
      </c>
      <c r="AP150" s="280">
        <f t="shared" ref="AP150" si="313">+R150/1000</f>
        <v>7806.3512691437354</v>
      </c>
      <c r="AQ150" s="280">
        <f t="shared" ref="AQ150" si="314">+S150/1000</f>
        <v>7953.3107884120991</v>
      </c>
      <c r="AR150" s="280">
        <f t="shared" ref="AR150" si="315">+T150/1000</f>
        <v>8106.4324386569324</v>
      </c>
      <c r="AS150" s="280">
        <f t="shared" ref="AS150" si="316">+U150/1000</f>
        <v>8254.6016022691965</v>
      </c>
      <c r="AT150" s="280">
        <f t="shared" ref="AT150" si="317">+V150/1000</f>
        <v>8440.500736084723</v>
      </c>
      <c r="AU150" s="280">
        <f t="shared" ref="AU150" si="318">+W150/1000</f>
        <v>8604.5984055281951</v>
      </c>
      <c r="AV150" s="279">
        <f t="shared" ref="AV150" si="319">+X150/1000</f>
        <v>8760.7800146113077</v>
      </c>
    </row>
    <row r="153" spans="2:48" x14ac:dyDescent="0.2">
      <c r="B153" s="12" t="s">
        <v>190</v>
      </c>
      <c r="Z153" s="12" t="s">
        <v>191</v>
      </c>
    </row>
    <row r="154" spans="2:48" ht="13.5" thickBot="1" x14ac:dyDescent="0.25"/>
    <row r="155" spans="2:48" ht="13.5" thickBot="1" x14ac:dyDescent="0.25">
      <c r="B155" s="4" t="s">
        <v>39</v>
      </c>
      <c r="C155" s="5" t="s">
        <v>40</v>
      </c>
      <c r="D155" s="6">
        <f t="shared" ref="D155:X155" si="320">+D125</f>
        <v>2024</v>
      </c>
      <c r="E155" s="2">
        <f t="shared" si="320"/>
        <v>2025</v>
      </c>
      <c r="F155" s="2">
        <f t="shared" si="320"/>
        <v>2026</v>
      </c>
      <c r="G155" s="2">
        <f t="shared" si="320"/>
        <v>2027</v>
      </c>
      <c r="H155" s="2">
        <f t="shared" si="320"/>
        <v>2028</v>
      </c>
      <c r="I155" s="2">
        <f t="shared" si="320"/>
        <v>2029</v>
      </c>
      <c r="J155" s="2">
        <f t="shared" si="320"/>
        <v>2030</v>
      </c>
      <c r="K155" s="2">
        <f t="shared" si="320"/>
        <v>2031</v>
      </c>
      <c r="L155" s="2">
        <f t="shared" si="320"/>
        <v>2032</v>
      </c>
      <c r="M155" s="2">
        <f t="shared" si="320"/>
        <v>2033</v>
      </c>
      <c r="N155" s="46">
        <f t="shared" si="320"/>
        <v>2034</v>
      </c>
      <c r="O155" s="46">
        <f t="shared" si="320"/>
        <v>2035</v>
      </c>
      <c r="P155" s="46">
        <f t="shared" si="320"/>
        <v>2036</v>
      </c>
      <c r="Q155" s="46">
        <f t="shared" si="320"/>
        <v>2037</v>
      </c>
      <c r="R155" s="46">
        <f t="shared" si="320"/>
        <v>2038</v>
      </c>
      <c r="S155" s="46">
        <f t="shared" si="320"/>
        <v>2039</v>
      </c>
      <c r="T155" s="46">
        <f t="shared" si="320"/>
        <v>2040</v>
      </c>
      <c r="U155" s="46">
        <f t="shared" si="320"/>
        <v>2041</v>
      </c>
      <c r="V155" s="46">
        <f t="shared" si="320"/>
        <v>2042</v>
      </c>
      <c r="W155" s="46">
        <f t="shared" si="320"/>
        <v>2043</v>
      </c>
      <c r="X155" s="2">
        <f t="shared" si="320"/>
        <v>2044</v>
      </c>
      <c r="Z155" s="4" t="s">
        <v>39</v>
      </c>
      <c r="AA155" s="5" t="s">
        <v>40</v>
      </c>
      <c r="AB155" s="6">
        <f>+AB125</f>
        <v>2024</v>
      </c>
      <c r="AC155" s="2">
        <f t="shared" ref="AC155" si="321">+AB155+1</f>
        <v>2025</v>
      </c>
      <c r="AD155" s="2">
        <f t="shared" ref="AD155" si="322">+AC155+1</f>
        <v>2026</v>
      </c>
      <c r="AE155" s="2">
        <f t="shared" ref="AE155" si="323">+AD155+1</f>
        <v>2027</v>
      </c>
      <c r="AF155" s="2">
        <f t="shared" ref="AF155" si="324">+AE155+1</f>
        <v>2028</v>
      </c>
      <c r="AG155" s="2">
        <f t="shared" ref="AG155" si="325">+AF155+1</f>
        <v>2029</v>
      </c>
      <c r="AH155" s="2">
        <f t="shared" ref="AH155" si="326">+AG155+1</f>
        <v>2030</v>
      </c>
      <c r="AI155" s="2">
        <f t="shared" ref="AI155" si="327">+AH155+1</f>
        <v>2031</v>
      </c>
      <c r="AJ155" s="2">
        <f t="shared" ref="AJ155" si="328">+AI155+1</f>
        <v>2032</v>
      </c>
      <c r="AK155" s="2">
        <f t="shared" ref="AK155" si="329">+AJ155+1</f>
        <v>2033</v>
      </c>
      <c r="AL155" s="46">
        <f t="shared" ref="AL155" si="330">+AK155+1</f>
        <v>2034</v>
      </c>
      <c r="AM155" s="46">
        <f t="shared" ref="AM155" si="331">+AL155+1</f>
        <v>2035</v>
      </c>
      <c r="AN155" s="46">
        <f t="shared" ref="AN155" si="332">+AM155+1</f>
        <v>2036</v>
      </c>
      <c r="AO155" s="46">
        <f t="shared" ref="AO155" si="333">+AN155+1</f>
        <v>2037</v>
      </c>
      <c r="AP155" s="46">
        <f t="shared" ref="AP155" si="334">+AO155+1</f>
        <v>2038</v>
      </c>
      <c r="AQ155" s="46">
        <f t="shared" ref="AQ155" si="335">+AP155+1</f>
        <v>2039</v>
      </c>
      <c r="AR155" s="46">
        <f t="shared" ref="AR155" si="336">+AQ155+1</f>
        <v>2040</v>
      </c>
      <c r="AS155" s="46">
        <f t="shared" ref="AS155" si="337">+AR155+1</f>
        <v>2041</v>
      </c>
      <c r="AT155" s="46">
        <f t="shared" ref="AT155" si="338">+AS155+1</f>
        <v>2042</v>
      </c>
      <c r="AU155" s="46">
        <f t="shared" ref="AU155" si="339">+AT155+1</f>
        <v>2043</v>
      </c>
      <c r="AV155" s="2">
        <f t="shared" ref="AV155" si="340">+AU155+1</f>
        <v>2044</v>
      </c>
    </row>
    <row r="156" spans="2:48" x14ac:dyDescent="0.2">
      <c r="B156" s="18">
        <v>6</v>
      </c>
      <c r="C156" s="29" t="s">
        <v>48</v>
      </c>
      <c r="D156" s="19">
        <f>+'2.6 Previsión Electromovilidad'!D6*'1.5 Factores Pérdidas'!E6</f>
        <v>6093.0130751603738</v>
      </c>
      <c r="E156" s="14">
        <f>+'2.6 Previsión Electromovilidad'!E6*'1.5 Factores Pérdidas'!F6</f>
        <v>19640.874316099376</v>
      </c>
      <c r="F156" s="14">
        <f>+'2.6 Previsión Electromovilidad'!F6*'1.5 Factores Pérdidas'!G6</f>
        <v>44562.288274080871</v>
      </c>
      <c r="G156" s="14">
        <f>+'2.6 Previsión Electromovilidad'!G6*'1.5 Factores Pérdidas'!H6</f>
        <v>78906.574679865153</v>
      </c>
      <c r="H156" s="14">
        <f>+'2.6 Previsión Electromovilidad'!H6*'1.5 Factores Pérdidas'!I6</f>
        <v>118843.07462193571</v>
      </c>
      <c r="I156" s="14">
        <f>+'2.6 Previsión Electromovilidad'!I6*'1.5 Factores Pérdidas'!J6</f>
        <v>162897.73940667577</v>
      </c>
      <c r="J156" s="14">
        <f>+'2.6 Previsión Electromovilidad'!J6*'1.5 Factores Pérdidas'!K6</f>
        <v>210454.68018315313</v>
      </c>
      <c r="K156" s="14">
        <f>+'2.6 Previsión Electromovilidad'!K6*'1.5 Factores Pérdidas'!L6</f>
        <v>262177.80763210868</v>
      </c>
      <c r="L156" s="14">
        <f>+'2.6 Previsión Electromovilidad'!L6*'1.5 Factores Pérdidas'!M6</f>
        <v>316822.51908178517</v>
      </c>
      <c r="M156" s="14">
        <f>+'2.6 Previsión Electromovilidad'!M6*'1.5 Factores Pérdidas'!N6</f>
        <v>375716.44101032597</v>
      </c>
      <c r="N156" s="14">
        <f>+'2.6 Previsión Electromovilidad'!N6*'1.5 Factores Pérdidas'!O6</f>
        <v>435734.31171453674</v>
      </c>
      <c r="O156" s="14">
        <f>+'2.6 Previsión Electromovilidad'!O6*'1.5 Factores Pérdidas'!P6</f>
        <v>499118.23752151069</v>
      </c>
      <c r="P156" s="14">
        <f>+'2.6 Previsión Electromovilidad'!P6*'1.5 Factores Pérdidas'!Q6</f>
        <v>562470.42261865945</v>
      </c>
      <c r="Q156" s="14">
        <f>+'2.6 Previsión Electromovilidad'!Q6*'1.5 Factores Pérdidas'!R6</f>
        <v>631367.35722957947</v>
      </c>
      <c r="R156" s="14">
        <f>+'2.6 Previsión Electromovilidad'!R6*'1.5 Factores Pérdidas'!S6</f>
        <v>701428.3224230702</v>
      </c>
      <c r="S156" s="14">
        <f>+'2.6 Previsión Electromovilidad'!S6*'1.5 Factores Pérdidas'!T6</f>
        <v>761518.87957945617</v>
      </c>
      <c r="T156" s="14">
        <f>+'2.6 Previsión Electromovilidad'!T6*'1.5 Factores Pérdidas'!U6</f>
        <v>821796.95764013357</v>
      </c>
      <c r="U156" s="14">
        <f>+'2.6 Previsión Electromovilidad'!U6*'1.5 Factores Pérdidas'!V6</f>
        <v>884225.39224710979</v>
      </c>
      <c r="V156" s="14">
        <f>+'2.6 Previsión Electromovilidad'!V6*'1.5 Factores Pérdidas'!W6</f>
        <v>959659.80035314476</v>
      </c>
      <c r="W156" s="14">
        <f>+'2.6 Previsión Electromovilidad'!W6*'1.5 Factores Pérdidas'!X6</f>
        <v>1040112.4377439007</v>
      </c>
      <c r="X156" s="14">
        <f>+'2.6 Previsión Electromovilidad'!X6*'1.5 Factores Pérdidas'!Y6</f>
        <v>1120754.2087242939</v>
      </c>
      <c r="Z156" s="18">
        <v>6</v>
      </c>
      <c r="AA156" s="29" t="s">
        <v>48</v>
      </c>
      <c r="AB156" s="231">
        <f t="shared" ref="AB156:AB179" si="341">+D156/1000</f>
        <v>6.0930130751603739</v>
      </c>
      <c r="AC156" s="232">
        <f t="shared" ref="AC156:AC179" si="342">+E156/1000</f>
        <v>19.640874316099378</v>
      </c>
      <c r="AD156" s="232">
        <f t="shared" ref="AD156:AD179" si="343">+F156/1000</f>
        <v>44.562288274080871</v>
      </c>
      <c r="AE156" s="232">
        <f t="shared" ref="AE156:AE179" si="344">+G156/1000</f>
        <v>78.906574679865159</v>
      </c>
      <c r="AF156" s="232">
        <f t="shared" ref="AF156:AF179" si="345">+H156/1000</f>
        <v>118.84307462193571</v>
      </c>
      <c r="AG156" s="232">
        <f t="shared" ref="AG156:AG179" si="346">+I156/1000</f>
        <v>162.89773940667578</v>
      </c>
      <c r="AH156" s="232">
        <f t="shared" ref="AH156:AH179" si="347">+J156/1000</f>
        <v>210.45468018315313</v>
      </c>
      <c r="AI156" s="232">
        <f t="shared" ref="AI156:AI179" si="348">+K156/1000</f>
        <v>262.17780763210868</v>
      </c>
      <c r="AJ156" s="232">
        <f t="shared" ref="AJ156:AJ179" si="349">+L156/1000</f>
        <v>316.82251908178517</v>
      </c>
      <c r="AK156" s="232">
        <f t="shared" ref="AK156:AK179" si="350">+M156/1000</f>
        <v>375.71644101032598</v>
      </c>
      <c r="AL156" s="277">
        <f t="shared" ref="AL156:AL179" si="351">+N156/1000</f>
        <v>435.73431171453672</v>
      </c>
      <c r="AM156" s="277">
        <f t="shared" ref="AM156:AM179" si="352">+O156/1000</f>
        <v>499.11823752151071</v>
      </c>
      <c r="AN156" s="277">
        <f t="shared" ref="AN156:AN179" si="353">+P156/1000</f>
        <v>562.47042261865943</v>
      </c>
      <c r="AO156" s="277">
        <f t="shared" ref="AO156:AO179" si="354">+Q156/1000</f>
        <v>631.36735722957951</v>
      </c>
      <c r="AP156" s="277">
        <f t="shared" ref="AP156:AP179" si="355">+R156/1000</f>
        <v>701.4283224230702</v>
      </c>
      <c r="AQ156" s="277">
        <f t="shared" ref="AQ156:AQ179" si="356">+S156/1000</f>
        <v>761.51887957945621</v>
      </c>
      <c r="AR156" s="277">
        <f t="shared" ref="AR156:AR179" si="357">+T156/1000</f>
        <v>821.79695764013354</v>
      </c>
      <c r="AS156" s="277">
        <f t="shared" ref="AS156:AS179" si="358">+U156/1000</f>
        <v>884.22539224710977</v>
      </c>
      <c r="AT156" s="277">
        <f t="shared" ref="AT156:AT179" si="359">+V156/1000</f>
        <v>959.65980035314476</v>
      </c>
      <c r="AU156" s="277">
        <f t="shared" ref="AU156:AU179" si="360">+W156/1000</f>
        <v>1040.1124377439007</v>
      </c>
      <c r="AV156" s="232">
        <f t="shared" ref="AV156:AV179" si="361">+X156/1000</f>
        <v>1120.7542087242939</v>
      </c>
    </row>
    <row r="157" spans="2:48" x14ac:dyDescent="0.2">
      <c r="B157" s="18">
        <v>8</v>
      </c>
      <c r="C157" s="28" t="s">
        <v>50</v>
      </c>
      <c r="D157" s="19">
        <f>+'2.6 Previsión Electromovilidad'!D7*'1.5 Factores Pérdidas'!E7</f>
        <v>52.91456925124443</v>
      </c>
      <c r="E157" s="14">
        <f>+'2.6 Previsión Electromovilidad'!E7*'1.5 Factores Pérdidas'!F7</f>
        <v>170.57051927085737</v>
      </c>
      <c r="F157" s="14">
        <f>+'2.6 Previsión Electromovilidad'!F7*'1.5 Factores Pérdidas'!G7</f>
        <v>386.99970930403845</v>
      </c>
      <c r="G157" s="14">
        <f>+'2.6 Previsión Electromovilidad'!G7*'1.5 Factores Pérdidas'!H7</f>
        <v>685.26152147906191</v>
      </c>
      <c r="H157" s="14">
        <f>+'2.6 Previsión Electromovilidad'!H7*'1.5 Factores Pérdidas'!I7</f>
        <v>1032.0887259786007</v>
      </c>
      <c r="I157" s="14">
        <f>+'2.6 Previsión Electromovilidad'!I7*'1.5 Factores Pérdidas'!J7</f>
        <v>1414.6799959852108</v>
      </c>
      <c r="J157" s="14">
        <f>+'2.6 Previsión Electromovilidad'!J7*'1.5 Factores Pérdidas'!K7</f>
        <v>1827.6866652722294</v>
      </c>
      <c r="K157" s="14">
        <f>+'2.6 Previsión Electromovilidad'!K7*'1.5 Factores Pérdidas'!L7</f>
        <v>2276.874444048934</v>
      </c>
      <c r="L157" s="14">
        <f>+'2.6 Previsión Electromovilidad'!L7*'1.5 Factores Pérdidas'!M7</f>
        <v>2751.4346218378296</v>
      </c>
      <c r="M157" s="14">
        <f>+'2.6 Previsión Electromovilidad'!M7*'1.5 Factores Pérdidas'!N7</f>
        <v>3262.8969265996047</v>
      </c>
      <c r="N157" s="14">
        <f>+'2.6 Previsión Electromovilidad'!N7*'1.5 Factores Pérdidas'!O7</f>
        <v>3784.1201270941483</v>
      </c>
      <c r="O157" s="14">
        <f>+'2.6 Previsión Electromovilidad'!O7*'1.5 Factores Pérdidas'!P7</f>
        <v>4334.5757210927859</v>
      </c>
      <c r="P157" s="14">
        <f>+'2.6 Previsión Electromovilidad'!P7*'1.5 Factores Pérdidas'!Q7</f>
        <v>4884.7556639534023</v>
      </c>
      <c r="Q157" s="14">
        <f>+'2.6 Previsión Electromovilidad'!Q7*'1.5 Factores Pérdidas'!R7</f>
        <v>5483.0887994147988</v>
      </c>
      <c r="R157" s="14">
        <f>+'2.6 Previsión Electromovilidad'!R7*'1.5 Factores Pérdidas'!S7</f>
        <v>6091.5309197269098</v>
      </c>
      <c r="S157" s="14">
        <f>+'2.6 Previsión Electromovilidad'!S7*'1.5 Factores Pérdidas'!T7</f>
        <v>6613.3853632960727</v>
      </c>
      <c r="T157" s="14">
        <f>+'2.6 Previsión Electromovilidad'!T7*'1.5 Factores Pérdidas'!U7</f>
        <v>7136.8683259171021</v>
      </c>
      <c r="U157" s="14">
        <f>+'2.6 Previsión Electromovilidad'!U7*'1.5 Factores Pérdidas'!V7</f>
        <v>7679.0259883919498</v>
      </c>
      <c r="V157" s="14">
        <f>+'2.6 Previsión Electromovilidad'!V7*'1.5 Factores Pérdidas'!W7</f>
        <v>8334.1335948282558</v>
      </c>
      <c r="W157" s="14">
        <f>+'2.6 Previsión Electromovilidad'!W7*'1.5 Factores Pérdidas'!X7</f>
        <v>9032.8218464608617</v>
      </c>
      <c r="X157" s="14">
        <f>+'2.6 Previsión Electromovilidad'!X7*'1.5 Factores Pérdidas'!Y7</f>
        <v>9733.1526224575464</v>
      </c>
      <c r="Z157" s="18">
        <v>8</v>
      </c>
      <c r="AA157" s="28" t="s">
        <v>50</v>
      </c>
      <c r="AB157" s="231">
        <f t="shared" si="341"/>
        <v>5.291456925124443E-2</v>
      </c>
      <c r="AC157" s="232">
        <f t="shared" si="342"/>
        <v>0.17057051927085737</v>
      </c>
      <c r="AD157" s="232">
        <f t="shared" si="343"/>
        <v>0.38699970930403843</v>
      </c>
      <c r="AE157" s="232">
        <f t="shared" si="344"/>
        <v>0.68526152147906194</v>
      </c>
      <c r="AF157" s="232">
        <f t="shared" si="345"/>
        <v>1.0320887259786007</v>
      </c>
      <c r="AG157" s="232">
        <f t="shared" si="346"/>
        <v>1.4146799959852108</v>
      </c>
      <c r="AH157" s="232">
        <f t="shared" si="347"/>
        <v>1.8276866652722294</v>
      </c>
      <c r="AI157" s="232">
        <f t="shared" si="348"/>
        <v>2.2768744440489339</v>
      </c>
      <c r="AJ157" s="232">
        <f t="shared" si="349"/>
        <v>2.7514346218378294</v>
      </c>
      <c r="AK157" s="232">
        <f t="shared" si="350"/>
        <v>3.2628969265996046</v>
      </c>
      <c r="AL157" s="277">
        <f t="shared" si="351"/>
        <v>3.7841201270941482</v>
      </c>
      <c r="AM157" s="277">
        <f t="shared" si="352"/>
        <v>4.3345757210927855</v>
      </c>
      <c r="AN157" s="277">
        <f t="shared" si="353"/>
        <v>4.8847556639534027</v>
      </c>
      <c r="AO157" s="277">
        <f t="shared" si="354"/>
        <v>5.4830887994147988</v>
      </c>
      <c r="AP157" s="277">
        <f t="shared" si="355"/>
        <v>6.0915309197269094</v>
      </c>
      <c r="AQ157" s="277">
        <f t="shared" si="356"/>
        <v>6.6133853632960724</v>
      </c>
      <c r="AR157" s="277">
        <f t="shared" si="357"/>
        <v>7.136868325917102</v>
      </c>
      <c r="AS157" s="277">
        <f t="shared" si="358"/>
        <v>7.6790259883919498</v>
      </c>
      <c r="AT157" s="277">
        <f t="shared" si="359"/>
        <v>8.3341335948282556</v>
      </c>
      <c r="AU157" s="277">
        <f t="shared" si="360"/>
        <v>9.0328218464608625</v>
      </c>
      <c r="AV157" s="232">
        <f t="shared" si="361"/>
        <v>9.7331526224575455</v>
      </c>
    </row>
    <row r="158" spans="2:48" x14ac:dyDescent="0.2">
      <c r="B158" s="18">
        <v>9</v>
      </c>
      <c r="C158" s="29" t="s">
        <v>51</v>
      </c>
      <c r="D158" s="19">
        <f>+'2.6 Previsión Electromovilidad'!D8*'1.5 Factores Pérdidas'!E8</f>
        <v>331.17905236313101</v>
      </c>
      <c r="E158" s="14">
        <f>+'2.6 Previsión Electromovilidad'!E8*'1.5 Factores Pérdidas'!F8</f>
        <v>1067.5582118979682</v>
      </c>
      <c r="F158" s="14">
        <f>+'2.6 Previsión Electromovilidad'!F8*'1.5 Factores Pérdidas'!G8</f>
        <v>2422.134372550041</v>
      </c>
      <c r="G158" s="14">
        <f>+'2.6 Previsión Electromovilidad'!G8*'1.5 Factores Pérdidas'!H8</f>
        <v>4288.8804447560697</v>
      </c>
      <c r="H158" s="14">
        <f>+'2.6 Previsión Electromovilidad'!H8*'1.5 Factores Pérdidas'!I8</f>
        <v>6459.5851588875157</v>
      </c>
      <c r="I158" s="14">
        <f>+'2.6 Previsión Electromovilidad'!I8*'1.5 Factores Pérdidas'!J8</f>
        <v>8854.1282126461174</v>
      </c>
      <c r="J158" s="14">
        <f>+'2.6 Previsión Electromovilidad'!J8*'1.5 Factores Pérdidas'!K8</f>
        <v>11439.033642088145</v>
      </c>
      <c r="K158" s="14">
        <f>+'2.6 Previsión Electromovilidad'!K8*'1.5 Factores Pérdidas'!L8</f>
        <v>14250.38758512095</v>
      </c>
      <c r="L158" s="14">
        <f>+'2.6 Previsión Electromovilidad'!L8*'1.5 Factores Pérdidas'!M8</f>
        <v>17220.541026665018</v>
      </c>
      <c r="M158" s="14">
        <f>+'2.6 Previsión Electromovilidad'!M8*'1.5 Factores Pérdidas'!N8</f>
        <v>20421.655649864639</v>
      </c>
      <c r="N158" s="14">
        <f>+'2.6 Previsión Electromovilidad'!N8*'1.5 Factores Pérdidas'!O8</f>
        <v>23683.861277767428</v>
      </c>
      <c r="O158" s="14">
        <f>+'2.6 Previsión Electromovilidad'!O8*'1.5 Factores Pérdidas'!P8</f>
        <v>27129.025144128591</v>
      </c>
      <c r="P158" s="14">
        <f>+'2.6 Previsión Electromovilidad'!P8*'1.5 Factores Pérdidas'!Q8</f>
        <v>30572.463778971032</v>
      </c>
      <c r="Q158" s="14">
        <f>+'2.6 Previsión Electromovilidad'!Q8*'1.5 Factores Pérdidas'!R8</f>
        <v>34317.281200779791</v>
      </c>
      <c r="R158" s="14">
        <f>+'2.6 Previsión Electromovilidad'!R8*'1.5 Factores Pérdidas'!S8</f>
        <v>38125.368230006439</v>
      </c>
      <c r="S158" s="14">
        <f>+'2.6 Previsión Electromovilidad'!S8*'1.5 Factores Pérdidas'!T8</f>
        <v>41391.524650407788</v>
      </c>
      <c r="T158" s="14">
        <f>+'2.6 Previsión Electromovilidad'!T8*'1.5 Factores Pérdidas'!U8</f>
        <v>44667.873564180714</v>
      </c>
      <c r="U158" s="14">
        <f>+'2.6 Previsión Electromovilidad'!U8*'1.5 Factores Pérdidas'!V8</f>
        <v>48061.102752862207</v>
      </c>
      <c r="V158" s="14">
        <f>+'2.6 Previsión Electromovilidad'!V8*'1.5 Factores Pérdidas'!W8</f>
        <v>52161.257386368023</v>
      </c>
      <c r="W158" s="14">
        <f>+'2.6 Previsión Electromovilidad'!W8*'1.5 Factores Pérdidas'!X8</f>
        <v>56534.172376458351</v>
      </c>
      <c r="X158" s="14">
        <f>+'2.6 Previsión Electromovilidad'!X8*'1.5 Factores Pérdidas'!Y8</f>
        <v>60917.367515665937</v>
      </c>
      <c r="Z158" s="18">
        <v>9</v>
      </c>
      <c r="AA158" s="29" t="s">
        <v>51</v>
      </c>
      <c r="AB158" s="231">
        <f t="shared" si="341"/>
        <v>0.331179052363131</v>
      </c>
      <c r="AC158" s="232">
        <f t="shared" si="342"/>
        <v>1.0675582118979683</v>
      </c>
      <c r="AD158" s="232">
        <f t="shared" si="343"/>
        <v>2.4221343725500408</v>
      </c>
      <c r="AE158" s="232">
        <f t="shared" si="344"/>
        <v>4.28888044475607</v>
      </c>
      <c r="AF158" s="232">
        <f t="shared" si="345"/>
        <v>6.4595851588875153</v>
      </c>
      <c r="AG158" s="232">
        <f t="shared" si="346"/>
        <v>8.8541282126461169</v>
      </c>
      <c r="AH158" s="232">
        <f t="shared" si="347"/>
        <v>11.439033642088145</v>
      </c>
      <c r="AI158" s="232">
        <f t="shared" si="348"/>
        <v>14.250387585120951</v>
      </c>
      <c r="AJ158" s="232">
        <f t="shared" si="349"/>
        <v>17.220541026665018</v>
      </c>
      <c r="AK158" s="232">
        <f t="shared" si="350"/>
        <v>20.42165564986464</v>
      </c>
      <c r="AL158" s="277">
        <f t="shared" si="351"/>
        <v>23.683861277767427</v>
      </c>
      <c r="AM158" s="277">
        <f t="shared" si="352"/>
        <v>27.12902514412859</v>
      </c>
      <c r="AN158" s="277">
        <f t="shared" si="353"/>
        <v>30.572463778971031</v>
      </c>
      <c r="AO158" s="277">
        <f t="shared" si="354"/>
        <v>34.317281200779789</v>
      </c>
      <c r="AP158" s="277">
        <f t="shared" si="355"/>
        <v>38.125368230006437</v>
      </c>
      <c r="AQ158" s="277">
        <f t="shared" si="356"/>
        <v>41.391524650407788</v>
      </c>
      <c r="AR158" s="277">
        <f t="shared" si="357"/>
        <v>44.667873564180717</v>
      </c>
      <c r="AS158" s="277">
        <f t="shared" si="358"/>
        <v>48.061102752862205</v>
      </c>
      <c r="AT158" s="277">
        <f t="shared" si="359"/>
        <v>52.161257386368021</v>
      </c>
      <c r="AU158" s="277">
        <f t="shared" si="360"/>
        <v>56.534172376458351</v>
      </c>
      <c r="AV158" s="232">
        <f t="shared" si="361"/>
        <v>60.917367515665937</v>
      </c>
    </row>
    <row r="159" spans="2:48" x14ac:dyDescent="0.2">
      <c r="B159" s="18">
        <v>10</v>
      </c>
      <c r="C159" s="29" t="s">
        <v>52</v>
      </c>
      <c r="D159" s="19">
        <f>+'2.6 Previsión Electromovilidad'!D9*'1.5 Factores Pérdidas'!E9</f>
        <v>22340.853837488055</v>
      </c>
      <c r="E159" s="14">
        <f>+'2.6 Previsión Electromovilidad'!E9*'1.5 Factores Pérdidas'!F9</f>
        <v>72015.913460829033</v>
      </c>
      <c r="F159" s="14">
        <f>+'2.6 Previsión Electromovilidad'!F9*'1.5 Factores Pérdidas'!G9</f>
        <v>163393.6373867119</v>
      </c>
      <c r="G159" s="14">
        <f>+'2.6 Previsión Electromovilidad'!G9*'1.5 Factores Pérdidas'!H9</f>
        <v>289321.59343730018</v>
      </c>
      <c r="H159" s="14">
        <f>+'2.6 Previsión Electromovilidad'!H9*'1.5 Factores Pérdidas'!I9</f>
        <v>435754.15430344676</v>
      </c>
      <c r="I159" s="14">
        <f>+'2.6 Previsión Electromovilidad'!I9*'1.5 Factores Pérdidas'!J9</f>
        <v>597286.52173390787</v>
      </c>
      <c r="J159" s="14">
        <f>+'2.6 Previsión Electromovilidad'!J9*'1.5 Factores Pérdidas'!K9</f>
        <v>771660.45622893458</v>
      </c>
      <c r="K159" s="14">
        <f>+'2.6 Previsión Electromovilidad'!K9*'1.5 Factores Pérdidas'!L9</f>
        <v>961310.27580107935</v>
      </c>
      <c r="L159" s="14">
        <f>+'2.6 Previsión Electromovilidad'!L9*'1.5 Factores Pérdidas'!M9</f>
        <v>1161672.4769698007</v>
      </c>
      <c r="M159" s="14">
        <f>+'2.6 Previsión Electromovilidad'!M9*'1.5 Factores Pérdidas'!N9</f>
        <v>1377614.9811941709</v>
      </c>
      <c r="N159" s="14">
        <f>+'2.6 Previsión Electromovilidad'!N9*'1.5 Factores Pérdidas'!O9</f>
        <v>1597678.5951237592</v>
      </c>
      <c r="O159" s="14">
        <f>+'2.6 Previsión Electromovilidad'!O9*'1.5 Factores Pérdidas'!P9</f>
        <v>1830084.3038645901</v>
      </c>
      <c r="P159" s="14">
        <f>+'2.6 Previsión Electromovilidad'!P9*'1.5 Factores Pérdidas'!Q9</f>
        <v>2062373.6310138898</v>
      </c>
      <c r="Q159" s="14">
        <f>+'2.6 Previsión Electromovilidad'!Q9*'1.5 Factores Pérdidas'!R9</f>
        <v>2314993.5297415848</v>
      </c>
      <c r="R159" s="14">
        <f>+'2.6 Previsión Electromovilidad'!R9*'1.5 Factores Pérdidas'!S9</f>
        <v>2571881.5035229176</v>
      </c>
      <c r="S159" s="14">
        <f>+'2.6 Previsión Electromovilidad'!S9*'1.5 Factores Pérdidas'!T9</f>
        <v>2792211.6321282475</v>
      </c>
      <c r="T159" s="14">
        <f>+'2.6 Previsión Electromovilidad'!T9*'1.5 Factores Pérdidas'!U9</f>
        <v>3013229.3314088024</v>
      </c>
      <c r="U159" s="14">
        <f>+'2.6 Previsión Electromovilidad'!U9*'1.5 Factores Pérdidas'!V9</f>
        <v>3242131.6028553359</v>
      </c>
      <c r="V159" s="14">
        <f>+'2.6 Previsión Electromovilidad'!V9*'1.5 Factores Pérdidas'!W9</f>
        <v>3518722.0294678695</v>
      </c>
      <c r="W159" s="14">
        <f>+'2.6 Previsión Electromovilidad'!W9*'1.5 Factores Pérdidas'!X9</f>
        <v>3813712.4702589391</v>
      </c>
      <c r="X159" s="14">
        <f>+'2.6 Previsión Electromovilidad'!X9*'1.5 Factores Pérdidas'!Y9</f>
        <v>4109396.3948534592</v>
      </c>
      <c r="Z159" s="18">
        <v>10</v>
      </c>
      <c r="AA159" s="29" t="s">
        <v>52</v>
      </c>
      <c r="AB159" s="231">
        <f t="shared" si="341"/>
        <v>22.340853837488055</v>
      </c>
      <c r="AC159" s="232">
        <f t="shared" si="342"/>
        <v>72.01591346082904</v>
      </c>
      <c r="AD159" s="232">
        <f t="shared" si="343"/>
        <v>163.3936373867119</v>
      </c>
      <c r="AE159" s="232">
        <f t="shared" si="344"/>
        <v>289.32159343730018</v>
      </c>
      <c r="AF159" s="232">
        <f t="shared" si="345"/>
        <v>435.75415430344674</v>
      </c>
      <c r="AG159" s="232">
        <f t="shared" si="346"/>
        <v>597.28652173390788</v>
      </c>
      <c r="AH159" s="232">
        <f t="shared" si="347"/>
        <v>771.66045622893455</v>
      </c>
      <c r="AI159" s="232">
        <f t="shared" si="348"/>
        <v>961.31027580107934</v>
      </c>
      <c r="AJ159" s="232">
        <f t="shared" si="349"/>
        <v>1161.6724769698008</v>
      </c>
      <c r="AK159" s="232">
        <f t="shared" si="350"/>
        <v>1377.6149811941709</v>
      </c>
      <c r="AL159" s="277">
        <f t="shared" si="351"/>
        <v>1597.6785951237594</v>
      </c>
      <c r="AM159" s="277">
        <f t="shared" si="352"/>
        <v>1830.0843038645901</v>
      </c>
      <c r="AN159" s="277">
        <f t="shared" si="353"/>
        <v>2062.3736310138897</v>
      </c>
      <c r="AO159" s="277">
        <f t="shared" si="354"/>
        <v>2314.993529741585</v>
      </c>
      <c r="AP159" s="277">
        <f t="shared" si="355"/>
        <v>2571.8815035229177</v>
      </c>
      <c r="AQ159" s="277">
        <f t="shared" si="356"/>
        <v>2792.2116321282474</v>
      </c>
      <c r="AR159" s="277">
        <f t="shared" si="357"/>
        <v>3013.2293314088024</v>
      </c>
      <c r="AS159" s="277">
        <f t="shared" si="358"/>
        <v>3242.131602855336</v>
      </c>
      <c r="AT159" s="277">
        <f t="shared" si="359"/>
        <v>3518.7220294678696</v>
      </c>
      <c r="AU159" s="277">
        <f t="shared" si="360"/>
        <v>3813.712470258939</v>
      </c>
      <c r="AV159" s="232">
        <f t="shared" si="361"/>
        <v>4109.3963948534592</v>
      </c>
    </row>
    <row r="160" spans="2:48" x14ac:dyDescent="0.2">
      <c r="B160" s="18">
        <v>13</v>
      </c>
      <c r="C160" s="29" t="s">
        <v>54</v>
      </c>
      <c r="D160" s="19">
        <f>+'2.6 Previsión Electromovilidad'!D10*'1.5 Factores Pérdidas'!E10</f>
        <v>40.397327871397849</v>
      </c>
      <c r="E160" s="14">
        <f>+'2.6 Previsión Electromovilidad'!E10*'1.5 Factores Pérdidas'!F10</f>
        <v>130.22109580939957</v>
      </c>
      <c r="F160" s="14">
        <f>+'2.6 Previsión Electromovilidad'!F10*'1.5 Factores Pérdidas'!G10</f>
        <v>295.45273379548922</v>
      </c>
      <c r="G160" s="14">
        <f>+'2.6 Previsión Electromovilidad'!G10*'1.5 Factores Pérdidas'!H10</f>
        <v>523.15902316811491</v>
      </c>
      <c r="H160" s="14">
        <f>+'2.6 Previsión Electromovilidad'!H10*'1.5 Factores Pérdidas'!I10</f>
        <v>787.94228594708432</v>
      </c>
      <c r="I160" s="14">
        <f>+'2.6 Previsión Electromovilidad'!I10*'1.5 Factores Pérdidas'!J10</f>
        <v>1080.0294217566241</v>
      </c>
      <c r="J160" s="14">
        <f>+'2.6 Previsión Electromovilidad'!J10*'1.5 Factores Pérdidas'!K10</f>
        <v>1395.3370216927094</v>
      </c>
      <c r="K160" s="14">
        <f>+'2.6 Previsión Electromovilidad'!K10*'1.5 Factores Pérdidas'!L10</f>
        <v>1738.2668845232699</v>
      </c>
      <c r="L160" s="14">
        <f>+'2.6 Previsión Electromovilidad'!L10*'1.5 Factores Pérdidas'!M10</f>
        <v>2100.5671615192132</v>
      </c>
      <c r="M160" s="14">
        <f>+'2.6 Previsión Electromovilidad'!M10*'1.5 Factores Pérdidas'!N10</f>
        <v>2491.0401581190354</v>
      </c>
      <c r="N160" s="14">
        <f>+'2.6 Previsión Electromovilidad'!N10*'1.5 Factores Pérdidas'!O10</f>
        <v>2888.9650552221565</v>
      </c>
      <c r="O160" s="14">
        <f>+'2.6 Previsión Electromovilidad'!O10*'1.5 Factores Pérdidas'!P10</f>
        <v>3309.207257399491</v>
      </c>
      <c r="P160" s="14">
        <f>+'2.6 Previsión Electromovilidad'!P10*'1.5 Factores Pérdidas'!Q10</f>
        <v>3729.2390152784342</v>
      </c>
      <c r="Q160" s="14">
        <f>+'2.6 Previsión Electromovilidad'!Q10*'1.5 Factores Pérdidas'!R10</f>
        <v>4186.0330550217905</v>
      </c>
      <c r="R160" s="14">
        <f>+'2.6 Previsión Electromovilidad'!R10*'1.5 Factores Pérdidas'!S10</f>
        <v>4650.5447419318898</v>
      </c>
      <c r="S160" s="14">
        <f>+'2.6 Previsión Electromovilidad'!S10*'1.5 Factores Pérdidas'!T10</f>
        <v>5048.9515579812069</v>
      </c>
      <c r="T160" s="14">
        <f>+'2.6 Previsión Electromovilidad'!T10*'1.5 Factores Pérdidas'!U10</f>
        <v>5448.6016576670336</v>
      </c>
      <c r="U160" s="14">
        <f>+'2.6 Previsión Electromovilidad'!U10*'1.5 Factores Pérdidas'!V10</f>
        <v>5862.5088510714659</v>
      </c>
      <c r="V160" s="14">
        <f>+'2.6 Previsión Electromovilidad'!V10*'1.5 Factores Pérdidas'!W10</f>
        <v>6362.6470387716654</v>
      </c>
      <c r="W160" s="14">
        <f>+'2.6 Previsión Electromovilidad'!W10*'1.5 Factores Pérdidas'!X10</f>
        <v>6896.0566229464885</v>
      </c>
      <c r="X160" s="14">
        <f>+'2.6 Previsión Electromovilidad'!X10*'1.5 Factores Pérdidas'!Y10</f>
        <v>7430.7201830340182</v>
      </c>
      <c r="Z160" s="18">
        <v>13</v>
      </c>
      <c r="AA160" s="29" t="s">
        <v>54</v>
      </c>
      <c r="AB160" s="231">
        <f t="shared" si="341"/>
        <v>4.0397327871397846E-2</v>
      </c>
      <c r="AC160" s="232">
        <f t="shared" si="342"/>
        <v>0.13022109580939958</v>
      </c>
      <c r="AD160" s="232">
        <f t="shared" si="343"/>
        <v>0.2954527337954892</v>
      </c>
      <c r="AE160" s="232">
        <f t="shared" si="344"/>
        <v>0.52315902316811491</v>
      </c>
      <c r="AF160" s="232">
        <f t="shared" si="345"/>
        <v>0.78794228594708426</v>
      </c>
      <c r="AG160" s="232">
        <f t="shared" si="346"/>
        <v>1.080029421756624</v>
      </c>
      <c r="AH160" s="232">
        <f t="shared" si="347"/>
        <v>1.3953370216927095</v>
      </c>
      <c r="AI160" s="232">
        <f t="shared" si="348"/>
        <v>1.7382668845232698</v>
      </c>
      <c r="AJ160" s="232">
        <f t="shared" si="349"/>
        <v>2.100567161519213</v>
      </c>
      <c r="AK160" s="232">
        <f t="shared" si="350"/>
        <v>2.4910401581190356</v>
      </c>
      <c r="AL160" s="277">
        <f t="shared" si="351"/>
        <v>2.8889650552221564</v>
      </c>
      <c r="AM160" s="277">
        <f t="shared" si="352"/>
        <v>3.3092072573994908</v>
      </c>
      <c r="AN160" s="277">
        <f t="shared" si="353"/>
        <v>3.7292390152784343</v>
      </c>
      <c r="AO160" s="277">
        <f t="shared" si="354"/>
        <v>4.1860330550217908</v>
      </c>
      <c r="AP160" s="277">
        <f t="shared" si="355"/>
        <v>4.6505447419318902</v>
      </c>
      <c r="AQ160" s="277">
        <f t="shared" si="356"/>
        <v>5.0489515579812068</v>
      </c>
      <c r="AR160" s="277">
        <f t="shared" si="357"/>
        <v>5.4486016576670337</v>
      </c>
      <c r="AS160" s="277">
        <f t="shared" si="358"/>
        <v>5.8625088510714658</v>
      </c>
      <c r="AT160" s="277">
        <f t="shared" si="359"/>
        <v>6.3626470387716658</v>
      </c>
      <c r="AU160" s="277">
        <f t="shared" si="360"/>
        <v>6.8960566229464888</v>
      </c>
      <c r="AV160" s="232">
        <f t="shared" si="361"/>
        <v>7.4307201830340182</v>
      </c>
    </row>
    <row r="161" spans="2:48" x14ac:dyDescent="0.2">
      <c r="B161" s="18">
        <v>14</v>
      </c>
      <c r="C161" s="29" t="s">
        <v>55</v>
      </c>
      <c r="D161" s="19">
        <f>+'2.6 Previsión Electromovilidad'!D11*'1.5 Factores Pérdidas'!E11</f>
        <v>562.57040939305989</v>
      </c>
      <c r="E161" s="14">
        <f>+'2.6 Previsión Electromovilidad'!E11*'1.5 Factores Pérdidas'!F11</f>
        <v>1813.4500235837472</v>
      </c>
      <c r="F161" s="14">
        <f>+'2.6 Previsión Electromovilidad'!F11*'1.5 Factores Pérdidas'!G11</f>
        <v>4114.4544494812817</v>
      </c>
      <c r="G161" s="14">
        <f>+'2.6 Previsión Electromovilidad'!G11*'1.5 Factores Pérdidas'!H11</f>
        <v>7285.476573556738</v>
      </c>
      <c r="H161" s="14">
        <f>+'2.6 Previsión Electromovilidad'!H11*'1.5 Factores Pérdidas'!I11</f>
        <v>10972.830079120187</v>
      </c>
      <c r="I161" s="14">
        <f>+'2.6 Previsión Electromovilidad'!I11*'1.5 Factores Pérdidas'!J11</f>
        <v>15040.415442536285</v>
      </c>
      <c r="J161" s="14">
        <f>+'2.6 Previsión Electromovilidad'!J11*'1.5 Factores Pérdidas'!K11</f>
        <v>19431.367392266042</v>
      </c>
      <c r="K161" s="14">
        <f>+'2.6 Previsión Electromovilidad'!K11*'1.5 Factores Pérdidas'!L11</f>
        <v>24206.985075194207</v>
      </c>
      <c r="L161" s="14">
        <f>+'2.6 Previsión Electromovilidad'!L11*'1.5 Factores Pérdidas'!M11</f>
        <v>29252.35381348482</v>
      </c>
      <c r="M161" s="14">
        <f>+'2.6 Previsión Electromovilidad'!M11*'1.5 Factores Pérdidas'!N11</f>
        <v>34690.053907248373</v>
      </c>
      <c r="N161" s="14">
        <f>+'2.6 Previsión Electromovilidad'!N11*'1.5 Factores Pérdidas'!O11</f>
        <v>40231.528654876223</v>
      </c>
      <c r="O161" s="14">
        <f>+'2.6 Previsión Electromovilidad'!O11*'1.5 Factores Pérdidas'!P11</f>
        <v>46083.792657974591</v>
      </c>
      <c r="P161" s="14">
        <f>+'2.6 Previsión Electromovilidad'!P11*'1.5 Factores Pérdidas'!Q11</f>
        <v>51933.126028248014</v>
      </c>
      <c r="Q161" s="14">
        <f>+'2.6 Previsión Electromovilidad'!Q11*'1.5 Factores Pérdidas'!R11</f>
        <v>58294.408407241106</v>
      </c>
      <c r="R161" s="14">
        <f>+'2.6 Previsión Electromovilidad'!R11*'1.5 Factores Pérdidas'!S11</f>
        <v>64763.166209855473</v>
      </c>
      <c r="S161" s="14">
        <f>+'2.6 Previsión Electromovilidad'!S11*'1.5 Factores Pérdidas'!T11</f>
        <v>70311.352127581456</v>
      </c>
      <c r="T161" s="14">
        <f>+'2.6 Previsión Electromovilidad'!T11*'1.5 Factores Pérdidas'!U11</f>
        <v>75876.851927715979</v>
      </c>
      <c r="U161" s="14">
        <f>+'2.6 Previsión Electromovilidad'!U11*'1.5 Factores Pérdidas'!V11</f>
        <v>81640.895034367291</v>
      </c>
      <c r="V161" s="14">
        <f>+'2.6 Previsión Electromovilidad'!V11*'1.5 Factores Pérdidas'!W11</f>
        <v>88605.785036579924</v>
      </c>
      <c r="W161" s="14">
        <f>+'2.6 Previsión Electromovilidad'!W11*'1.5 Factores Pérdidas'!X11</f>
        <v>96034.010217678471</v>
      </c>
      <c r="X161" s="14">
        <f>+'2.6 Previsión Electromovilidad'!X11*'1.5 Factores Pérdidas'!Y11</f>
        <v>103479.69818108842</v>
      </c>
      <c r="Z161" s="18">
        <v>14</v>
      </c>
      <c r="AA161" s="29" t="s">
        <v>55</v>
      </c>
      <c r="AB161" s="231">
        <f t="shared" si="341"/>
        <v>0.56257040939305991</v>
      </c>
      <c r="AC161" s="232">
        <f t="shared" si="342"/>
        <v>1.8134500235837472</v>
      </c>
      <c r="AD161" s="232">
        <f t="shared" si="343"/>
        <v>4.1144544494812818</v>
      </c>
      <c r="AE161" s="232">
        <f t="shared" si="344"/>
        <v>7.2854765735567382</v>
      </c>
      <c r="AF161" s="232">
        <f t="shared" si="345"/>
        <v>10.972830079120188</v>
      </c>
      <c r="AG161" s="232">
        <f t="shared" si="346"/>
        <v>15.040415442536284</v>
      </c>
      <c r="AH161" s="232">
        <f t="shared" si="347"/>
        <v>19.431367392266043</v>
      </c>
      <c r="AI161" s="232">
        <f t="shared" si="348"/>
        <v>24.206985075194208</v>
      </c>
      <c r="AJ161" s="232">
        <f t="shared" si="349"/>
        <v>29.25235381348482</v>
      </c>
      <c r="AK161" s="232">
        <f t="shared" si="350"/>
        <v>34.690053907248377</v>
      </c>
      <c r="AL161" s="277">
        <f t="shared" si="351"/>
        <v>40.231528654876222</v>
      </c>
      <c r="AM161" s="277">
        <f t="shared" si="352"/>
        <v>46.083792657974591</v>
      </c>
      <c r="AN161" s="277">
        <f t="shared" si="353"/>
        <v>51.933126028248012</v>
      </c>
      <c r="AO161" s="277">
        <f t="shared" si="354"/>
        <v>58.294408407241107</v>
      </c>
      <c r="AP161" s="277">
        <f t="shared" si="355"/>
        <v>64.76316620985547</v>
      </c>
      <c r="AQ161" s="277">
        <f t="shared" si="356"/>
        <v>70.311352127581458</v>
      </c>
      <c r="AR161" s="277">
        <f t="shared" si="357"/>
        <v>75.876851927715975</v>
      </c>
      <c r="AS161" s="277">
        <f t="shared" si="358"/>
        <v>81.64089503436729</v>
      </c>
      <c r="AT161" s="277">
        <f t="shared" si="359"/>
        <v>88.605785036579931</v>
      </c>
      <c r="AU161" s="277">
        <f t="shared" si="360"/>
        <v>96.034010217678471</v>
      </c>
      <c r="AV161" s="232">
        <f t="shared" si="361"/>
        <v>103.47969818108842</v>
      </c>
    </row>
    <row r="162" spans="2:48" x14ac:dyDescent="0.2">
      <c r="B162" s="18">
        <v>18</v>
      </c>
      <c r="C162" s="29" t="s">
        <v>57</v>
      </c>
      <c r="D162" s="19">
        <f>+'2.6 Previsión Electromovilidad'!D12*'1.5 Factores Pérdidas'!E12</f>
        <v>34789.714454939727</v>
      </c>
      <c r="E162" s="14">
        <f>+'2.6 Previsión Electromovilidad'!E12*'1.5 Factores Pérdidas'!F12</f>
        <v>112144.91101095687</v>
      </c>
      <c r="F162" s="14">
        <f>+'2.6 Previsión Electromovilidad'!F12*'1.5 Factores Pérdidas'!G12</f>
        <v>254440.49854975514</v>
      </c>
      <c r="G162" s="14">
        <f>+'2.6 Previsión Electromovilidad'!G12*'1.5 Factores Pérdidas'!H12</f>
        <v>450538.53780834563</v>
      </c>
      <c r="H162" s="14">
        <f>+'2.6 Previsión Electromovilidad'!H12*'1.5 Factores Pérdidas'!I12</f>
        <v>678566.84041916521</v>
      </c>
      <c r="I162" s="14">
        <f>+'2.6 Previsión Electromovilidad'!I12*'1.5 Factores Pérdidas'!J12</f>
        <v>930108.92466602288</v>
      </c>
      <c r="J162" s="14">
        <f>+'2.6 Previsión Electromovilidad'!J12*'1.5 Factores Pérdidas'!K12</f>
        <v>1201648.2057335558</v>
      </c>
      <c r="K162" s="14">
        <f>+'2.6 Previsión Electromovilidad'!K12*'1.5 Factores Pérdidas'!L12</f>
        <v>1496975.4621284977</v>
      </c>
      <c r="L162" s="14">
        <f>+'2.6 Previsión Electromovilidad'!L12*'1.5 Factores Pérdidas'!M12</f>
        <v>1808984.296568227</v>
      </c>
      <c r="M162" s="14">
        <f>+'2.6 Previsión Electromovilidad'!M12*'1.5 Factores Pérdidas'!N12</f>
        <v>2145255.1533268131</v>
      </c>
      <c r="N162" s="14">
        <f>+'2.6 Previsión Electromovilidad'!N12*'1.5 Factores Pérdidas'!O12</f>
        <v>2487943.5011501969</v>
      </c>
      <c r="O162" s="14">
        <f>+'2.6 Previsión Electromovilidad'!O12*'1.5 Factores Pérdidas'!P12</f>
        <v>2849851.2555988729</v>
      </c>
      <c r="P162" s="14">
        <f>+'2.6 Previsión Electromovilidad'!P12*'1.5 Factores Pérdidas'!Q12</f>
        <v>3211577.7778365221</v>
      </c>
      <c r="Q162" s="14">
        <f>+'2.6 Previsión Electromovilidad'!Q12*'1.5 Factores Pérdidas'!R12</f>
        <v>3604963.5546874073</v>
      </c>
      <c r="R162" s="14">
        <f>+'2.6 Previsión Electromovilidad'!R12*'1.5 Factores Pérdidas'!S12</f>
        <v>4004995.6805752814</v>
      </c>
      <c r="S162" s="14">
        <f>+'2.6 Previsión Electromovilidad'!S12*'1.5 Factores Pérdidas'!T12</f>
        <v>4348099.0514561785</v>
      </c>
      <c r="T162" s="14">
        <f>+'2.6 Previsión Electromovilidad'!T12*'1.5 Factores Pérdidas'!U12</f>
        <v>4692273.12391512</v>
      </c>
      <c r="U162" s="14">
        <f>+'2.6 Previsión Electromovilidad'!U12*'1.5 Factores Pérdidas'!V12</f>
        <v>5048725.2416201886</v>
      </c>
      <c r="V162" s="14">
        <f>+'2.6 Previsión Electromovilidad'!V12*'1.5 Factores Pérdidas'!W12</f>
        <v>5479438.5005142335</v>
      </c>
      <c r="W162" s="14">
        <f>+'2.6 Previsión Electromovilidad'!W12*'1.5 Factores Pérdidas'!X12</f>
        <v>5938804.7036464224</v>
      </c>
      <c r="X162" s="14">
        <f>+'2.6 Previsión Electromovilidad'!X12*'1.5 Factores Pérdidas'!Y12</f>
        <v>6399250.8164220266</v>
      </c>
      <c r="Z162" s="18">
        <v>18</v>
      </c>
      <c r="AA162" s="29" t="s">
        <v>57</v>
      </c>
      <c r="AB162" s="231">
        <f t="shared" si="341"/>
        <v>34.789714454939727</v>
      </c>
      <c r="AC162" s="232">
        <f t="shared" si="342"/>
        <v>112.14491101095687</v>
      </c>
      <c r="AD162" s="232">
        <f t="shared" si="343"/>
        <v>254.44049854975515</v>
      </c>
      <c r="AE162" s="232">
        <f t="shared" si="344"/>
        <v>450.53853780834561</v>
      </c>
      <c r="AF162" s="232">
        <f t="shared" si="345"/>
        <v>678.56684041916526</v>
      </c>
      <c r="AG162" s="232">
        <f t="shared" si="346"/>
        <v>930.10892466602286</v>
      </c>
      <c r="AH162" s="232">
        <f t="shared" si="347"/>
        <v>1201.6482057335559</v>
      </c>
      <c r="AI162" s="232">
        <f t="shared" si="348"/>
        <v>1496.9754621284976</v>
      </c>
      <c r="AJ162" s="232">
        <f t="shared" si="349"/>
        <v>1808.9842965682269</v>
      </c>
      <c r="AK162" s="232">
        <f t="shared" si="350"/>
        <v>2145.2551533268133</v>
      </c>
      <c r="AL162" s="277">
        <f t="shared" si="351"/>
        <v>2487.9435011501969</v>
      </c>
      <c r="AM162" s="277">
        <f t="shared" si="352"/>
        <v>2849.8512555988727</v>
      </c>
      <c r="AN162" s="277">
        <f t="shared" si="353"/>
        <v>3211.5777778365223</v>
      </c>
      <c r="AO162" s="277">
        <f t="shared" si="354"/>
        <v>3604.9635546874074</v>
      </c>
      <c r="AP162" s="277">
        <f t="shared" si="355"/>
        <v>4004.9956805752813</v>
      </c>
      <c r="AQ162" s="277">
        <f t="shared" si="356"/>
        <v>4348.0990514561781</v>
      </c>
      <c r="AR162" s="277">
        <f t="shared" si="357"/>
        <v>4692.2731239151199</v>
      </c>
      <c r="AS162" s="277">
        <f t="shared" si="358"/>
        <v>5048.7252416201882</v>
      </c>
      <c r="AT162" s="277">
        <f t="shared" si="359"/>
        <v>5479.4385005142331</v>
      </c>
      <c r="AU162" s="277">
        <f t="shared" si="360"/>
        <v>5938.8047036464222</v>
      </c>
      <c r="AV162" s="232">
        <f t="shared" si="361"/>
        <v>6399.2508164220262</v>
      </c>
    </row>
    <row r="163" spans="2:48" x14ac:dyDescent="0.2">
      <c r="B163" s="18">
        <v>20</v>
      </c>
      <c r="C163" s="29" t="s">
        <v>58</v>
      </c>
      <c r="D163" s="19">
        <f>+'2.6 Previsión Electromovilidad'!D13*'1.5 Factores Pérdidas'!E13</f>
        <v>7.0883100326465751</v>
      </c>
      <c r="E163" s="14">
        <f>+'2.6 Previsión Electromovilidad'!E13*'1.5 Factores Pérdidas'!F13</f>
        <v>22.849221681851258</v>
      </c>
      <c r="F163" s="14">
        <f>+'2.6 Previsión Electromovilidad'!F13*'1.5 Factores Pérdidas'!G13</f>
        <v>51.841561991485186</v>
      </c>
      <c r="G163" s="14">
        <f>+'2.6 Previsión Electromovilidad'!G13*'1.5 Factores Pérdidas'!H13</f>
        <v>91.796006022905644</v>
      </c>
      <c r="H163" s="14">
        <f>+'2.6 Previsión Electromovilidad'!H13*'1.5 Factores Pérdidas'!I13</f>
        <v>138.25615467451792</v>
      </c>
      <c r="I163" s="14">
        <f>+'2.6 Previsión Electromovilidad'!I13*'1.5 Factores Pérdidas'!J13</f>
        <v>189.50717260710871</v>
      </c>
      <c r="J163" s="14">
        <f>+'2.6 Previsión Electromovilidad'!J13*'1.5 Factores Pérdidas'!K13</f>
        <v>244.83256519524306</v>
      </c>
      <c r="K163" s="14">
        <f>+'2.6 Previsión Electromovilidad'!K13*'1.5 Factores Pérdidas'!L13</f>
        <v>305.00469328584944</v>
      </c>
      <c r="L163" s="14">
        <f>+'2.6 Previsión Electromovilidad'!L13*'1.5 Factores Pérdidas'!M13</f>
        <v>368.57564769244635</v>
      </c>
      <c r="M163" s="14">
        <f>+'2.6 Previsión Electromovilidad'!M13*'1.5 Factores Pérdidas'!N13</f>
        <v>437.08992339125439</v>
      </c>
      <c r="N163" s="14">
        <f>+'2.6 Previsión Electromovilidad'!N13*'1.5 Factores Pérdidas'!O13</f>
        <v>506.91174550174509</v>
      </c>
      <c r="O163" s="14">
        <f>+'2.6 Previsión Electromovilidad'!O13*'1.5 Factores Pérdidas'!P13</f>
        <v>580.64946962344732</v>
      </c>
      <c r="P163" s="14">
        <f>+'2.6 Previsión Electromovilidad'!P13*'1.5 Factores Pérdidas'!Q13</f>
        <v>654.35026817333096</v>
      </c>
      <c r="Q163" s="14">
        <f>+'2.6 Previsión Electromovilidad'!Q13*'1.5 Factores Pérdidas'!R13</f>
        <v>734.50155404732789</v>
      </c>
      <c r="R163" s="14">
        <f>+'2.6 Previsión Electromovilidad'!R13*'1.5 Factores Pérdidas'!S13</f>
        <v>816.00701552458759</v>
      </c>
      <c r="S163" s="14">
        <f>+'2.6 Previsión Electromovilidad'!S13*'1.5 Factores Pérdidas'!T13</f>
        <v>885.91339745824541</v>
      </c>
      <c r="T163" s="14">
        <f>+'2.6 Previsión Electromovilidad'!T13*'1.5 Factores Pérdidas'!U13</f>
        <v>956.03793193660044</v>
      </c>
      <c r="U163" s="14">
        <f>+'2.6 Previsión Electromovilidad'!U13*'1.5 Factores Pérdidas'!V13</f>
        <v>1028.664084857732</v>
      </c>
      <c r="V163" s="14">
        <f>+'2.6 Previsión Electromovilidad'!V13*'1.5 Factores Pérdidas'!W13</f>
        <v>1116.420744032584</v>
      </c>
      <c r="W163" s="14">
        <f>+'2.6 Previsión Electromovilidad'!W13*'1.5 Factores Pérdidas'!X13</f>
        <v>1210.0153629403665</v>
      </c>
      <c r="X163" s="14">
        <f>+'2.6 Previsión Electromovilidad'!X13*'1.5 Factores Pérdidas'!Y13</f>
        <v>1303.8300105112094</v>
      </c>
      <c r="Z163" s="18">
        <v>20</v>
      </c>
      <c r="AA163" s="29" t="s">
        <v>58</v>
      </c>
      <c r="AB163" s="231">
        <f t="shared" si="341"/>
        <v>7.0883100326465751E-3</v>
      </c>
      <c r="AC163" s="232">
        <f t="shared" si="342"/>
        <v>2.2849221681851259E-2</v>
      </c>
      <c r="AD163" s="232">
        <f t="shared" si="343"/>
        <v>5.1841561991485187E-2</v>
      </c>
      <c r="AE163" s="232">
        <f t="shared" si="344"/>
        <v>9.1796006022905649E-2</v>
      </c>
      <c r="AF163" s="232">
        <f t="shared" si="345"/>
        <v>0.13825615467451791</v>
      </c>
      <c r="AG163" s="232">
        <f t="shared" si="346"/>
        <v>0.18950717260710873</v>
      </c>
      <c r="AH163" s="232">
        <f t="shared" si="347"/>
        <v>0.24483256519524307</v>
      </c>
      <c r="AI163" s="232">
        <f t="shared" si="348"/>
        <v>0.30500469328584945</v>
      </c>
      <c r="AJ163" s="232">
        <f t="shared" si="349"/>
        <v>0.36857564769244633</v>
      </c>
      <c r="AK163" s="232">
        <f t="shared" si="350"/>
        <v>0.43708992339125441</v>
      </c>
      <c r="AL163" s="277">
        <f t="shared" si="351"/>
        <v>0.50691174550174511</v>
      </c>
      <c r="AM163" s="277">
        <f t="shared" si="352"/>
        <v>0.58064946962344732</v>
      </c>
      <c r="AN163" s="277">
        <f t="shared" si="353"/>
        <v>0.65435026817333097</v>
      </c>
      <c r="AO163" s="277">
        <f t="shared" si="354"/>
        <v>0.73450155404732786</v>
      </c>
      <c r="AP163" s="277">
        <f t="shared" si="355"/>
        <v>0.81600701552458754</v>
      </c>
      <c r="AQ163" s="277">
        <f t="shared" si="356"/>
        <v>0.88591339745824538</v>
      </c>
      <c r="AR163" s="277">
        <f t="shared" si="357"/>
        <v>0.95603793193660047</v>
      </c>
      <c r="AS163" s="277">
        <f t="shared" si="358"/>
        <v>1.028664084857732</v>
      </c>
      <c r="AT163" s="277">
        <f t="shared" si="359"/>
        <v>1.116420744032584</v>
      </c>
      <c r="AU163" s="277">
        <f t="shared" si="360"/>
        <v>1.2100153629403665</v>
      </c>
      <c r="AV163" s="232">
        <f t="shared" si="361"/>
        <v>1.3038300105112093</v>
      </c>
    </row>
    <row r="164" spans="2:48" x14ac:dyDescent="0.2">
      <c r="B164" s="18">
        <v>21</v>
      </c>
      <c r="C164" s="29" t="s">
        <v>59</v>
      </c>
      <c r="D164" s="19">
        <f>+'2.6 Previsión Electromovilidad'!D14*'1.5 Factores Pérdidas'!E14</f>
        <v>209.69895262937825</v>
      </c>
      <c r="E164" s="14">
        <f>+'2.6 Previsión Electromovilidad'!E14*'1.5 Factores Pérdidas'!F14</f>
        <v>675.96617995159784</v>
      </c>
      <c r="F164" s="14">
        <f>+'2.6 Previsión Electromovilidad'!F14*'1.5 Factores Pérdidas'!G14</f>
        <v>1533.6689848802307</v>
      </c>
      <c r="G164" s="14">
        <f>+'2.6 Previsión Electromovilidad'!G14*'1.5 Factores Pérdidas'!H14</f>
        <v>2715.6721743132025</v>
      </c>
      <c r="H164" s="14">
        <f>+'2.6 Previsión Electromovilidad'!H14*'1.5 Factores Pérdidas'!I14</f>
        <v>4090.1386502964324</v>
      </c>
      <c r="I164" s="14">
        <f>+'2.6 Previsión Electromovilidad'!I14*'1.5 Factores Pérdidas'!J14</f>
        <v>5606.3371139859573</v>
      </c>
      <c r="J164" s="14">
        <f>+'2.6 Previsión Electromovilidad'!J14*'1.5 Factores Pérdidas'!K14</f>
        <v>7243.0709512627109</v>
      </c>
      <c r="K164" s="14">
        <f>+'2.6 Previsión Electromovilidad'!K14*'1.5 Factores Pérdidas'!L14</f>
        <v>9023.1895098424247</v>
      </c>
      <c r="L164" s="14">
        <f>+'2.6 Previsión Electromovilidad'!L14*'1.5 Factores Pérdidas'!M14</f>
        <v>10903.85817350357</v>
      </c>
      <c r="M164" s="14">
        <f>+'2.6 Previsión Electromovilidad'!M14*'1.5 Factores Pérdidas'!N14</f>
        <v>12930.768930514596</v>
      </c>
      <c r="N164" s="14">
        <f>+'2.6 Previsión Electromovilidad'!N14*'1.5 Factores Pérdidas'!O14</f>
        <v>14996.361843325991</v>
      </c>
      <c r="O164" s="14">
        <f>+'2.6 Previsión Electromovilidad'!O14*'1.5 Factores Pérdidas'!P14</f>
        <v>17177.801911040082</v>
      </c>
      <c r="P164" s="14">
        <f>+'2.6 Previsión Electromovilidad'!P14*'1.5 Factores Pérdidas'!Q14</f>
        <v>19358.149581031732</v>
      </c>
      <c r="Q164" s="14">
        <f>+'2.6 Previsión Electromovilidad'!Q14*'1.5 Factores Pérdidas'!R14</f>
        <v>21729.327001638925</v>
      </c>
      <c r="R164" s="14">
        <f>+'2.6 Previsión Electromovilidad'!R14*'1.5 Factores Pérdidas'!S14</f>
        <v>24140.566045450047</v>
      </c>
      <c r="S164" s="14">
        <f>+'2.6 Previsión Electromovilidad'!S14*'1.5 Factores Pérdidas'!T14</f>
        <v>26208.660556847139</v>
      </c>
      <c r="T164" s="14">
        <f>+'2.6 Previsión Electromovilidad'!T14*'1.5 Factores Pérdidas'!U14</f>
        <v>28283.208843534223</v>
      </c>
      <c r="U164" s="14">
        <f>+'2.6 Previsión Electromovilidad'!U14*'1.5 Factores Pérdidas'!V14</f>
        <v>30431.764441542688</v>
      </c>
      <c r="V164" s="14">
        <f>+'2.6 Previsión Electromovilidad'!V14*'1.5 Factores Pérdidas'!W14</f>
        <v>33027.937496962601</v>
      </c>
      <c r="W164" s="14">
        <f>+'2.6 Previsión Electromovilidad'!W14*'1.5 Factores Pérdidas'!X14</f>
        <v>35796.819425985646</v>
      </c>
      <c r="X164" s="14">
        <f>+'2.6 Previsión Electromovilidad'!X14*'1.5 Factores Pérdidas'!Y14</f>
        <v>38572.210632957824</v>
      </c>
      <c r="Z164" s="18">
        <v>21</v>
      </c>
      <c r="AA164" s="29" t="s">
        <v>59</v>
      </c>
      <c r="AB164" s="231">
        <f t="shared" si="341"/>
        <v>0.20969895262937827</v>
      </c>
      <c r="AC164" s="232">
        <f t="shared" si="342"/>
        <v>0.6759661799515978</v>
      </c>
      <c r="AD164" s="232">
        <f t="shared" si="343"/>
        <v>1.5336689848802307</v>
      </c>
      <c r="AE164" s="232">
        <f t="shared" si="344"/>
        <v>2.7156721743132026</v>
      </c>
      <c r="AF164" s="232">
        <f t="shared" si="345"/>
        <v>4.0901386502964323</v>
      </c>
      <c r="AG164" s="232">
        <f t="shared" si="346"/>
        <v>5.6063371139859575</v>
      </c>
      <c r="AH164" s="232">
        <f t="shared" si="347"/>
        <v>7.2430709512627107</v>
      </c>
      <c r="AI164" s="232">
        <f t="shared" si="348"/>
        <v>9.0231895098424246</v>
      </c>
      <c r="AJ164" s="232">
        <f t="shared" si="349"/>
        <v>10.90385817350357</v>
      </c>
      <c r="AK164" s="232">
        <f t="shared" si="350"/>
        <v>12.930768930514596</v>
      </c>
      <c r="AL164" s="277">
        <f t="shared" si="351"/>
        <v>14.996361843325991</v>
      </c>
      <c r="AM164" s="277">
        <f t="shared" si="352"/>
        <v>17.177801911040081</v>
      </c>
      <c r="AN164" s="277">
        <f t="shared" si="353"/>
        <v>19.358149581031732</v>
      </c>
      <c r="AO164" s="277">
        <f t="shared" si="354"/>
        <v>21.729327001638925</v>
      </c>
      <c r="AP164" s="277">
        <f t="shared" si="355"/>
        <v>24.140566045450047</v>
      </c>
      <c r="AQ164" s="277">
        <f t="shared" si="356"/>
        <v>26.208660556847139</v>
      </c>
      <c r="AR164" s="277">
        <f t="shared" si="357"/>
        <v>28.283208843534222</v>
      </c>
      <c r="AS164" s="277">
        <f t="shared" si="358"/>
        <v>30.431764441542686</v>
      </c>
      <c r="AT164" s="277">
        <f t="shared" si="359"/>
        <v>33.027937496962601</v>
      </c>
      <c r="AU164" s="277">
        <f t="shared" si="360"/>
        <v>35.796819425985646</v>
      </c>
      <c r="AV164" s="232">
        <f t="shared" si="361"/>
        <v>38.572210632957827</v>
      </c>
    </row>
    <row r="165" spans="2:48" x14ac:dyDescent="0.2">
      <c r="B165" s="18">
        <v>22</v>
      </c>
      <c r="C165" s="29" t="s">
        <v>60</v>
      </c>
      <c r="D165" s="19">
        <f>+'2.6 Previsión Electromovilidad'!D15*'1.5 Factores Pérdidas'!E15</f>
        <v>2263.4740774790034</v>
      </c>
      <c r="E165" s="14">
        <f>+'2.6 Previsión Electromovilidad'!E15*'1.5 Factores Pérdidas'!F15</f>
        <v>7296.3260254195256</v>
      </c>
      <c r="F165" s="14">
        <f>+'2.6 Previsión Electromovilidad'!F15*'1.5 Factores Pérdidas'!G15</f>
        <v>16554.302952792164</v>
      </c>
      <c r="G165" s="14">
        <f>+'2.6 Previsión Electromovilidad'!G15*'1.5 Factores Pérdidas'!H15</f>
        <v>29312.752841226251</v>
      </c>
      <c r="H165" s="14">
        <f>+'2.6 Previsión Electromovilidad'!H15*'1.5 Factores Pérdidas'!I15</f>
        <v>44148.636376851042</v>
      </c>
      <c r="I165" s="14">
        <f>+'2.6 Previsión Electromovilidad'!I15*'1.5 Factores Pérdidas'!J15</f>
        <v>60514.363891667133</v>
      </c>
      <c r="J165" s="14">
        <f>+'2.6 Previsión Electromovilidad'!J15*'1.5 Factores Pérdidas'!K15</f>
        <v>78181.140792343198</v>
      </c>
      <c r="K165" s="14">
        <f>+'2.6 Previsión Electromovilidad'!K15*'1.5 Factores Pérdidas'!L15</f>
        <v>97395.601149261493</v>
      </c>
      <c r="L165" s="14">
        <f>+'2.6 Previsión Electromovilidad'!L15*'1.5 Factores Pérdidas'!M15</f>
        <v>117695.39146842263</v>
      </c>
      <c r="M165" s="14">
        <f>+'2.6 Previsión Electromovilidad'!M15*'1.5 Factores Pérdidas'!N15</f>
        <v>139573.70749399849</v>
      </c>
      <c r="N165" s="14">
        <f>+'2.6 Previsión Electromovilidad'!N15*'1.5 Factores Pérdidas'!O15</f>
        <v>161869.55568088125</v>
      </c>
      <c r="O165" s="14">
        <f>+'2.6 Previsión Electromovilidad'!O15*'1.5 Factores Pérdidas'!P15</f>
        <v>185415.84898818092</v>
      </c>
      <c r="P165" s="14">
        <f>+'2.6 Previsión Electromovilidad'!P15*'1.5 Factores Pérdidas'!Q15</f>
        <v>208950.35103998776</v>
      </c>
      <c r="Q165" s="14">
        <f>+'2.6 Previsión Electromovilidad'!Q15*'1.5 Factores Pérdidas'!R15</f>
        <v>234544.65447999456</v>
      </c>
      <c r="R165" s="14">
        <f>+'2.6 Previsión Electromovilidad'!R15*'1.5 Factores Pérdidas'!S15</f>
        <v>260571.37994446451</v>
      </c>
      <c r="S165" s="14">
        <f>+'2.6 Previsión Electromovilidad'!S15*'1.5 Factores Pérdidas'!T15</f>
        <v>282894.23019063281</v>
      </c>
      <c r="T165" s="14">
        <f>+'2.6 Previsión Electromovilidad'!T15*'1.5 Factores Pérdidas'!U15</f>
        <v>305286.74198201892</v>
      </c>
      <c r="U165" s="14">
        <f>+'2.6 Previsión Electromovilidad'!U15*'1.5 Factores Pérdidas'!V15</f>
        <v>328478.08289782109</v>
      </c>
      <c r="V165" s="14">
        <f>+'2.6 Previsión Electromovilidad'!V15*'1.5 Factores Pérdidas'!W15</f>
        <v>356500.97160522605</v>
      </c>
      <c r="W165" s="14">
        <f>+'2.6 Previsión Electromovilidad'!W15*'1.5 Factores Pérdidas'!X15</f>
        <v>386388.0663730313</v>
      </c>
      <c r="X165" s="14">
        <f>+'2.6 Previsión Electromovilidad'!X15*'1.5 Factores Pérdidas'!Y15</f>
        <v>416345.42177741195</v>
      </c>
      <c r="Z165" s="18">
        <v>22</v>
      </c>
      <c r="AA165" s="29" t="s">
        <v>60</v>
      </c>
      <c r="AB165" s="231">
        <f t="shared" si="341"/>
        <v>2.2634740774790036</v>
      </c>
      <c r="AC165" s="232">
        <f t="shared" si="342"/>
        <v>7.2963260254195257</v>
      </c>
      <c r="AD165" s="232">
        <f t="shared" si="343"/>
        <v>16.554302952792163</v>
      </c>
      <c r="AE165" s="232">
        <f t="shared" si="344"/>
        <v>29.312752841226249</v>
      </c>
      <c r="AF165" s="232">
        <f t="shared" si="345"/>
        <v>44.148636376851044</v>
      </c>
      <c r="AG165" s="232">
        <f t="shared" si="346"/>
        <v>60.514363891667131</v>
      </c>
      <c r="AH165" s="232">
        <f t="shared" si="347"/>
        <v>78.1811407923432</v>
      </c>
      <c r="AI165" s="232">
        <f t="shared" si="348"/>
        <v>97.395601149261495</v>
      </c>
      <c r="AJ165" s="232">
        <f t="shared" si="349"/>
        <v>117.69539146842263</v>
      </c>
      <c r="AK165" s="232">
        <f t="shared" si="350"/>
        <v>139.57370749399848</v>
      </c>
      <c r="AL165" s="277">
        <f t="shared" si="351"/>
        <v>161.86955568088126</v>
      </c>
      <c r="AM165" s="277">
        <f t="shared" si="352"/>
        <v>185.41584898818093</v>
      </c>
      <c r="AN165" s="277">
        <f t="shared" si="353"/>
        <v>208.95035103998777</v>
      </c>
      <c r="AO165" s="277">
        <f t="shared" si="354"/>
        <v>234.54465447999456</v>
      </c>
      <c r="AP165" s="277">
        <f t="shared" si="355"/>
        <v>260.57137994446452</v>
      </c>
      <c r="AQ165" s="277">
        <f t="shared" si="356"/>
        <v>282.89423019063281</v>
      </c>
      <c r="AR165" s="277">
        <f t="shared" si="357"/>
        <v>305.28674198201895</v>
      </c>
      <c r="AS165" s="277">
        <f t="shared" si="358"/>
        <v>328.47808289782108</v>
      </c>
      <c r="AT165" s="277">
        <f t="shared" si="359"/>
        <v>356.50097160522603</v>
      </c>
      <c r="AU165" s="277">
        <f t="shared" si="360"/>
        <v>386.38806637303128</v>
      </c>
      <c r="AV165" s="232">
        <f t="shared" si="361"/>
        <v>416.34542177741196</v>
      </c>
    </row>
    <row r="166" spans="2:48" x14ac:dyDescent="0.2">
      <c r="B166" s="18">
        <v>23</v>
      </c>
      <c r="C166" s="29" t="s">
        <v>61</v>
      </c>
      <c r="D166" s="19">
        <f>+'2.6 Previsión Electromovilidad'!D16*'1.5 Factores Pérdidas'!E16</f>
        <v>4095.0959377084678</v>
      </c>
      <c r="E166" s="14">
        <f>+'2.6 Previsión Electromovilidad'!E16*'1.5 Factores Pérdidas'!F16</f>
        <v>13200.573120842042</v>
      </c>
      <c r="F166" s="14">
        <f>+'2.6 Previsión Electromovilidad'!F16*'1.5 Factores Pérdidas'!G16</f>
        <v>29950.181205114033</v>
      </c>
      <c r="G166" s="14">
        <f>+'2.6 Previsión Electromovilidad'!G16*'1.5 Factores Pérdidas'!H16</f>
        <v>53032.873792331498</v>
      </c>
      <c r="H166" s="14">
        <f>+'2.6 Previsión Electromovilidad'!H16*'1.5 Factores Pérdidas'!I16</f>
        <v>79874.076438981487</v>
      </c>
      <c r="I166" s="14">
        <f>+'2.6 Previsión Electromovilidad'!I16*'1.5 Factores Pérdidas'!J16</f>
        <v>109483.08540903834</v>
      </c>
      <c r="J166" s="14">
        <f>+'2.6 Previsión Electromovilidad'!J16*'1.5 Factores Pérdidas'!K16</f>
        <v>141445.96364042448</v>
      </c>
      <c r="K166" s="14">
        <f>+'2.6 Previsión Electromovilidad'!K16*'1.5 Factores Pérdidas'!L16</f>
        <v>176208.92352398267</v>
      </c>
      <c r="L166" s="14">
        <f>+'2.6 Previsión Electromovilidad'!L16*'1.5 Factores Pérdidas'!M16</f>
        <v>212935.47131149608</v>
      </c>
      <c r="M166" s="14">
        <f>+'2.6 Previsión Electromovilidad'!M16*'1.5 Factores Pérdidas'!N16</f>
        <v>252517.90080413906</v>
      </c>
      <c r="N166" s="14">
        <f>+'2.6 Previsión Electromovilidad'!N16*'1.5 Factores Pérdidas'!O16</f>
        <v>292855.73292084702</v>
      </c>
      <c r="O166" s="14">
        <f>+'2.6 Previsión Electromovilidad'!O16*'1.5 Factores Pérdidas'!P16</f>
        <v>335455.88064518484</v>
      </c>
      <c r="P166" s="14">
        <f>+'2.6 Previsión Electromovilidad'!P16*'1.5 Factores Pérdidas'!Q16</f>
        <v>378034.6955329997</v>
      </c>
      <c r="Q166" s="14">
        <f>+'2.6 Previsión Electromovilidad'!Q16*'1.5 Factores Pérdidas'!R16</f>
        <v>424340.12005210243</v>
      </c>
      <c r="R166" s="14">
        <f>+'2.6 Previsión Electromovilidad'!R16*'1.5 Factores Pérdidas'!S16</f>
        <v>471427.8860582909</v>
      </c>
      <c r="S166" s="14">
        <f>+'2.6 Previsión Electromovilidad'!S16*'1.5 Factores Pérdidas'!T16</f>
        <v>511814.57052298449</v>
      </c>
      <c r="T166" s="14">
        <f>+'2.6 Previsión Electromovilidad'!T16*'1.5 Factores Pérdidas'!U16</f>
        <v>552327.28722885763</v>
      </c>
      <c r="U166" s="14">
        <f>+'2.6 Previsión Electromovilidad'!U16*'1.5 Factores Pérdidas'!V16</f>
        <v>594285.25216393184</v>
      </c>
      <c r="V166" s="14">
        <f>+'2.6 Previsión Electromovilidad'!V16*'1.5 Factores Pérdidas'!W16</f>
        <v>644984.49314501835</v>
      </c>
      <c r="W166" s="14">
        <f>+'2.6 Previsión Electromovilidad'!W16*'1.5 Factores Pérdidas'!X16</f>
        <v>699056.4710798671</v>
      </c>
      <c r="X166" s="14">
        <f>+'2.6 Previsión Electromovilidad'!X16*'1.5 Factores Pérdidas'!Y16</f>
        <v>753255.56513691251</v>
      </c>
      <c r="Z166" s="18">
        <v>23</v>
      </c>
      <c r="AA166" s="29" t="s">
        <v>61</v>
      </c>
      <c r="AB166" s="231">
        <f t="shared" si="341"/>
        <v>4.0950959377084679</v>
      </c>
      <c r="AC166" s="232">
        <f t="shared" si="342"/>
        <v>13.200573120842042</v>
      </c>
      <c r="AD166" s="232">
        <f t="shared" si="343"/>
        <v>29.950181205114035</v>
      </c>
      <c r="AE166" s="232">
        <f t="shared" si="344"/>
        <v>53.0328737923315</v>
      </c>
      <c r="AF166" s="232">
        <f t="shared" si="345"/>
        <v>79.87407643898149</v>
      </c>
      <c r="AG166" s="232">
        <f t="shared" si="346"/>
        <v>109.48308540903834</v>
      </c>
      <c r="AH166" s="232">
        <f t="shared" si="347"/>
        <v>141.44596364042448</v>
      </c>
      <c r="AI166" s="232">
        <f t="shared" si="348"/>
        <v>176.20892352398266</v>
      </c>
      <c r="AJ166" s="232">
        <f t="shared" si="349"/>
        <v>212.93547131149609</v>
      </c>
      <c r="AK166" s="232">
        <f t="shared" si="350"/>
        <v>252.51790080413906</v>
      </c>
      <c r="AL166" s="277">
        <f t="shared" si="351"/>
        <v>292.855732920847</v>
      </c>
      <c r="AM166" s="277">
        <f t="shared" si="352"/>
        <v>335.45588064518483</v>
      </c>
      <c r="AN166" s="277">
        <f t="shared" si="353"/>
        <v>378.03469553299971</v>
      </c>
      <c r="AO166" s="277">
        <f t="shared" si="354"/>
        <v>424.34012005210241</v>
      </c>
      <c r="AP166" s="277">
        <f t="shared" si="355"/>
        <v>471.42788605829088</v>
      </c>
      <c r="AQ166" s="277">
        <f t="shared" si="356"/>
        <v>511.81457052298447</v>
      </c>
      <c r="AR166" s="277">
        <f t="shared" si="357"/>
        <v>552.32728722885759</v>
      </c>
      <c r="AS166" s="277">
        <f t="shared" si="358"/>
        <v>594.28525216393189</v>
      </c>
      <c r="AT166" s="277">
        <f t="shared" si="359"/>
        <v>644.9844931450184</v>
      </c>
      <c r="AU166" s="277">
        <f t="shared" si="360"/>
        <v>699.05647107986715</v>
      </c>
      <c r="AV166" s="232">
        <f t="shared" si="361"/>
        <v>753.25556513691254</v>
      </c>
    </row>
    <row r="167" spans="2:48" x14ac:dyDescent="0.2">
      <c r="B167" s="18">
        <v>26</v>
      </c>
      <c r="C167" s="29" t="s">
        <v>62</v>
      </c>
      <c r="D167" s="19">
        <f>+'2.6 Previsión Electromovilidad'!D17*'1.5 Factores Pérdidas'!E17</f>
        <v>243.76908598578763</v>
      </c>
      <c r="E167" s="14">
        <f>+'2.6 Previsión Electromovilidad'!E17*'1.5 Factores Pérdidas'!F17</f>
        <v>785.79151577994196</v>
      </c>
      <c r="F167" s="14">
        <f>+'2.6 Previsión Electromovilidad'!F17*'1.5 Factores Pérdidas'!G17</f>
        <v>1782.8467045792372</v>
      </c>
      <c r="G167" s="14">
        <f>+'2.6 Previsión Electromovilidad'!G17*'1.5 Factores Pérdidas'!H17</f>
        <v>3156.8918941592365</v>
      </c>
      <c r="H167" s="14">
        <f>+'2.6 Previsión Electromovilidad'!H17*'1.5 Factores Pérdidas'!I17</f>
        <v>4754.6701966608689</v>
      </c>
      <c r="I167" s="14">
        <f>+'2.6 Previsión Electromovilidad'!I17*'1.5 Factores Pérdidas'!J17</f>
        <v>6517.2079157685357</v>
      </c>
      <c r="J167" s="14">
        <f>+'2.6 Previsión Electromovilidad'!J17*'1.5 Factores Pérdidas'!K17</f>
        <v>8419.8645886424838</v>
      </c>
      <c r="K167" s="14">
        <f>+'2.6 Previsión Electromovilidad'!K17*'1.5 Factores Pérdidas'!L17</f>
        <v>10489.201934061926</v>
      </c>
      <c r="L167" s="14">
        <f>+'2.6 Previsión Electromovilidad'!L17*'1.5 Factores Pérdidas'!M17</f>
        <v>12675.425925333127</v>
      </c>
      <c r="M167" s="14">
        <f>+'2.6 Previsión Electromovilidad'!M17*'1.5 Factores Pérdidas'!N17</f>
        <v>15031.652203127691</v>
      </c>
      <c r="N167" s="14">
        <f>+'2.6 Previsión Electromovilidad'!N17*'1.5 Factores Pérdidas'!O17</f>
        <v>17432.845390127954</v>
      </c>
      <c r="O167" s="14">
        <f>+'2.6 Previsión Electromovilidad'!O17*'1.5 Factores Pérdidas'!P17</f>
        <v>19968.707609617835</v>
      </c>
      <c r="P167" s="14">
        <f>+'2.6 Previsión Electromovilidad'!P17*'1.5 Factores Pérdidas'!Q17</f>
        <v>22503.299947732568</v>
      </c>
      <c r="Q167" s="14">
        <f>+'2.6 Previsión Electromovilidad'!Q17*'1.5 Factores Pérdidas'!R17</f>
        <v>25259.726459567108</v>
      </c>
      <c r="R167" s="14">
        <f>+'2.6 Previsión Electromovilidad'!R17*'1.5 Factores Pérdidas'!S17</f>
        <v>28062.723472346341</v>
      </c>
      <c r="S167" s="14">
        <f>+'2.6 Previsión Electromovilidad'!S17*'1.5 Factores Pérdidas'!T17</f>
        <v>30466.824696764506</v>
      </c>
      <c r="T167" s="14">
        <f>+'2.6 Previsión Electromovilidad'!T17*'1.5 Factores Pérdidas'!U17</f>
        <v>32878.428251947174</v>
      </c>
      <c r="U167" s="14">
        <f>+'2.6 Previsión Electromovilidad'!U17*'1.5 Factores Pérdidas'!V17</f>
        <v>35376.06320791116</v>
      </c>
      <c r="V167" s="14">
        <f>+'2.6 Previsión Electromovilidad'!V17*'1.5 Factores Pérdidas'!W17</f>
        <v>38394.040765000682</v>
      </c>
      <c r="W167" s="14">
        <f>+'2.6 Previsión Electromovilidad'!W17*'1.5 Factores Pérdidas'!X17</f>
        <v>41612.787490137882</v>
      </c>
      <c r="X167" s="14">
        <f>+'2.6 Previsión Electromovilidad'!X17*'1.5 Factores Pérdidas'!Y17</f>
        <v>44839.101066306961</v>
      </c>
      <c r="Z167" s="18">
        <v>26</v>
      </c>
      <c r="AA167" s="29" t="s">
        <v>62</v>
      </c>
      <c r="AB167" s="231">
        <f t="shared" si="341"/>
        <v>0.24376908598578761</v>
      </c>
      <c r="AC167" s="232">
        <f t="shared" si="342"/>
        <v>0.785791515779942</v>
      </c>
      <c r="AD167" s="232">
        <f t="shared" si="343"/>
        <v>1.7828467045792371</v>
      </c>
      <c r="AE167" s="232">
        <f t="shared" si="344"/>
        <v>3.1568918941592363</v>
      </c>
      <c r="AF167" s="232">
        <f t="shared" si="345"/>
        <v>4.7546701966608689</v>
      </c>
      <c r="AG167" s="232">
        <f t="shared" si="346"/>
        <v>6.5172079157685356</v>
      </c>
      <c r="AH167" s="232">
        <f t="shared" si="347"/>
        <v>8.4198645886424845</v>
      </c>
      <c r="AI167" s="232">
        <f t="shared" si="348"/>
        <v>10.489201934061926</v>
      </c>
      <c r="AJ167" s="232">
        <f t="shared" si="349"/>
        <v>12.675425925333128</v>
      </c>
      <c r="AK167" s="232">
        <f t="shared" si="350"/>
        <v>15.03165220312769</v>
      </c>
      <c r="AL167" s="277">
        <f t="shared" si="351"/>
        <v>17.432845390127955</v>
      </c>
      <c r="AM167" s="277">
        <f t="shared" si="352"/>
        <v>19.968707609617834</v>
      </c>
      <c r="AN167" s="277">
        <f t="shared" si="353"/>
        <v>22.503299947732568</v>
      </c>
      <c r="AO167" s="277">
        <f t="shared" si="354"/>
        <v>25.259726459567108</v>
      </c>
      <c r="AP167" s="277">
        <f t="shared" si="355"/>
        <v>28.062723472346342</v>
      </c>
      <c r="AQ167" s="277">
        <f t="shared" si="356"/>
        <v>30.466824696764505</v>
      </c>
      <c r="AR167" s="277">
        <f t="shared" si="357"/>
        <v>32.878428251947177</v>
      </c>
      <c r="AS167" s="277">
        <f t="shared" si="358"/>
        <v>35.376063207911159</v>
      </c>
      <c r="AT167" s="277">
        <f t="shared" si="359"/>
        <v>38.394040765000682</v>
      </c>
      <c r="AU167" s="277">
        <f t="shared" si="360"/>
        <v>41.612787490137883</v>
      </c>
      <c r="AV167" s="232">
        <f t="shared" si="361"/>
        <v>44.839101066306959</v>
      </c>
    </row>
    <row r="168" spans="2:48" x14ac:dyDescent="0.2">
      <c r="B168" s="18">
        <v>28</v>
      </c>
      <c r="C168" s="29" t="s">
        <v>63</v>
      </c>
      <c r="D168" s="19">
        <f>+'2.6 Previsión Electromovilidad'!D18*'1.5 Factores Pérdidas'!E18</f>
        <v>142.14871536582692</v>
      </c>
      <c r="E168" s="14">
        <f>+'2.6 Previsión Electromovilidad'!E18*'1.5 Factores Pérdidas'!F18</f>
        <v>458.21747274384506</v>
      </c>
      <c r="F168" s="14">
        <f>+'2.6 Previsión Electromovilidad'!F18*'1.5 Factores Pérdidas'!G18</f>
        <v>1039.6288262938806</v>
      </c>
      <c r="G168" s="14">
        <f>+'2.6 Previsión Electromovilidad'!G18*'1.5 Factores Pérdidas'!H18</f>
        <v>1840.8738150238237</v>
      </c>
      <c r="H168" s="14">
        <f>+'2.6 Previsión Electromovilidad'!H18*'1.5 Factores Pérdidas'!I18</f>
        <v>2772.5839710574751</v>
      </c>
      <c r="I168" s="14">
        <f>+'2.6 Previsión Electromovilidad'!I18*'1.5 Factores Pérdidas'!J18</f>
        <v>3800.3700479580407</v>
      </c>
      <c r="J168" s="14">
        <f>+'2.6 Previsión Electromovilidad'!J18*'1.5 Factores Pérdidas'!K18</f>
        <v>4909.8634881845792</v>
      </c>
      <c r="K168" s="14">
        <f>+'2.6 Previsión Electromovilidad'!K18*'1.5 Factores Pérdidas'!L18</f>
        <v>6116.5531884817437</v>
      </c>
      <c r="L168" s="14">
        <f>+'2.6 Previsión Electromovilidad'!L18*'1.5 Factores Pérdidas'!M18</f>
        <v>7391.4028299135989</v>
      </c>
      <c r="M168" s="14">
        <f>+'2.6 Previsión Electromovilidad'!M18*'1.5 Factores Pérdidas'!N18</f>
        <v>8765.3856593820929</v>
      </c>
      <c r="N168" s="14">
        <f>+'2.6 Previsión Electromovilidad'!N18*'1.5 Factores Pérdidas'!O18</f>
        <v>10165.58997773099</v>
      </c>
      <c r="O168" s="14">
        <f>+'2.6 Previsión Electromovilidad'!O18*'1.5 Factores Pérdidas'!P18</f>
        <v>11644.323654675723</v>
      </c>
      <c r="P168" s="14">
        <f>+'2.6 Previsión Electromovilidad'!P18*'1.5 Factores Pérdidas'!Q18</f>
        <v>13122.316827526536</v>
      </c>
      <c r="Q168" s="14">
        <f>+'2.6 Previsión Electromovilidad'!Q18*'1.5 Factores Pérdidas'!R18</f>
        <v>14729.667842004359</v>
      </c>
      <c r="R168" s="14">
        <f>+'2.6 Previsión Electromovilidad'!R18*'1.5 Factores Pérdidas'!S18</f>
        <v>16364.175445499448</v>
      </c>
      <c r="S168" s="14">
        <f>+'2.6 Previsión Electromovilidad'!S18*'1.5 Factores Pérdidas'!T18</f>
        <v>17766.07552351171</v>
      </c>
      <c r="T168" s="14">
        <f>+'2.6 Previsión Electromovilidad'!T18*'1.5 Factores Pérdidas'!U18</f>
        <v>19172.350424837241</v>
      </c>
      <c r="U168" s="14">
        <f>+'2.6 Previsión Electromovilidad'!U18*'1.5 Factores Pérdidas'!V18</f>
        <v>20628.792692761901</v>
      </c>
      <c r="V168" s="14">
        <f>+'2.6 Previsión Electromovilidad'!V18*'1.5 Factores Pérdidas'!W18</f>
        <v>22388.661590855834</v>
      </c>
      <c r="W168" s="14">
        <f>+'2.6 Previsión Electromovilidad'!W18*'1.5 Factores Pérdidas'!X18</f>
        <v>24265.604724214798</v>
      </c>
      <c r="X168" s="14">
        <f>+'2.6 Previsión Electromovilidad'!X18*'1.5 Factores Pérdidas'!Y18</f>
        <v>26146.960304497443</v>
      </c>
      <c r="Z168" s="18">
        <v>28</v>
      </c>
      <c r="AA168" s="29" t="s">
        <v>63</v>
      </c>
      <c r="AB168" s="231">
        <f t="shared" si="341"/>
        <v>0.14214871536582691</v>
      </c>
      <c r="AC168" s="232">
        <f t="shared" si="342"/>
        <v>0.45821747274384506</v>
      </c>
      <c r="AD168" s="232">
        <f t="shared" si="343"/>
        <v>1.0396288262938806</v>
      </c>
      <c r="AE168" s="232">
        <f t="shared" si="344"/>
        <v>1.8408738150238237</v>
      </c>
      <c r="AF168" s="232">
        <f t="shared" si="345"/>
        <v>2.7725839710574749</v>
      </c>
      <c r="AG168" s="232">
        <f t="shared" si="346"/>
        <v>3.8003700479580407</v>
      </c>
      <c r="AH168" s="232">
        <f t="shared" si="347"/>
        <v>4.9098634881845795</v>
      </c>
      <c r="AI168" s="232">
        <f t="shared" si="348"/>
        <v>6.1165531884817437</v>
      </c>
      <c r="AJ168" s="232">
        <f t="shared" si="349"/>
        <v>7.3914028299135985</v>
      </c>
      <c r="AK168" s="232">
        <f t="shared" si="350"/>
        <v>8.7653856593820922</v>
      </c>
      <c r="AL168" s="277">
        <f t="shared" si="351"/>
        <v>10.16558997773099</v>
      </c>
      <c r="AM168" s="277">
        <f t="shared" si="352"/>
        <v>11.644323654675723</v>
      </c>
      <c r="AN168" s="277">
        <f t="shared" si="353"/>
        <v>13.122316827526536</v>
      </c>
      <c r="AO168" s="277">
        <f t="shared" si="354"/>
        <v>14.729667842004359</v>
      </c>
      <c r="AP168" s="277">
        <f t="shared" si="355"/>
        <v>16.364175445499448</v>
      </c>
      <c r="AQ168" s="277">
        <f t="shared" si="356"/>
        <v>17.766075523511709</v>
      </c>
      <c r="AR168" s="277">
        <f t="shared" si="357"/>
        <v>19.172350424837241</v>
      </c>
      <c r="AS168" s="277">
        <f t="shared" si="358"/>
        <v>20.628792692761902</v>
      </c>
      <c r="AT168" s="277">
        <f t="shared" si="359"/>
        <v>22.388661590855833</v>
      </c>
      <c r="AU168" s="277">
        <f t="shared" si="360"/>
        <v>24.265604724214796</v>
      </c>
      <c r="AV168" s="232">
        <f t="shared" si="361"/>
        <v>26.146960304497444</v>
      </c>
    </row>
    <row r="169" spans="2:48" x14ac:dyDescent="0.2">
      <c r="B169" s="18">
        <v>29</v>
      </c>
      <c r="C169" s="29" t="s">
        <v>64</v>
      </c>
      <c r="D169" s="19">
        <f>+'2.6 Previsión Electromovilidad'!D19*'1.5 Factores Pérdidas'!E19</f>
        <v>124.9575719647132</v>
      </c>
      <c r="E169" s="14">
        <f>+'2.6 Previsión Electromovilidad'!E19*'1.5 Factores Pérdidas'!F19</f>
        <v>402.80169031793457</v>
      </c>
      <c r="F169" s="14">
        <f>+'2.6 Previsión Electromovilidad'!F19*'1.5 Factores Pérdidas'!G19</f>
        <v>913.89847276409967</v>
      </c>
      <c r="G169" s="14">
        <f>+'2.6 Previsión Electromovilidad'!G19*'1.5 Factores Pérdidas'!H19</f>
        <v>1618.2427088897628</v>
      </c>
      <c r="H169" s="14">
        <f>+'2.6 Previsión Electromovilidad'!H19*'1.5 Factores Pérdidas'!I19</f>
        <v>2437.2739507353572</v>
      </c>
      <c r="I169" s="14">
        <f>+'2.6 Previsión Electromovilidad'!I19*'1.5 Factores Pérdidas'!J19</f>
        <v>3340.7619093715821</v>
      </c>
      <c r="J169" s="14">
        <f>+'2.6 Previsión Electromovilidad'!J19*'1.5 Factores Pérdidas'!K19</f>
        <v>4316.0757280345852</v>
      </c>
      <c r="K169" s="14">
        <f>+'2.6 Previsión Electromovilidad'!K19*'1.5 Factores Pérdidas'!L19</f>
        <v>5376.8311114083162</v>
      </c>
      <c r="L169" s="14">
        <f>+'2.6 Previsión Electromovilidad'!L19*'1.5 Factores Pérdidas'!M19</f>
        <v>6497.5033271468674</v>
      </c>
      <c r="M169" s="14">
        <f>+'2.6 Previsión Electromovilidad'!M19*'1.5 Factores Pérdidas'!N19</f>
        <v>7705.3197878847495</v>
      </c>
      <c r="N169" s="14">
        <f>+'2.6 Previsión Electromovilidad'!N19*'1.5 Factores Pérdidas'!O19</f>
        <v>8936.1865700790186</v>
      </c>
      <c r="O169" s="14">
        <f>+'2.6 Previsión Electromovilidad'!O19*'1.5 Factores Pérdidas'!P19</f>
        <v>10236.085548257812</v>
      </c>
      <c r="P169" s="14">
        <f>+'2.6 Previsión Electromovilidad'!P19*'1.5 Factores Pérdidas'!Q19</f>
        <v>11535.333577229161</v>
      </c>
      <c r="Q169" s="14">
        <f>+'2.6 Previsión Electromovilidad'!Q19*'1.5 Factores Pérdidas'!R19</f>
        <v>12948.295203700904</v>
      </c>
      <c r="R169" s="14">
        <f>+'2.6 Previsión Electromovilidad'!R19*'1.5 Factores Pérdidas'!S19</f>
        <v>14385.129162875111</v>
      </c>
      <c r="S169" s="14">
        <f>+'2.6 Previsión Electromovilidad'!S19*'1.5 Factores Pérdidas'!T19</f>
        <v>15617.486623403156</v>
      </c>
      <c r="T169" s="14">
        <f>+'2.6 Previsión Electromovilidad'!T19*'1.5 Factores Pérdidas'!U19</f>
        <v>16853.689826030193</v>
      </c>
      <c r="U169" s="14">
        <f>+'2.6 Previsión Electromovilidad'!U19*'1.5 Factores Pérdidas'!V19</f>
        <v>18133.993267663678</v>
      </c>
      <c r="V169" s="14">
        <f>+'2.6 Previsión Electromovilidad'!V19*'1.5 Factores Pérdidas'!W19</f>
        <v>19681.027610647965</v>
      </c>
      <c r="W169" s="14">
        <f>+'2.6 Previsión Electromovilidad'!W19*'1.5 Factores Pérdidas'!X19</f>
        <v>21330.977496278527</v>
      </c>
      <c r="X169" s="14">
        <f>+'2.6 Previsión Electromovilidad'!X19*'1.5 Factores Pérdidas'!Y19</f>
        <v>22984.806197504342</v>
      </c>
      <c r="Z169" s="18">
        <v>29</v>
      </c>
      <c r="AA169" s="29" t="s">
        <v>64</v>
      </c>
      <c r="AB169" s="231">
        <f t="shared" si="341"/>
        <v>0.1249575719647132</v>
      </c>
      <c r="AC169" s="232">
        <f t="shared" si="342"/>
        <v>0.40280169031793456</v>
      </c>
      <c r="AD169" s="232">
        <f t="shared" si="343"/>
        <v>0.91389847276409963</v>
      </c>
      <c r="AE169" s="232">
        <f t="shared" si="344"/>
        <v>1.6182427088897628</v>
      </c>
      <c r="AF169" s="232">
        <f t="shared" si="345"/>
        <v>2.4372739507353574</v>
      </c>
      <c r="AG169" s="232">
        <f t="shared" si="346"/>
        <v>3.3407619093715821</v>
      </c>
      <c r="AH169" s="232">
        <f t="shared" si="347"/>
        <v>4.3160757280345852</v>
      </c>
      <c r="AI169" s="232">
        <f t="shared" si="348"/>
        <v>5.3768311114083165</v>
      </c>
      <c r="AJ169" s="232">
        <f t="shared" si="349"/>
        <v>6.497503327146867</v>
      </c>
      <c r="AK169" s="232">
        <f t="shared" si="350"/>
        <v>7.7053197878847497</v>
      </c>
      <c r="AL169" s="277">
        <f t="shared" si="351"/>
        <v>8.936186570079018</v>
      </c>
      <c r="AM169" s="277">
        <f t="shared" si="352"/>
        <v>10.236085548257812</v>
      </c>
      <c r="AN169" s="277">
        <f t="shared" si="353"/>
        <v>11.535333577229162</v>
      </c>
      <c r="AO169" s="277">
        <f t="shared" si="354"/>
        <v>12.948295203700903</v>
      </c>
      <c r="AP169" s="277">
        <f t="shared" si="355"/>
        <v>14.385129162875112</v>
      </c>
      <c r="AQ169" s="277">
        <f t="shared" si="356"/>
        <v>15.617486623403156</v>
      </c>
      <c r="AR169" s="277">
        <f t="shared" si="357"/>
        <v>16.853689826030195</v>
      </c>
      <c r="AS169" s="277">
        <f t="shared" si="358"/>
        <v>18.133993267663676</v>
      </c>
      <c r="AT169" s="277">
        <f t="shared" si="359"/>
        <v>19.681027610647966</v>
      </c>
      <c r="AU169" s="277">
        <f t="shared" si="360"/>
        <v>21.330977496278528</v>
      </c>
      <c r="AV169" s="232">
        <f t="shared" si="361"/>
        <v>22.984806197504341</v>
      </c>
    </row>
    <row r="170" spans="2:48" x14ac:dyDescent="0.2">
      <c r="B170" s="18">
        <v>31</v>
      </c>
      <c r="C170" s="29" t="s">
        <v>65</v>
      </c>
      <c r="D170" s="19">
        <f>+'2.6 Previsión Electromovilidad'!D20*'1.5 Factores Pérdidas'!E20</f>
        <v>320.5855840198023</v>
      </c>
      <c r="E170" s="14">
        <f>+'2.6 Previsión Electromovilidad'!E20*'1.5 Factores Pérdidas'!F20</f>
        <v>1033.4100855545139</v>
      </c>
      <c r="F170" s="14">
        <f>+'2.6 Previsión Electromovilidad'!F20*'1.5 Factores Pérdidas'!G20</f>
        <v>2344.657238607515</v>
      </c>
      <c r="G170" s="14">
        <f>+'2.6 Previsión Electromovilidad'!G20*'1.5 Factores Pérdidas'!H20</f>
        <v>4151.6914562145257</v>
      </c>
      <c r="H170" s="14">
        <f>+'2.6 Previsión Electromovilidad'!H20*'1.5 Factores Pérdidas'!I20</f>
        <v>6252.9615502883844</v>
      </c>
      <c r="I170" s="14">
        <f>+'2.6 Previsión Electromovilidad'!I20*'1.5 Factores Pérdidas'!J20</f>
        <v>8570.9100372840039</v>
      </c>
      <c r="J170" s="14">
        <f>+'2.6 Previsión Electromovilidad'!J20*'1.5 Factores Pérdidas'!K20</f>
        <v>11073.131753363423</v>
      </c>
      <c r="K170" s="14">
        <f>+'2.6 Previsión Electromovilidad'!K20*'1.5 Factores Pérdidas'!L20</f>
        <v>13794.558544346908</v>
      </c>
      <c r="L170" s="14">
        <f>+'2.6 Previsión Electromovilidad'!L20*'1.5 Factores Pérdidas'!M20</f>
        <v>16669.705293187093</v>
      </c>
      <c r="M170" s="14">
        <f>+'2.6 Previsión Electromovilidad'!M20*'1.5 Factores Pérdidas'!N20</f>
        <v>19768.425437683247</v>
      </c>
      <c r="N170" s="14">
        <f>+'2.6 Previsión Electromovilidad'!N20*'1.5 Factores Pérdidas'!O20</f>
        <v>22926.282460799506</v>
      </c>
      <c r="O170" s="14">
        <f>+'2.6 Previsión Electromovilidad'!O20*'1.5 Factores Pérdidas'!P20</f>
        <v>26261.24541289554</v>
      </c>
      <c r="P170" s="14">
        <f>+'2.6 Previsión Electromovilidad'!P20*'1.5 Factores Pérdidas'!Q20</f>
        <v>29594.538318682622</v>
      </c>
      <c r="Q170" s="14">
        <f>+'2.6 Previsión Electromovilidad'!Q20*'1.5 Factores Pérdidas'!R20</f>
        <v>33219.569768140755</v>
      </c>
      <c r="R170" s="14">
        <f>+'2.6 Previsión Electromovilidad'!R20*'1.5 Factores Pérdidas'!S20</f>
        <v>36905.847011679267</v>
      </c>
      <c r="S170" s="14">
        <f>+'2.6 Previsión Electromovilidad'!S20*'1.5 Factores Pérdidas'!T20</f>
        <v>40067.528452769599</v>
      </c>
      <c r="T170" s="14">
        <f>+'2.6 Previsión Electromovilidad'!T20*'1.5 Factores Pérdidas'!U20</f>
        <v>43239.076358592007</v>
      </c>
      <c r="U170" s="14">
        <f>+'2.6 Previsión Electromovilidad'!U20*'1.5 Factores Pérdidas'!V20</f>
        <v>46523.76587444255</v>
      </c>
      <c r="V170" s="14">
        <f>+'2.6 Previsión Electromovilidad'!V20*'1.5 Factores Pérdidas'!W20</f>
        <v>50492.768317002519</v>
      </c>
      <c r="W170" s="14">
        <f>+'2.6 Previsión Electromovilidad'!W20*'1.5 Factores Pérdidas'!X20</f>
        <v>54725.806294386151</v>
      </c>
      <c r="X170" s="14">
        <f>+'2.6 Previsión Electromovilidad'!X20*'1.5 Factores Pérdidas'!Y20</f>
        <v>58968.795588391564</v>
      </c>
      <c r="Z170" s="18">
        <v>31</v>
      </c>
      <c r="AA170" s="29" t="s">
        <v>65</v>
      </c>
      <c r="AB170" s="231">
        <f t="shared" si="341"/>
        <v>0.32058558401980231</v>
      </c>
      <c r="AC170" s="232">
        <f t="shared" si="342"/>
        <v>1.0334100855545139</v>
      </c>
      <c r="AD170" s="232">
        <f t="shared" si="343"/>
        <v>2.3446572386075148</v>
      </c>
      <c r="AE170" s="232">
        <f t="shared" si="344"/>
        <v>4.1516914562145253</v>
      </c>
      <c r="AF170" s="232">
        <f t="shared" si="345"/>
        <v>6.2529615502883846</v>
      </c>
      <c r="AG170" s="232">
        <f t="shared" si="346"/>
        <v>8.5709100372840048</v>
      </c>
      <c r="AH170" s="232">
        <f t="shared" si="347"/>
        <v>11.073131753363423</v>
      </c>
      <c r="AI170" s="232">
        <f t="shared" si="348"/>
        <v>13.794558544346907</v>
      </c>
      <c r="AJ170" s="232">
        <f t="shared" si="349"/>
        <v>16.669705293187093</v>
      </c>
      <c r="AK170" s="232">
        <f t="shared" si="350"/>
        <v>19.768425437683248</v>
      </c>
      <c r="AL170" s="277">
        <f t="shared" si="351"/>
        <v>22.926282460799506</v>
      </c>
      <c r="AM170" s="277">
        <f t="shared" si="352"/>
        <v>26.261245412895541</v>
      </c>
      <c r="AN170" s="277">
        <f t="shared" si="353"/>
        <v>29.594538318682623</v>
      </c>
      <c r="AO170" s="277">
        <f t="shared" si="354"/>
        <v>33.219569768140758</v>
      </c>
      <c r="AP170" s="277">
        <f t="shared" si="355"/>
        <v>36.905847011679263</v>
      </c>
      <c r="AQ170" s="277">
        <f t="shared" si="356"/>
        <v>40.067528452769601</v>
      </c>
      <c r="AR170" s="277">
        <f t="shared" si="357"/>
        <v>43.239076358592008</v>
      </c>
      <c r="AS170" s="277">
        <f t="shared" si="358"/>
        <v>46.523765874442553</v>
      </c>
      <c r="AT170" s="277">
        <f t="shared" si="359"/>
        <v>50.492768317002522</v>
      </c>
      <c r="AU170" s="277">
        <f t="shared" si="360"/>
        <v>54.725806294386153</v>
      </c>
      <c r="AV170" s="232">
        <f t="shared" si="361"/>
        <v>58.968795588391565</v>
      </c>
    </row>
    <row r="171" spans="2:48" x14ac:dyDescent="0.2">
      <c r="B171" s="18">
        <v>32</v>
      </c>
      <c r="C171" s="29" t="s">
        <v>66</v>
      </c>
      <c r="D171" s="19">
        <f>+'2.6 Previsión Electromovilidad'!D21*'1.5 Factores Pérdidas'!E21</f>
        <v>357.1259840026853</v>
      </c>
      <c r="E171" s="14">
        <f>+'2.6 Previsión Electromovilidad'!E21*'1.5 Factores Pérdidas'!F21</f>
        <v>1151.1983447738517</v>
      </c>
      <c r="F171" s="14">
        <f>+'2.6 Previsión Electromovilidad'!F21*'1.5 Factores Pérdidas'!G21</f>
        <v>2611.9016737664847</v>
      </c>
      <c r="G171" s="14">
        <f>+'2.6 Previsión Electromovilidad'!G21*'1.5 Factores Pérdidas'!H21</f>
        <v>4624.9019621686111</v>
      </c>
      <c r="H171" s="14">
        <f>+'2.6 Previsión Electromovilidad'!H21*'1.5 Factores Pérdidas'!I21</f>
        <v>6965.6751828234392</v>
      </c>
      <c r="I171" s="14">
        <f>+'2.6 Previsión Electromovilidad'!I21*'1.5 Factores Pérdidas'!J21</f>
        <v>9547.8238368774346</v>
      </c>
      <c r="J171" s="14">
        <f>+'2.6 Previsión Electromovilidad'!J21*'1.5 Factores Pérdidas'!K21</f>
        <v>12335.249214347161</v>
      </c>
      <c r="K171" s="14">
        <f>+'2.6 Previsión Electromovilidad'!K21*'1.5 Factores Pérdidas'!L21</f>
        <v>15366.864698845096</v>
      </c>
      <c r="L171" s="14">
        <f>+'2.6 Previsión Electromovilidad'!L21*'1.5 Factores Pérdidas'!M21</f>
        <v>18569.72116842437</v>
      </c>
      <c r="M171" s="14">
        <f>+'2.6 Previsión Electromovilidad'!M21*'1.5 Factores Pérdidas'!N21</f>
        <v>22021.633967734077</v>
      </c>
      <c r="N171" s="14">
        <f>+'2.6 Previsión Electromovilidad'!N21*'1.5 Factores Pérdidas'!O21</f>
        <v>25539.424077256041</v>
      </c>
      <c r="O171" s="14">
        <f>+'2.6 Previsión Electromovilidad'!O21*'1.5 Factores Pérdidas'!P21</f>
        <v>29254.506679991631</v>
      </c>
      <c r="P171" s="14">
        <f>+'2.6 Previsión Electromovilidad'!P21*'1.5 Factores Pérdidas'!Q21</f>
        <v>32967.728884252851</v>
      </c>
      <c r="Q171" s="14">
        <f>+'2.6 Previsión Electromovilidad'!Q21*'1.5 Factores Pérdidas'!R21</f>
        <v>37005.94204154957</v>
      </c>
      <c r="R171" s="14">
        <f>+'2.6 Previsión Electromovilidad'!R21*'1.5 Factores Pérdidas'!S21</f>
        <v>41112.381799065552</v>
      </c>
      <c r="S171" s="14">
        <f>+'2.6 Previsión Electromovilidad'!S21*'1.5 Factores Pérdidas'!T21</f>
        <v>44634.43223437979</v>
      </c>
      <c r="T171" s="14">
        <f>+'2.6 Previsión Electromovilidad'!T21*'1.5 Factores Pérdidas'!U21</f>
        <v>48167.473715772539</v>
      </c>
      <c r="U171" s="14">
        <f>+'2.6 Previsión Electromovilidad'!U21*'1.5 Factores Pérdidas'!V21</f>
        <v>51826.552707356168</v>
      </c>
      <c r="V171" s="14">
        <f>+'2.6 Previsión Electromovilidad'!V21*'1.5 Factores Pérdidas'!W21</f>
        <v>56247.942730685281</v>
      </c>
      <c r="W171" s="14">
        <f>+'2.6 Previsión Electromovilidad'!W21*'1.5 Factores Pérdidas'!X21</f>
        <v>60963.463104491268</v>
      </c>
      <c r="X171" s="14">
        <f>+'2.6 Previsión Electromovilidad'!X21*'1.5 Factores Pérdidas'!Y21</f>
        <v>65690.069047698446</v>
      </c>
      <c r="Z171" s="18">
        <v>32</v>
      </c>
      <c r="AA171" s="29" t="s">
        <v>66</v>
      </c>
      <c r="AB171" s="231">
        <f t="shared" si="341"/>
        <v>0.3571259840026853</v>
      </c>
      <c r="AC171" s="232">
        <f t="shared" si="342"/>
        <v>1.1511983447738516</v>
      </c>
      <c r="AD171" s="232">
        <f t="shared" si="343"/>
        <v>2.6119016737664849</v>
      </c>
      <c r="AE171" s="232">
        <f t="shared" si="344"/>
        <v>4.6249019621686109</v>
      </c>
      <c r="AF171" s="232">
        <f t="shared" si="345"/>
        <v>6.9656751828234391</v>
      </c>
      <c r="AG171" s="232">
        <f t="shared" si="346"/>
        <v>9.5478238368774342</v>
      </c>
      <c r="AH171" s="232">
        <f t="shared" si="347"/>
        <v>12.335249214347161</v>
      </c>
      <c r="AI171" s="232">
        <f t="shared" si="348"/>
        <v>15.366864698845097</v>
      </c>
      <c r="AJ171" s="232">
        <f t="shared" si="349"/>
        <v>18.569721168424369</v>
      </c>
      <c r="AK171" s="232">
        <f t="shared" si="350"/>
        <v>22.021633967734076</v>
      </c>
      <c r="AL171" s="277">
        <f t="shared" si="351"/>
        <v>25.53942407725604</v>
      </c>
      <c r="AM171" s="277">
        <f t="shared" si="352"/>
        <v>29.254506679991632</v>
      </c>
      <c r="AN171" s="277">
        <f t="shared" si="353"/>
        <v>32.96772888425285</v>
      </c>
      <c r="AO171" s="277">
        <f t="shared" si="354"/>
        <v>37.005942041549567</v>
      </c>
      <c r="AP171" s="277">
        <f t="shared" si="355"/>
        <v>41.112381799065552</v>
      </c>
      <c r="AQ171" s="277">
        <f t="shared" si="356"/>
        <v>44.634432234379787</v>
      </c>
      <c r="AR171" s="277">
        <f t="shared" si="357"/>
        <v>48.167473715772537</v>
      </c>
      <c r="AS171" s="277">
        <f t="shared" si="358"/>
        <v>51.826552707356171</v>
      </c>
      <c r="AT171" s="277">
        <f t="shared" si="359"/>
        <v>56.247942730685281</v>
      </c>
      <c r="AU171" s="277">
        <f t="shared" si="360"/>
        <v>60.963463104491268</v>
      </c>
      <c r="AV171" s="232">
        <f t="shared" si="361"/>
        <v>65.690069047698444</v>
      </c>
    </row>
    <row r="172" spans="2:48" x14ac:dyDescent="0.2">
      <c r="B172" s="18">
        <v>33</v>
      </c>
      <c r="C172" s="28" t="s">
        <v>67</v>
      </c>
      <c r="D172" s="19">
        <f>+'2.6 Previsión Electromovilidad'!D22*'1.5 Factores Pérdidas'!E22</f>
        <v>1259.0978008562952</v>
      </c>
      <c r="E172" s="14">
        <f>+'2.6 Previsión Electromovilidad'!E22*'1.5 Factores Pérdidas'!F22</f>
        <v>4058.7114048897233</v>
      </c>
      <c r="F172" s="14">
        <f>+'2.6 Previsión Electromovilidad'!F22*'1.5 Factores Pérdidas'!G22</f>
        <v>9208.626089406951</v>
      </c>
      <c r="G172" s="14">
        <f>+'2.6 Previsión Electromovilidad'!G22*'1.5 Factores Pérdidas'!H22</f>
        <v>16305.74125264063</v>
      </c>
      <c r="H172" s="14">
        <f>+'2.6 Previsión Electromovilidad'!H22*'1.5 Factores Pérdidas'!I22</f>
        <v>24558.46591130798</v>
      </c>
      <c r="I172" s="14">
        <f>+'2.6 Previsión Electromovilidad'!I22*'1.5 Factores Pérdidas'!J22</f>
        <v>33662.193552080767</v>
      </c>
      <c r="J172" s="14">
        <f>+'2.6 Previsión Electromovilidad'!J22*'1.5 Factores Pérdidas'!K22</f>
        <v>43489.653104272787</v>
      </c>
      <c r="K172" s="14">
        <f>+'2.6 Previsión Electromovilidad'!K22*'1.5 Factores Pérdidas'!L22</f>
        <v>54178.039165659298</v>
      </c>
      <c r="L172" s="14">
        <f>+'2.6 Previsión Electromovilidad'!L22*'1.5 Factores Pérdidas'!M22</f>
        <v>65470.159363990468</v>
      </c>
      <c r="M172" s="14">
        <f>+'2.6 Previsión Electromovilidad'!M22*'1.5 Factores Pérdidas'!N22</f>
        <v>77640.362622921821</v>
      </c>
      <c r="N172" s="14">
        <f>+'2.6 Previsión Electromovilidad'!N22*'1.5 Factores Pérdidas'!O22</f>
        <v>90042.825588875683</v>
      </c>
      <c r="O172" s="14">
        <f>+'2.6 Previsión Electromovilidad'!O22*'1.5 Factores Pérdidas'!P22</f>
        <v>103140.87094160113</v>
      </c>
      <c r="P172" s="14">
        <f>+'2.6 Previsión Electromovilidad'!P22*'1.5 Factores Pérdidas'!Q22</f>
        <v>116232.35719828559</v>
      </c>
      <c r="Q172" s="14">
        <f>+'2.6 Previsión Electromovilidad'!Q22*'1.5 Factores Pérdidas'!R22</f>
        <v>130469.64469205421</v>
      </c>
      <c r="R172" s="14">
        <f>+'2.6 Previsión Electromovilidad'!R22*'1.5 Factores Pérdidas'!S22</f>
        <v>144947.47464463019</v>
      </c>
      <c r="S172" s="14">
        <f>+'2.6 Previsión Electromovilidad'!S22*'1.5 Factores Pérdidas'!T22</f>
        <v>157364.95798735935</v>
      </c>
      <c r="T172" s="14">
        <f>+'2.6 Previsión Electromovilidad'!T22*'1.5 Factores Pérdidas'!U22</f>
        <v>169821.19180629711</v>
      </c>
      <c r="U172" s="14">
        <f>+'2.6 Previsión Electromovilidad'!U22*'1.5 Factores Pérdidas'!V22</f>
        <v>182721.78856440861</v>
      </c>
      <c r="V172" s="14">
        <f>+'2.6 Previsión Electromovilidad'!V22*'1.5 Factores Pérdidas'!W22</f>
        <v>198310.0199014479</v>
      </c>
      <c r="W172" s="14">
        <f>+'2.6 Previsión Electromovilidad'!W22*'1.5 Factores Pérdidas'!X22</f>
        <v>214935.24908809681</v>
      </c>
      <c r="X172" s="14">
        <f>+'2.6 Previsión Electromovilidad'!X22*'1.5 Factores Pérdidas'!Y22</f>
        <v>231599.56200620055</v>
      </c>
      <c r="Z172" s="18">
        <v>33</v>
      </c>
      <c r="AA172" s="28" t="s">
        <v>67</v>
      </c>
      <c r="AB172" s="231">
        <f t="shared" si="341"/>
        <v>1.2590978008562952</v>
      </c>
      <c r="AC172" s="232">
        <f t="shared" si="342"/>
        <v>4.0587114048897233</v>
      </c>
      <c r="AD172" s="232">
        <f t="shared" si="343"/>
        <v>9.2086260894069518</v>
      </c>
      <c r="AE172" s="232">
        <f t="shared" si="344"/>
        <v>16.30574125264063</v>
      </c>
      <c r="AF172" s="232">
        <f t="shared" si="345"/>
        <v>24.55846591130798</v>
      </c>
      <c r="AG172" s="232">
        <f t="shared" si="346"/>
        <v>33.662193552080765</v>
      </c>
      <c r="AH172" s="232">
        <f t="shared" si="347"/>
        <v>43.48965310427279</v>
      </c>
      <c r="AI172" s="232">
        <f t="shared" si="348"/>
        <v>54.1780391656593</v>
      </c>
      <c r="AJ172" s="232">
        <f t="shared" si="349"/>
        <v>65.470159363990462</v>
      </c>
      <c r="AK172" s="232">
        <f t="shared" si="350"/>
        <v>77.640362622921828</v>
      </c>
      <c r="AL172" s="277">
        <f t="shared" si="351"/>
        <v>90.042825588875687</v>
      </c>
      <c r="AM172" s="277">
        <f t="shared" si="352"/>
        <v>103.14087094160112</v>
      </c>
      <c r="AN172" s="277">
        <f t="shared" si="353"/>
        <v>116.2323571982856</v>
      </c>
      <c r="AO172" s="277">
        <f t="shared" si="354"/>
        <v>130.4696446920542</v>
      </c>
      <c r="AP172" s="277">
        <f t="shared" si="355"/>
        <v>144.94747464463018</v>
      </c>
      <c r="AQ172" s="277">
        <f t="shared" si="356"/>
        <v>157.36495798735933</v>
      </c>
      <c r="AR172" s="277">
        <f t="shared" si="357"/>
        <v>169.82119180629712</v>
      </c>
      <c r="AS172" s="277">
        <f t="shared" si="358"/>
        <v>182.7217885644086</v>
      </c>
      <c r="AT172" s="277">
        <f t="shared" si="359"/>
        <v>198.3100199014479</v>
      </c>
      <c r="AU172" s="277">
        <f t="shared" si="360"/>
        <v>214.93524908809681</v>
      </c>
      <c r="AV172" s="232">
        <f t="shared" si="361"/>
        <v>231.59956200620056</v>
      </c>
    </row>
    <row r="173" spans="2:48" x14ac:dyDescent="0.2">
      <c r="B173" s="18">
        <v>34</v>
      </c>
      <c r="C173" s="29" t="s">
        <v>68</v>
      </c>
      <c r="D173" s="19">
        <f>+'2.6 Previsión Electromovilidad'!D23*'1.5 Factores Pérdidas'!E23</f>
        <v>135.33827116284903</v>
      </c>
      <c r="E173" s="14">
        <f>+'2.6 Previsión Electromovilidad'!E23*'1.5 Factores Pérdidas'!F23</f>
        <v>436.26395369219335</v>
      </c>
      <c r="F173" s="14">
        <f>+'2.6 Previsión Electromovilidad'!F23*'1.5 Factores Pérdidas'!G23</f>
        <v>989.81948334582603</v>
      </c>
      <c r="G173" s="14">
        <f>+'2.6 Previsión Electromovilidad'!G23*'1.5 Factores Pérdidas'!H23</f>
        <v>1752.6762652276277</v>
      </c>
      <c r="H173" s="14">
        <f>+'2.6 Previsión Electromovilidad'!H23*'1.5 Factores Pérdidas'!I23</f>
        <v>2639.7475371553983</v>
      </c>
      <c r="I173" s="14">
        <f>+'2.6 Previsión Electromovilidad'!I23*'1.5 Factores Pérdidas'!J23</f>
        <v>3618.2916655000813</v>
      </c>
      <c r="J173" s="14">
        <f>+'2.6 Previsión Electromovilidad'!J23*'1.5 Factores Pérdidas'!K23</f>
        <v>4674.6285003448074</v>
      </c>
      <c r="K173" s="14">
        <f>+'2.6 Previsión Electromovilidad'!K23*'1.5 Factores Pérdidas'!L23</f>
        <v>5823.5048545766758</v>
      </c>
      <c r="L173" s="14">
        <f>+'2.6 Previsión Electromovilidad'!L23*'1.5 Factores Pérdidas'!M23</f>
        <v>7037.2755595734461</v>
      </c>
      <c r="M173" s="14">
        <f>+'2.6 Previsión Electromovilidad'!M23*'1.5 Factores Pérdidas'!N23</f>
        <v>8345.4299123521378</v>
      </c>
      <c r="N173" s="14">
        <f>+'2.6 Previsión Electromovilidad'!N23*'1.5 Factores Pérdidas'!O23</f>
        <v>9678.5494641708392</v>
      </c>
      <c r="O173" s="14">
        <f>+'2.6 Previsión Electromovilidad'!O23*'1.5 Factores Pérdidas'!P23</f>
        <v>11086.435978184985</v>
      </c>
      <c r="P173" s="14">
        <f>+'2.6 Previsión Electromovilidad'!P23*'1.5 Factores Pérdidas'!Q23</f>
        <v>12493.61746617338</v>
      </c>
      <c r="Q173" s="14">
        <f>+'2.6 Previsión Electromovilidad'!Q23*'1.5 Factores Pérdidas'!R23</f>
        <v>14023.959171277358</v>
      </c>
      <c r="R173" s="14">
        <f>+'2.6 Previsión Electromovilidad'!R23*'1.5 Factores Pérdidas'!S23</f>
        <v>15580.156374257762</v>
      </c>
      <c r="S173" s="14">
        <f>+'2.6 Previsión Electromovilidad'!S23*'1.5 Factores Pérdidas'!T23</f>
        <v>16914.890440710355</v>
      </c>
      <c r="T173" s="14">
        <f>+'2.6 Previsión Electromovilidad'!T23*'1.5 Factores Pérdidas'!U23</f>
        <v>18253.78972963673</v>
      </c>
      <c r="U173" s="14">
        <f>+'2.6 Previsión Electromovilidad'!U23*'1.5 Factores Pérdidas'!V23</f>
        <v>19640.452831601066</v>
      </c>
      <c r="V173" s="14">
        <f>+'2.6 Previsión Electromovilidad'!V23*'1.5 Factores Pérdidas'!W23</f>
        <v>21316.005182027438</v>
      </c>
      <c r="W173" s="14">
        <f>+'2.6 Previsión Electromovilidad'!W23*'1.5 Factores Pérdidas'!X23</f>
        <v>23103.022659364771</v>
      </c>
      <c r="X173" s="14">
        <f>+'2.6 Previsión Electromovilidad'!X23*'1.5 Factores Pérdidas'!Y23</f>
        <v>24894.241180212859</v>
      </c>
      <c r="Z173" s="18">
        <v>34</v>
      </c>
      <c r="AA173" s="29" t="s">
        <v>68</v>
      </c>
      <c r="AB173" s="231">
        <f t="shared" si="341"/>
        <v>0.13533827116284902</v>
      </c>
      <c r="AC173" s="232">
        <f t="shared" si="342"/>
        <v>0.43626395369219334</v>
      </c>
      <c r="AD173" s="232">
        <f t="shared" si="343"/>
        <v>0.98981948334582603</v>
      </c>
      <c r="AE173" s="232">
        <f t="shared" si="344"/>
        <v>1.7526762652276278</v>
      </c>
      <c r="AF173" s="232">
        <f t="shared" si="345"/>
        <v>2.6397475371553982</v>
      </c>
      <c r="AG173" s="232">
        <f t="shared" si="346"/>
        <v>3.6182916655000814</v>
      </c>
      <c r="AH173" s="232">
        <f t="shared" si="347"/>
        <v>4.6746285003448076</v>
      </c>
      <c r="AI173" s="232">
        <f t="shared" si="348"/>
        <v>5.8235048545766759</v>
      </c>
      <c r="AJ173" s="232">
        <f t="shared" si="349"/>
        <v>7.0372755595734464</v>
      </c>
      <c r="AK173" s="232">
        <f t="shared" si="350"/>
        <v>8.345429912352138</v>
      </c>
      <c r="AL173" s="277">
        <f t="shared" si="351"/>
        <v>9.6785494641708389</v>
      </c>
      <c r="AM173" s="277">
        <f t="shared" si="352"/>
        <v>11.086435978184985</v>
      </c>
      <c r="AN173" s="277">
        <f t="shared" si="353"/>
        <v>12.493617466173379</v>
      </c>
      <c r="AO173" s="277">
        <f t="shared" si="354"/>
        <v>14.023959171277358</v>
      </c>
      <c r="AP173" s="277">
        <f t="shared" si="355"/>
        <v>15.580156374257761</v>
      </c>
      <c r="AQ173" s="277">
        <f t="shared" si="356"/>
        <v>16.914890440710355</v>
      </c>
      <c r="AR173" s="277">
        <f t="shared" si="357"/>
        <v>18.253789729636729</v>
      </c>
      <c r="AS173" s="277">
        <f t="shared" si="358"/>
        <v>19.640452831601067</v>
      </c>
      <c r="AT173" s="277">
        <f t="shared" si="359"/>
        <v>21.316005182027439</v>
      </c>
      <c r="AU173" s="277">
        <f t="shared" si="360"/>
        <v>23.103022659364772</v>
      </c>
      <c r="AV173" s="232">
        <f t="shared" si="361"/>
        <v>24.894241180212859</v>
      </c>
    </row>
    <row r="174" spans="2:48" x14ac:dyDescent="0.2">
      <c r="B174" s="18">
        <v>35</v>
      </c>
      <c r="C174" s="29" t="s">
        <v>69</v>
      </c>
      <c r="D174" s="19">
        <f>+'2.6 Previsión Electromovilidad'!D24*'1.5 Factores Pérdidas'!E24</f>
        <v>144.43442696211673</v>
      </c>
      <c r="E174" s="14">
        <f>+'2.6 Previsión Electromovilidad'!E24*'1.5 Factores Pérdidas'!F24</f>
        <v>465.58548158147556</v>
      </c>
      <c r="F174" s="14">
        <f>+'2.6 Previsión Electromovilidad'!F24*'1.5 Factores Pérdidas'!G24</f>
        <v>1056.3457671257524</v>
      </c>
      <c r="G174" s="14">
        <f>+'2.6 Previsión Electromovilidad'!G24*'1.5 Factores Pérdidas'!H24</f>
        <v>1870.4745512350341</v>
      </c>
      <c r="H174" s="14">
        <f>+'2.6 Previsión Electromovilidad'!H24*'1.5 Factores Pérdidas'!I24</f>
        <v>2817.1663460583604</v>
      </c>
      <c r="I174" s="14">
        <f>+'2.6 Previsión Electromovilidad'!I24*'1.5 Factores Pérdidas'!J24</f>
        <v>3861.4789356919537</v>
      </c>
      <c r="J174" s="14">
        <f>+'2.6 Previsión Electromovilidad'!J24*'1.5 Factores Pérdidas'!K24</f>
        <v>4988.8127202072665</v>
      </c>
      <c r="K174" s="14">
        <f>+'2.6 Previsión Electromovilidad'!K24*'1.5 Factores Pérdidas'!L24</f>
        <v>6214.9056534776919</v>
      </c>
      <c r="L174" s="14">
        <f>+'2.6 Previsión Electromovilidad'!L24*'1.5 Factores Pérdidas'!M24</f>
        <v>7510.2545206777677</v>
      </c>
      <c r="M174" s="14">
        <f>+'2.6 Previsión Electromovilidad'!M24*'1.5 Factores Pérdidas'!N24</f>
        <v>8906.3306098590692</v>
      </c>
      <c r="N174" s="14">
        <f>+'2.6 Previsión Electromovilidad'!N24*'1.5 Factores Pérdidas'!O24</f>
        <v>10329.049822130071</v>
      </c>
      <c r="O174" s="14">
        <f>+'2.6 Previsión Electromovilidad'!O24*'1.5 Factores Pérdidas'!P24</f>
        <v>11831.561123125211</v>
      </c>
      <c r="P174" s="14">
        <f>+'2.6 Previsión Electromovilidad'!P24*'1.5 Factores Pérdidas'!Q24</f>
        <v>13333.320012927657</v>
      </c>
      <c r="Q174" s="14">
        <f>+'2.6 Previsión Electromovilidad'!Q24*'1.5 Factores Pérdidas'!R24</f>
        <v>14966.516782280189</v>
      </c>
      <c r="R174" s="14">
        <f>+'2.6 Previsión Electromovilidad'!R24*'1.5 Factores Pérdidas'!S24</f>
        <v>16627.306811008024</v>
      </c>
      <c r="S174" s="14">
        <f>+'2.6 Previsión Electromovilidad'!S24*'1.5 Factores Pérdidas'!T24</f>
        <v>18051.749050283619</v>
      </c>
      <c r="T174" s="14">
        <f>+'2.6 Previsión Electromovilidad'!T24*'1.5 Factores Pérdidas'!U24</f>
        <v>19480.636458808094</v>
      </c>
      <c r="U174" s="14">
        <f>+'2.6 Previsión Electromovilidad'!U24*'1.5 Factores Pérdidas'!V24</f>
        <v>20960.49791115912</v>
      </c>
      <c r="V174" s="14">
        <f>+'2.6 Previsión Electromovilidad'!V24*'1.5 Factores Pérdidas'!W24</f>
        <v>22748.665009050146</v>
      </c>
      <c r="W174" s="14">
        <f>+'2.6 Previsión Electromovilidad'!W24*'1.5 Factores Pérdidas'!X24</f>
        <v>24655.788863173657</v>
      </c>
      <c r="X174" s="14">
        <f>+'2.6 Previsión Electromovilidad'!X24*'1.5 Factores Pérdidas'!Y24</f>
        <v>26567.396115133601</v>
      </c>
      <c r="Z174" s="18">
        <v>35</v>
      </c>
      <c r="AA174" s="29" t="s">
        <v>69</v>
      </c>
      <c r="AB174" s="231">
        <f t="shared" si="341"/>
        <v>0.14443442696211672</v>
      </c>
      <c r="AC174" s="232">
        <f t="shared" si="342"/>
        <v>0.46558548158147556</v>
      </c>
      <c r="AD174" s="232">
        <f t="shared" si="343"/>
        <v>1.0563457671257523</v>
      </c>
      <c r="AE174" s="232">
        <f t="shared" si="344"/>
        <v>1.870474551235034</v>
      </c>
      <c r="AF174" s="232">
        <f t="shared" si="345"/>
        <v>2.8171663460583605</v>
      </c>
      <c r="AG174" s="232">
        <f t="shared" si="346"/>
        <v>3.8614789356919537</v>
      </c>
      <c r="AH174" s="232">
        <f t="shared" si="347"/>
        <v>4.9888127202072665</v>
      </c>
      <c r="AI174" s="232">
        <f t="shared" si="348"/>
        <v>6.2149056534776923</v>
      </c>
      <c r="AJ174" s="232">
        <f t="shared" si="349"/>
        <v>7.5102545206777673</v>
      </c>
      <c r="AK174" s="232">
        <f t="shared" si="350"/>
        <v>8.9063306098590687</v>
      </c>
      <c r="AL174" s="277">
        <f t="shared" si="351"/>
        <v>10.329049822130072</v>
      </c>
      <c r="AM174" s="277">
        <f t="shared" si="352"/>
        <v>11.831561123125212</v>
      </c>
      <c r="AN174" s="277">
        <f t="shared" si="353"/>
        <v>13.333320012927658</v>
      </c>
      <c r="AO174" s="277">
        <f t="shared" si="354"/>
        <v>14.966516782280189</v>
      </c>
      <c r="AP174" s="277">
        <f t="shared" si="355"/>
        <v>16.627306811008022</v>
      </c>
      <c r="AQ174" s="277">
        <f t="shared" si="356"/>
        <v>18.051749050283618</v>
      </c>
      <c r="AR174" s="277">
        <f t="shared" si="357"/>
        <v>19.480636458808092</v>
      </c>
      <c r="AS174" s="277">
        <f t="shared" si="358"/>
        <v>20.96049791115912</v>
      </c>
      <c r="AT174" s="277">
        <f t="shared" si="359"/>
        <v>22.748665009050146</v>
      </c>
      <c r="AU174" s="277">
        <f t="shared" si="360"/>
        <v>24.655788863173658</v>
      </c>
      <c r="AV174" s="232">
        <f t="shared" si="361"/>
        <v>26.567396115133601</v>
      </c>
    </row>
    <row r="175" spans="2:48" x14ac:dyDescent="0.2">
      <c r="B175" s="18">
        <v>36</v>
      </c>
      <c r="C175" s="29" t="s">
        <v>70</v>
      </c>
      <c r="D175" s="19">
        <f>+'2.6 Previsión Electromovilidad'!D25*'1.5 Factores Pérdidas'!E25</f>
        <v>155.64668161020083</v>
      </c>
      <c r="E175" s="14">
        <f>+'2.6 Previsión Electromovilidad'!E25*'1.5 Factores Pérdidas'!F25</f>
        <v>501.72827031778957</v>
      </c>
      <c r="F175" s="14">
        <f>+'2.6 Previsión Electromovilidad'!F25*'1.5 Factores Pérdidas'!G25</f>
        <v>1138.3485000375269</v>
      </c>
      <c r="G175" s="14">
        <f>+'2.6 Previsión Electromovilidad'!G25*'1.5 Factores Pérdidas'!H25</f>
        <v>2015.6770311583889</v>
      </c>
      <c r="H175" s="14">
        <f>+'2.6 Previsión Electromovilidad'!H25*'1.5 Factores Pérdidas'!I25</f>
        <v>3035.8592652077796</v>
      </c>
      <c r="I175" s="14">
        <f>+'2.6 Previsión Electromovilidad'!I25*'1.5 Factores Pérdidas'!J25</f>
        <v>4161.2404680068694</v>
      </c>
      <c r="J175" s="14">
        <f>+'2.6 Previsión Electromovilidad'!J25*'1.5 Factores Pérdidas'!K25</f>
        <v>5376.0876918816866</v>
      </c>
      <c r="K175" s="14">
        <f>+'2.6 Previsión Electromovilidad'!K25*'1.5 Factores Pérdidas'!L25</f>
        <v>6697.3606073709643</v>
      </c>
      <c r="L175" s="14">
        <f>+'2.6 Previsión Electromovilidad'!L25*'1.5 Factores Pérdidas'!M25</f>
        <v>8093.2657038761472</v>
      </c>
      <c r="M175" s="14">
        <f>+'2.6 Previsión Electromovilidad'!M25*'1.5 Factores Pérdidas'!N25</f>
        <v>9597.7173441586256</v>
      </c>
      <c r="N175" s="14">
        <f>+'2.6 Previsión Electromovilidad'!N25*'1.5 Factores Pérdidas'!O25</f>
        <v>11130.880378143187</v>
      </c>
      <c r="O175" s="14">
        <f>+'2.6 Previsión Electromovilidad'!O25*'1.5 Factores Pérdidas'!P25</f>
        <v>12750.029655780838</v>
      </c>
      <c r="P175" s="14">
        <f>+'2.6 Previsión Electromovilidad'!P25*'1.5 Factores Pérdidas'!Q25</f>
        <v>14368.36811353425</v>
      </c>
      <c r="Q175" s="14">
        <f>+'2.6 Previsión Electromovilidad'!Q25*'1.5 Factores Pérdidas'!R25</f>
        <v>16128.347800599415</v>
      </c>
      <c r="R175" s="14">
        <f>+'2.6 Previsión Electromovilidad'!R25*'1.5 Factores Pérdidas'!S25</f>
        <v>17918.062775482769</v>
      </c>
      <c r="S175" s="14">
        <f>+'2.6 Previsión Electromovilidad'!S25*'1.5 Factores Pérdidas'!T25</f>
        <v>19453.082592792682</v>
      </c>
      <c r="T175" s="14">
        <f>+'2.6 Previsión Electromovilidad'!T25*'1.5 Factores Pérdidas'!U25</f>
        <v>20992.892651995306</v>
      </c>
      <c r="U175" s="14">
        <f>+'2.6 Previsión Electromovilidad'!U25*'1.5 Factores Pérdidas'!V25</f>
        <v>22587.633803020908</v>
      </c>
      <c r="V175" s="14">
        <f>+'2.6 Previsión Electromovilidad'!V25*'1.5 Factores Pérdidas'!W25</f>
        <v>24514.613961458355</v>
      </c>
      <c r="W175" s="14">
        <f>+'2.6 Previsión Electromovilidad'!W25*'1.5 Factores Pérdidas'!X25</f>
        <v>26569.785332698244</v>
      </c>
      <c r="X175" s="14">
        <f>+'2.6 Previsión Electromovilidad'!X25*'1.5 Factores Pérdidas'!Y25</f>
        <v>28629.788142053385</v>
      </c>
      <c r="Z175" s="18">
        <v>36</v>
      </c>
      <c r="AA175" s="29" t="s">
        <v>70</v>
      </c>
      <c r="AB175" s="231">
        <f t="shared" si="341"/>
        <v>0.15564668161020084</v>
      </c>
      <c r="AC175" s="232">
        <f t="shared" si="342"/>
        <v>0.50172827031778955</v>
      </c>
      <c r="AD175" s="232">
        <f t="shared" si="343"/>
        <v>1.1383485000375269</v>
      </c>
      <c r="AE175" s="232">
        <f t="shared" si="344"/>
        <v>2.0156770311583889</v>
      </c>
      <c r="AF175" s="232">
        <f t="shared" si="345"/>
        <v>3.0358592652077796</v>
      </c>
      <c r="AG175" s="232">
        <f t="shared" si="346"/>
        <v>4.1612404680068691</v>
      </c>
      <c r="AH175" s="232">
        <f t="shared" si="347"/>
        <v>5.3760876918816862</v>
      </c>
      <c r="AI175" s="232">
        <f t="shared" si="348"/>
        <v>6.6973606073709639</v>
      </c>
      <c r="AJ175" s="232">
        <f t="shared" si="349"/>
        <v>8.0932657038761473</v>
      </c>
      <c r="AK175" s="232">
        <f t="shared" si="350"/>
        <v>9.5977173441586263</v>
      </c>
      <c r="AL175" s="277">
        <f t="shared" si="351"/>
        <v>11.130880378143187</v>
      </c>
      <c r="AM175" s="277">
        <f t="shared" si="352"/>
        <v>12.750029655780837</v>
      </c>
      <c r="AN175" s="277">
        <f t="shared" si="353"/>
        <v>14.368368113534251</v>
      </c>
      <c r="AO175" s="277">
        <f t="shared" si="354"/>
        <v>16.128347800599414</v>
      </c>
      <c r="AP175" s="277">
        <f t="shared" si="355"/>
        <v>17.91806277548277</v>
      </c>
      <c r="AQ175" s="277">
        <f t="shared" si="356"/>
        <v>19.453082592792683</v>
      </c>
      <c r="AR175" s="277">
        <f t="shared" si="357"/>
        <v>20.992892651995305</v>
      </c>
      <c r="AS175" s="277">
        <f t="shared" si="358"/>
        <v>22.587633803020907</v>
      </c>
      <c r="AT175" s="277">
        <f t="shared" si="359"/>
        <v>24.514613961458355</v>
      </c>
      <c r="AU175" s="277">
        <f t="shared" si="360"/>
        <v>26.569785332698245</v>
      </c>
      <c r="AV175" s="232">
        <f t="shared" si="361"/>
        <v>28.629788142053386</v>
      </c>
    </row>
    <row r="176" spans="2:48" x14ac:dyDescent="0.2">
      <c r="B176" s="18">
        <v>39</v>
      </c>
      <c r="C176" s="29" t="s">
        <v>71</v>
      </c>
      <c r="D176" s="19">
        <f>+'2.6 Previsión Electromovilidad'!D26*'1.5 Factores Pérdidas'!E26</f>
        <v>509.61961186410684</v>
      </c>
      <c r="E176" s="14">
        <f>+'2.6 Previsión Electromovilidad'!E26*'1.5 Factores Pérdidas'!F26</f>
        <v>1642.7627221822122</v>
      </c>
      <c r="F176" s="14">
        <f>+'2.6 Previsión Electromovilidad'!F26*'1.5 Factores Pérdidas'!G26</f>
        <v>3727.1897785014667</v>
      </c>
      <c r="G176" s="14">
        <f>+'2.6 Previsión Electromovilidad'!G26*'1.5 Factores Pérdidas'!H26</f>
        <v>6599.7458836604619</v>
      </c>
      <c r="H176" s="14">
        <f>+'2.6 Previsión Electromovilidad'!H26*'1.5 Factores Pérdidas'!I26</f>
        <v>9940.0347273953357</v>
      </c>
      <c r="I176" s="14">
        <f>+'2.6 Previsión Electromovilidad'!I26*'1.5 Factores Pérdidas'!J26</f>
        <v>13624.766877393493</v>
      </c>
      <c r="J176" s="14">
        <f>+'2.6 Previsión Electromovilidad'!J26*'1.5 Factores Pérdidas'!K26</f>
        <v>17602.429390339072</v>
      </c>
      <c r="K176" s="14">
        <f>+'2.6 Previsión Electromovilidad'!K26*'1.5 Factores Pérdidas'!L26</f>
        <v>21928.551755379409</v>
      </c>
      <c r="L176" s="14">
        <f>+'2.6 Previsión Electromovilidad'!L26*'1.5 Factores Pérdidas'!M26</f>
        <v>26499.035405404607</v>
      </c>
      <c r="M176" s="14">
        <f>+'2.6 Previsión Electromovilidad'!M26*'1.5 Factores Pérdidas'!N26</f>
        <v>31424.923018666952</v>
      </c>
      <c r="N176" s="14">
        <f>+'2.6 Previsión Electromovilidad'!N26*'1.5 Factores Pérdidas'!O26</f>
        <v>36444.817707204937</v>
      </c>
      <c r="O176" s="14">
        <f>+'2.6 Previsión Electromovilidad'!O26*'1.5 Factores Pérdidas'!P26</f>
        <v>41746.249243575498</v>
      </c>
      <c r="P176" s="14">
        <f>+'2.6 Previsión Electromovilidad'!P26*'1.5 Factores Pérdidas'!Q26</f>
        <v>47045.025986985362</v>
      </c>
      <c r="Q176" s="14">
        <f>+'2.6 Previsión Electromovilidad'!Q26*'1.5 Factores Pérdidas'!R26</f>
        <v>52807.565578141526</v>
      </c>
      <c r="R176" s="14">
        <f>+'2.6 Previsión Electromovilidad'!R26*'1.5 Factores Pérdidas'!S26</f>
        <v>58667.464686891049</v>
      </c>
      <c r="S176" s="14">
        <f>+'2.6 Previsión Electromovilidad'!S26*'1.5 Factores Pérdidas'!T26</f>
        <v>63693.438870268175</v>
      </c>
      <c r="T176" s="14">
        <f>+'2.6 Previsión Electromovilidad'!T26*'1.5 Factores Pérdidas'!U26</f>
        <v>68735.097302026596</v>
      </c>
      <c r="U176" s="14">
        <f>+'2.6 Previsión Electromovilidad'!U26*'1.5 Factores Pérdidas'!V26</f>
        <v>73956.611554702598</v>
      </c>
      <c r="V176" s="14">
        <f>+'2.6 Previsión Electromovilidad'!V26*'1.5 Factores Pérdidas'!W26</f>
        <v>80265.94542712078</v>
      </c>
      <c r="W176" s="14">
        <f>+'2.6 Previsión Electromovilidad'!W26*'1.5 Factores Pérdidas'!X26</f>
        <v>86995.003995478037</v>
      </c>
      <c r="X176" s="14">
        <f>+'2.6 Previsión Electromovilidad'!X26*'1.5 Factores Pérdidas'!Y26</f>
        <v>93739.881697218472</v>
      </c>
      <c r="Z176" s="18">
        <v>39</v>
      </c>
      <c r="AA176" s="29" t="s">
        <v>71</v>
      </c>
      <c r="AB176" s="231">
        <f t="shared" si="341"/>
        <v>0.50961961186410687</v>
      </c>
      <c r="AC176" s="232">
        <f t="shared" si="342"/>
        <v>1.6427627221822123</v>
      </c>
      <c r="AD176" s="232">
        <f t="shared" si="343"/>
        <v>3.7271897785014665</v>
      </c>
      <c r="AE176" s="232">
        <f t="shared" si="344"/>
        <v>6.5997458836604617</v>
      </c>
      <c r="AF176" s="232">
        <f t="shared" si="345"/>
        <v>9.9400347273953358</v>
      </c>
      <c r="AG176" s="232">
        <f t="shared" si="346"/>
        <v>13.624766877393492</v>
      </c>
      <c r="AH176" s="232">
        <f t="shared" si="347"/>
        <v>17.602429390339072</v>
      </c>
      <c r="AI176" s="232">
        <f t="shared" si="348"/>
        <v>21.928551755379409</v>
      </c>
      <c r="AJ176" s="232">
        <f t="shared" si="349"/>
        <v>26.499035405404609</v>
      </c>
      <c r="AK176" s="232">
        <f t="shared" si="350"/>
        <v>31.424923018666952</v>
      </c>
      <c r="AL176" s="277">
        <f t="shared" si="351"/>
        <v>36.444817707204933</v>
      </c>
      <c r="AM176" s="277">
        <f t="shared" si="352"/>
        <v>41.746249243575498</v>
      </c>
      <c r="AN176" s="277">
        <f t="shared" si="353"/>
        <v>47.045025986985358</v>
      </c>
      <c r="AO176" s="277">
        <f t="shared" si="354"/>
        <v>52.807565578141528</v>
      </c>
      <c r="AP176" s="277">
        <f t="shared" si="355"/>
        <v>58.667464686891051</v>
      </c>
      <c r="AQ176" s="277">
        <f t="shared" si="356"/>
        <v>63.693438870268174</v>
      </c>
      <c r="AR176" s="277">
        <f t="shared" si="357"/>
        <v>68.735097302026603</v>
      </c>
      <c r="AS176" s="277">
        <f t="shared" si="358"/>
        <v>73.956611554702604</v>
      </c>
      <c r="AT176" s="277">
        <f t="shared" si="359"/>
        <v>80.265945427120784</v>
      </c>
      <c r="AU176" s="277">
        <f t="shared" si="360"/>
        <v>86.995003995478044</v>
      </c>
      <c r="AV176" s="232">
        <f t="shared" si="361"/>
        <v>93.739881697218479</v>
      </c>
    </row>
    <row r="177" spans="1:48" x14ac:dyDescent="0.2">
      <c r="B177" s="18">
        <v>40</v>
      </c>
      <c r="C177" s="29" t="s">
        <v>72</v>
      </c>
      <c r="D177" s="19">
        <f>+'2.6 Previsión Electromovilidad'!D27*'1.5 Factores Pérdidas'!E27</f>
        <v>418.55886494431496</v>
      </c>
      <c r="E177" s="14">
        <f>+'2.6 Previsión Electromovilidad'!E27*'1.5 Factores Pérdidas'!F27</f>
        <v>1349.2277070231169</v>
      </c>
      <c r="F177" s="14">
        <f>+'2.6 Previsión Electromovilidad'!F27*'1.5 Factores Pérdidas'!G27</f>
        <v>3061.2015055998722</v>
      </c>
      <c r="G177" s="14">
        <f>+'2.6 Previsión Electromovilidad'!G27*'1.5 Factores Pérdidas'!H27</f>
        <v>5420.4784935208563</v>
      </c>
      <c r="H177" s="14">
        <f>+'2.6 Previsión Electromovilidad'!H27*'1.5 Factores Pérdidas'!I27</f>
        <v>8163.9119769886029</v>
      </c>
      <c r="I177" s="14">
        <f>+'2.6 Previsión Electromovilidad'!I27*'1.5 Factores Pérdidas'!J27</f>
        <v>11190.242342662032</v>
      </c>
      <c r="J177" s="14">
        <f>+'2.6 Previsión Electromovilidad'!J27*'1.5 Factores Pérdidas'!K27</f>
        <v>14457.161173474227</v>
      </c>
      <c r="K177" s="14">
        <f>+'2.6 Previsión Electromovilidad'!K27*'1.5 Factores Pérdidas'!L27</f>
        <v>18010.275740824007</v>
      </c>
      <c r="L177" s="14">
        <f>+'2.6 Previsión Electromovilidad'!L27*'1.5 Factores Pérdidas'!M27</f>
        <v>21764.088200677328</v>
      </c>
      <c r="M177" s="14">
        <f>+'2.6 Previsión Electromovilidad'!M27*'1.5 Factores Pérdidas'!N27</f>
        <v>25809.799708342249</v>
      </c>
      <c r="N177" s="14">
        <f>+'2.6 Previsión Electromovilidad'!N27*'1.5 Factores Pérdidas'!O27</f>
        <v>29932.720753882248</v>
      </c>
      <c r="O177" s="14">
        <f>+'2.6 Previsión Electromovilidad'!O27*'1.5 Factores Pérdidas'!P27</f>
        <v>34286.872585533027</v>
      </c>
      <c r="P177" s="14">
        <f>+'2.6 Previsión Electromovilidad'!P27*'1.5 Factores Pérdidas'!Q27</f>
        <v>38638.843992603543</v>
      </c>
      <c r="Q177" s="14">
        <f>+'2.6 Previsión Electromovilidad'!Q27*'1.5 Factores Pérdidas'!R27</f>
        <v>43371.711359399786</v>
      </c>
      <c r="R177" s="14">
        <f>+'2.6 Previsión Electromovilidad'!R27*'1.5 Factores Pérdidas'!S27</f>
        <v>48184.541679400179</v>
      </c>
      <c r="S177" s="14">
        <f>+'2.6 Previsión Electromovilidad'!S27*'1.5 Factores Pérdidas'!T27</f>
        <v>52312.455912800433</v>
      </c>
      <c r="T177" s="14">
        <f>+'2.6 Previsión Electromovilidad'!T27*'1.5 Factores Pérdidas'!U27</f>
        <v>56453.251874154535</v>
      </c>
      <c r="U177" s="14">
        <f>+'2.6 Previsión Electromovilidad'!U27*'1.5 Factores Pérdidas'!V27</f>
        <v>60741.766342615396</v>
      </c>
      <c r="V177" s="14">
        <f>+'2.6 Previsión Electromovilidad'!V27*'1.5 Factores Pérdidas'!W27</f>
        <v>65923.724734158357</v>
      </c>
      <c r="W177" s="14">
        <f>+'2.6 Previsión Electromovilidad'!W27*'1.5 Factores Pérdidas'!X27</f>
        <v>71450.409836038743</v>
      </c>
      <c r="X177" s="14">
        <f>+'2.6 Previsión Electromovilidad'!X27*'1.5 Factores Pérdidas'!Y27</f>
        <v>76990.087449115978</v>
      </c>
      <c r="Z177" s="18">
        <v>40</v>
      </c>
      <c r="AA177" s="29" t="s">
        <v>72</v>
      </c>
      <c r="AB177" s="231">
        <f t="shared" si="341"/>
        <v>0.41855886494431493</v>
      </c>
      <c r="AC177" s="232">
        <f t="shared" si="342"/>
        <v>1.3492277070231169</v>
      </c>
      <c r="AD177" s="232">
        <f t="shared" si="343"/>
        <v>3.0612015055998723</v>
      </c>
      <c r="AE177" s="232">
        <f t="shared" si="344"/>
        <v>5.4204784935208563</v>
      </c>
      <c r="AF177" s="232">
        <f t="shared" si="345"/>
        <v>8.1639119769886026</v>
      </c>
      <c r="AG177" s="232">
        <f t="shared" si="346"/>
        <v>11.190242342662032</v>
      </c>
      <c r="AH177" s="232">
        <f t="shared" si="347"/>
        <v>14.457161173474228</v>
      </c>
      <c r="AI177" s="232">
        <f t="shared" si="348"/>
        <v>18.010275740824007</v>
      </c>
      <c r="AJ177" s="232">
        <f t="shared" si="349"/>
        <v>21.764088200677328</v>
      </c>
      <c r="AK177" s="232">
        <f t="shared" si="350"/>
        <v>25.809799708342247</v>
      </c>
      <c r="AL177" s="277">
        <f t="shared" si="351"/>
        <v>29.932720753882247</v>
      </c>
      <c r="AM177" s="277">
        <f t="shared" si="352"/>
        <v>34.286872585533025</v>
      </c>
      <c r="AN177" s="277">
        <f t="shared" si="353"/>
        <v>38.63884399260354</v>
      </c>
      <c r="AO177" s="277">
        <f t="shared" si="354"/>
        <v>43.371711359399782</v>
      </c>
      <c r="AP177" s="277">
        <f t="shared" si="355"/>
        <v>48.184541679400176</v>
      </c>
      <c r="AQ177" s="277">
        <f t="shared" si="356"/>
        <v>52.312455912800431</v>
      </c>
      <c r="AR177" s="277">
        <f t="shared" si="357"/>
        <v>56.453251874154539</v>
      </c>
      <c r="AS177" s="277">
        <f t="shared" si="358"/>
        <v>60.741766342615399</v>
      </c>
      <c r="AT177" s="277">
        <f t="shared" si="359"/>
        <v>65.923724734158355</v>
      </c>
      <c r="AU177" s="277">
        <f t="shared" si="360"/>
        <v>71.450409836038745</v>
      </c>
      <c r="AV177" s="232">
        <f t="shared" si="361"/>
        <v>76.990087449115975</v>
      </c>
    </row>
    <row r="178" spans="1:48" x14ac:dyDescent="0.2">
      <c r="B178" s="92">
        <v>45</v>
      </c>
      <c r="C178" s="29" t="s">
        <v>73</v>
      </c>
      <c r="D178" s="19">
        <f>+'2.6 Previsión Electromovilidad'!D28*'1.5 Factores Pérdidas'!E28</f>
        <v>1.4026146430158801E-2</v>
      </c>
      <c r="E178" s="14">
        <f>+'2.6 Previsión Electromovilidad'!E28*'1.5 Factores Pérdidas'!F28</f>
        <v>4.5213390448321643E-2</v>
      </c>
      <c r="F178" s="14">
        <f>+'2.6 Previsión Electromovilidad'!F28*'1.5 Factores Pérdidas'!G28</f>
        <v>0.10258260943888671</v>
      </c>
      <c r="G178" s="14">
        <f>+'2.6 Previsión Electromovilidad'!G28*'1.5 Factores Pérdidas'!H28</f>
        <v>0.18164332771153929</v>
      </c>
      <c r="H178" s="14">
        <f>+'2.6 Previsión Electromovilidad'!H28*'1.5 Factores Pérdidas'!I28</f>
        <v>0.27357734938287243</v>
      </c>
      <c r="I178" s="14">
        <f>+'2.6 Previsión Electromovilidad'!I28*'1.5 Factores Pérdidas'!J28</f>
        <v>0.37499140702233685</v>
      </c>
      <c r="J178" s="14">
        <f>+'2.6 Previsión Electromovilidad'!J28*'1.5 Factores Pérdidas'!K28</f>
        <v>0.4844677214291796</v>
      </c>
      <c r="K178" s="14">
        <f>+'2.6 Previsión Electromovilidad'!K28*'1.5 Factores Pérdidas'!L28</f>
        <v>0.60353461829542709</v>
      </c>
      <c r="L178" s="14">
        <f>+'2.6 Previsión Electromovilidad'!L28*'1.5 Factores Pérdidas'!M28</f>
        <v>0.7293270160750368</v>
      </c>
      <c r="M178" s="14">
        <f>+'2.6 Previsión Electromovilidad'!M28*'1.5 Factores Pérdidas'!N28</f>
        <v>0.86490111752964638</v>
      </c>
      <c r="N178" s="14">
        <f>+'2.6 Previsión Electromovilidad'!N28*'1.5 Factores Pérdidas'!O28</f>
        <v>1.0030625546608869</v>
      </c>
      <c r="O178" s="14">
        <f>+'2.6 Previsión Electromovilidad'!O28*'1.5 Factores Pérdidas'!P28</f>
        <v>1.1489726673949776</v>
      </c>
      <c r="P178" s="14">
        <f>+'2.6 Previsión Electromovilidad'!P28*'1.5 Factores Pérdidas'!Q28</f>
        <v>1.2948097128570446</v>
      </c>
      <c r="Q178" s="14">
        <f>+'2.6 Previsión Electromovilidad'!Q28*'1.5 Factores Pérdidas'!R28</f>
        <v>1.4534107993016858</v>
      </c>
      <c r="R178" s="14">
        <f>+'2.6 Previsión Electromovilidad'!R28*'1.5 Factores Pérdidas'!S28</f>
        <v>1.6146914899419724</v>
      </c>
      <c r="S178" s="14">
        <f>+'2.6 Previsión Electromovilidad'!S28*'1.5 Factores Pérdidas'!T28</f>
        <v>1.7530202516479552</v>
      </c>
      <c r="T178" s="14">
        <f>+'2.6 Previsión Electromovilidad'!T28*'1.5 Factores Pérdidas'!U28</f>
        <v>1.891780687409099</v>
      </c>
      <c r="U178" s="14">
        <f>+'2.6 Previsión Electromovilidad'!U28*'1.5 Factores Pérdidas'!V28</f>
        <v>2.0354912546443411</v>
      </c>
      <c r="V178" s="14">
        <f>+'2.6 Previsión Electromovilidad'!V28*'1.5 Factores Pérdidas'!W28</f>
        <v>2.2091416376184094</v>
      </c>
      <c r="W178" s="14">
        <f>+'2.6 Previsión Electromovilidad'!W28*'1.5 Factores Pérdidas'!X28</f>
        <v>2.3943440093867503</v>
      </c>
      <c r="X178" s="14">
        <f>+'2.6 Previsión Electromovilidad'!X28*'1.5 Factores Pérdidas'!Y28</f>
        <v>2.5799817676199459</v>
      </c>
      <c r="Z178" s="92">
        <v>45</v>
      </c>
      <c r="AA178" s="29" t="s">
        <v>73</v>
      </c>
      <c r="AB178" s="231">
        <f t="shared" si="341"/>
        <v>1.4026146430158801E-5</v>
      </c>
      <c r="AC178" s="232">
        <f t="shared" si="342"/>
        <v>4.5213390448321639E-5</v>
      </c>
      <c r="AD178" s="232">
        <f t="shared" si="343"/>
        <v>1.0258260943888671E-4</v>
      </c>
      <c r="AE178" s="232">
        <f t="shared" si="344"/>
        <v>1.816433277115393E-4</v>
      </c>
      <c r="AF178" s="232">
        <f t="shared" si="345"/>
        <v>2.7357734938287241E-4</v>
      </c>
      <c r="AG178" s="232">
        <f t="shared" si="346"/>
        <v>3.7499140702233687E-4</v>
      </c>
      <c r="AH178" s="232">
        <f t="shared" si="347"/>
        <v>4.8446772142917961E-4</v>
      </c>
      <c r="AI178" s="232">
        <f t="shared" si="348"/>
        <v>6.0353461829542709E-4</v>
      </c>
      <c r="AJ178" s="232">
        <f t="shared" si="349"/>
        <v>7.293270160750368E-4</v>
      </c>
      <c r="AK178" s="232">
        <f t="shared" si="350"/>
        <v>8.6490111752964634E-4</v>
      </c>
      <c r="AL178" s="277">
        <f t="shared" si="351"/>
        <v>1.003062554660887E-3</v>
      </c>
      <c r="AM178" s="277">
        <f t="shared" si="352"/>
        <v>1.1489726673949777E-3</v>
      </c>
      <c r="AN178" s="277">
        <f t="shared" si="353"/>
        <v>1.2948097128570445E-3</v>
      </c>
      <c r="AO178" s="277">
        <f t="shared" si="354"/>
        <v>1.4534107993016859E-3</v>
      </c>
      <c r="AP178" s="277">
        <f t="shared" si="355"/>
        <v>1.6146914899419723E-3</v>
      </c>
      <c r="AQ178" s="277">
        <f t="shared" si="356"/>
        <v>1.7530202516479552E-3</v>
      </c>
      <c r="AR178" s="277">
        <f t="shared" si="357"/>
        <v>1.8917806874090991E-3</v>
      </c>
      <c r="AS178" s="277">
        <f t="shared" si="358"/>
        <v>2.0354912546443412E-3</v>
      </c>
      <c r="AT178" s="277">
        <f t="shared" si="359"/>
        <v>2.2091416376184094E-3</v>
      </c>
      <c r="AU178" s="277">
        <f t="shared" si="360"/>
        <v>2.3943440093867501E-3</v>
      </c>
      <c r="AV178" s="232">
        <f t="shared" si="361"/>
        <v>2.5799817676199458E-3</v>
      </c>
    </row>
    <row r="179" spans="1:48" ht="13.5" thickBot="1" x14ac:dyDescent="0.25">
      <c r="B179" s="92">
        <v>46</v>
      </c>
      <c r="C179" s="29" t="s">
        <v>74</v>
      </c>
      <c r="D179" s="19">
        <f>+'2.6 Previsión Electromovilidad'!D29*'1.5 Factores Pérdidas'!E29</f>
        <v>0.43036804741075962</v>
      </c>
      <c r="E179" s="180">
        <f>+'2.6 Previsión Electromovilidad'!E29*'1.5 Factores Pérdidas'!F29</f>
        <v>1.3872946971539759</v>
      </c>
      <c r="F179" s="180">
        <f>+'2.6 Previsión Electromovilidad'!F29*'1.5 Factores Pérdidas'!G29</f>
        <v>3.1475699717199093</v>
      </c>
      <c r="G179" s="180">
        <f>+'2.6 Previsión Electromovilidad'!G29*'1.5 Factores Pérdidas'!H29</f>
        <v>5.5734113900536846</v>
      </c>
      <c r="H179" s="180">
        <f>+'2.6 Previsión Electromovilidad'!H29*'1.5 Factores Pérdidas'!I29</f>
        <v>8.3942478610202969</v>
      </c>
      <c r="I179" s="180">
        <f>+'2.6 Previsión Electromovilidad'!I29*'1.5 Factores Pérdidas'!J29</f>
        <v>11.505962841583521</v>
      </c>
      <c r="J179" s="180">
        <f>+'2.6 Previsión Electromovilidad'!J29*'1.5 Factores Pérdidas'!K29</f>
        <v>14.865054228772605</v>
      </c>
      <c r="K179" s="180">
        <f>+'2.6 Previsión Electromovilidad'!K29*'1.5 Factores Pérdidas'!L29</f>
        <v>18.518416053471952</v>
      </c>
      <c r="L179" s="180">
        <f>+'2.6 Previsión Electromovilidad'!L29*'1.5 Factores Pérdidas'!M29</f>
        <v>22.378138243105138</v>
      </c>
      <c r="M179" s="180">
        <f>+'2.6 Previsión Electromovilidad'!M29*'1.5 Factores Pérdidas'!N29</f>
        <v>26.537995094237981</v>
      </c>
      <c r="N179" s="180">
        <f>+'2.6 Previsión Electromovilidad'!N29*'1.5 Factores Pérdidas'!O29</f>
        <v>30.777239866257887</v>
      </c>
      <c r="O179" s="180">
        <f>+'2.6 Previsión Electromovilidad'!O29*'1.5 Factores Pérdidas'!P29</f>
        <v>35.254239349154595</v>
      </c>
      <c r="P179" s="180">
        <f>+'2.6 Previsión Electromovilidad'!P29*'1.5 Factores Pérdidas'!Q29</f>
        <v>39.728996889166481</v>
      </c>
      <c r="Q179" s="180">
        <f>+'2.6 Previsión Electromovilidad'!Q29*'1.5 Factores Pérdidas'!R29</f>
        <v>44.595396953523476</v>
      </c>
      <c r="R179" s="180">
        <f>+'2.6 Previsión Electromovilidad'!R29*'1.5 Factores Pérdidas'!S29</f>
        <v>49.544016038711014</v>
      </c>
      <c r="S179" s="180">
        <f>+'2.6 Previsión Electromovilidad'!S29*'1.5 Factores Pérdidas'!T29</f>
        <v>53.788394875947922</v>
      </c>
      <c r="T179" s="180">
        <f>+'2.6 Previsión Electromovilidad'!T29*'1.5 Factores Pérdidas'!U29</f>
        <v>58.046018885061706</v>
      </c>
      <c r="U179" s="180">
        <f>+'2.6 Previsión Electromovilidad'!U29*'1.5 Factores Pérdidas'!V29</f>
        <v>62.455529118060433</v>
      </c>
      <c r="V179" s="180">
        <f>+'2.6 Previsión Electromovilidad'!V29*'1.5 Factores Pérdidas'!W29</f>
        <v>67.78369082126278</v>
      </c>
      <c r="W179" s="180">
        <f>+'2.6 Previsión Electromovilidad'!W29*'1.5 Factores Pérdidas'!X29</f>
        <v>73.466305323447187</v>
      </c>
      <c r="X179" s="180">
        <f>+'2.6 Previsión Electromovilidad'!X29*'1.5 Factores Pérdidas'!Y29</f>
        <v>79.162278906379953</v>
      </c>
      <c r="Z179" s="92">
        <v>46</v>
      </c>
      <c r="AA179" s="29" t="s">
        <v>74</v>
      </c>
      <c r="AB179" s="231">
        <f t="shared" si="341"/>
        <v>4.303680474107596E-4</v>
      </c>
      <c r="AC179" s="232">
        <f t="shared" si="342"/>
        <v>1.3872946971539759E-3</v>
      </c>
      <c r="AD179" s="232">
        <f t="shared" si="343"/>
        <v>3.1475699717199092E-3</v>
      </c>
      <c r="AE179" s="232">
        <f t="shared" si="344"/>
        <v>5.573411390053685E-3</v>
      </c>
      <c r="AF179" s="232">
        <f t="shared" si="345"/>
        <v>8.3942478610202972E-3</v>
      </c>
      <c r="AG179" s="232">
        <f t="shared" si="346"/>
        <v>1.1505962841583521E-2</v>
      </c>
      <c r="AH179" s="232">
        <f t="shared" si="347"/>
        <v>1.4865054228772606E-2</v>
      </c>
      <c r="AI179" s="232">
        <f t="shared" si="348"/>
        <v>1.8518416053471952E-2</v>
      </c>
      <c r="AJ179" s="232">
        <f t="shared" si="349"/>
        <v>2.2378138243105139E-2</v>
      </c>
      <c r="AK179" s="232">
        <f t="shared" si="350"/>
        <v>2.653799509423798E-2</v>
      </c>
      <c r="AL179" s="277">
        <f t="shared" si="351"/>
        <v>3.0777239866257886E-2</v>
      </c>
      <c r="AM179" s="277">
        <f t="shared" si="352"/>
        <v>3.5254239349154594E-2</v>
      </c>
      <c r="AN179" s="277">
        <f t="shared" si="353"/>
        <v>3.9728996889166479E-2</v>
      </c>
      <c r="AO179" s="277">
        <f t="shared" si="354"/>
        <v>4.4595396953523478E-2</v>
      </c>
      <c r="AP179" s="277">
        <f t="shared" si="355"/>
        <v>4.9544016038711017E-2</v>
      </c>
      <c r="AQ179" s="277">
        <f t="shared" si="356"/>
        <v>5.3788394875947922E-2</v>
      </c>
      <c r="AR179" s="277">
        <f t="shared" si="357"/>
        <v>5.8046018885061709E-2</v>
      </c>
      <c r="AS179" s="277">
        <f t="shared" si="358"/>
        <v>6.2455529118060432E-2</v>
      </c>
      <c r="AT179" s="277">
        <f t="shared" si="359"/>
        <v>6.7783690821262774E-2</v>
      </c>
      <c r="AU179" s="277">
        <f t="shared" si="360"/>
        <v>7.3466305323447181E-2</v>
      </c>
      <c r="AV179" s="232">
        <f t="shared" si="361"/>
        <v>7.916227890637996E-2</v>
      </c>
    </row>
    <row r="180" spans="1:48" ht="13.5" thickBot="1" x14ac:dyDescent="0.25">
      <c r="B180" s="22"/>
      <c r="C180" s="23" t="s">
        <v>75</v>
      </c>
      <c r="D180" s="48">
        <f t="shared" ref="D180:X180" si="362">+SUM(D156:D179)</f>
        <v>74597.726997249018</v>
      </c>
      <c r="E180" s="48">
        <f t="shared" si="362"/>
        <v>240466.3443432865</v>
      </c>
      <c r="F180" s="48">
        <f t="shared" si="362"/>
        <v>545583.1743730664</v>
      </c>
      <c r="G180" s="48">
        <f t="shared" si="362"/>
        <v>966065.7286709816</v>
      </c>
      <c r="H180" s="48">
        <f t="shared" si="362"/>
        <v>1455014.6416561741</v>
      </c>
      <c r="I180" s="48">
        <f t="shared" si="362"/>
        <v>1994382.9010096726</v>
      </c>
      <c r="J180" s="48">
        <f t="shared" si="362"/>
        <v>2576630.0816912306</v>
      </c>
      <c r="K180" s="48">
        <f t="shared" si="362"/>
        <v>3209884.5476320498</v>
      </c>
      <c r="L180" s="48">
        <f t="shared" si="362"/>
        <v>3878908.4306078977</v>
      </c>
      <c r="M180" s="48">
        <f t="shared" si="362"/>
        <v>4599956.0724935103</v>
      </c>
      <c r="N180" s="48">
        <f t="shared" si="362"/>
        <v>5334764.3977868296</v>
      </c>
      <c r="O180" s="48">
        <f t="shared" si="362"/>
        <v>6110783.8704248536</v>
      </c>
      <c r="P180" s="48">
        <f t="shared" si="362"/>
        <v>6886414.7365102498</v>
      </c>
      <c r="Q180" s="48">
        <f t="shared" si="362"/>
        <v>7729930.8517152807</v>
      </c>
      <c r="R180" s="48">
        <f t="shared" si="362"/>
        <v>8587698.3782571852</v>
      </c>
      <c r="S180" s="48">
        <f t="shared" si="362"/>
        <v>9323396.61533124</v>
      </c>
      <c r="T180" s="48">
        <f t="shared" si="362"/>
        <v>10061390.700625556</v>
      </c>
      <c r="U180" s="48">
        <f t="shared" si="362"/>
        <v>10825711.942715494</v>
      </c>
      <c r="V180" s="48">
        <f t="shared" si="362"/>
        <v>11749267.38444495</v>
      </c>
      <c r="W180" s="48">
        <f t="shared" si="362"/>
        <v>12734261.804488325</v>
      </c>
      <c r="X180" s="219">
        <f t="shared" si="362"/>
        <v>13721571.817114826</v>
      </c>
      <c r="Z180" s="22"/>
      <c r="AA180" s="23" t="s">
        <v>75</v>
      </c>
      <c r="AB180" s="278">
        <f t="shared" ref="AB180" si="363">+D180/1000</f>
        <v>74.597726997249012</v>
      </c>
      <c r="AC180" s="279">
        <f t="shared" ref="AC180" si="364">+E180/1000</f>
        <v>240.46634434328649</v>
      </c>
      <c r="AD180" s="279">
        <f t="shared" ref="AD180" si="365">+F180/1000</f>
        <v>545.58317437306641</v>
      </c>
      <c r="AE180" s="279">
        <f t="shared" ref="AE180" si="366">+G180/1000</f>
        <v>966.06572867098157</v>
      </c>
      <c r="AF180" s="279">
        <f t="shared" ref="AF180" si="367">+H180/1000</f>
        <v>1455.014641656174</v>
      </c>
      <c r="AG180" s="279">
        <f t="shared" ref="AG180" si="368">+I180/1000</f>
        <v>1994.3829010096727</v>
      </c>
      <c r="AH180" s="279">
        <f t="shared" ref="AH180" si="369">+J180/1000</f>
        <v>2576.6300816912308</v>
      </c>
      <c r="AI180" s="279">
        <f t="shared" ref="AI180" si="370">+K180/1000</f>
        <v>3209.8845476320498</v>
      </c>
      <c r="AJ180" s="279">
        <f t="shared" ref="AJ180" si="371">+L180/1000</f>
        <v>3878.9084306078976</v>
      </c>
      <c r="AK180" s="279">
        <f t="shared" ref="AK180" si="372">+M180/1000</f>
        <v>4599.95607249351</v>
      </c>
      <c r="AL180" s="280">
        <f t="shared" ref="AL180" si="373">+N180/1000</f>
        <v>5334.7643977868292</v>
      </c>
      <c r="AM180" s="280">
        <f t="shared" ref="AM180" si="374">+O180/1000</f>
        <v>6110.7838704248534</v>
      </c>
      <c r="AN180" s="280">
        <f t="shared" ref="AN180" si="375">+P180/1000</f>
        <v>6886.4147365102499</v>
      </c>
      <c r="AO180" s="280">
        <f t="shared" ref="AO180" si="376">+Q180/1000</f>
        <v>7729.9308517152804</v>
      </c>
      <c r="AP180" s="280">
        <f t="shared" ref="AP180" si="377">+R180/1000</f>
        <v>8587.6983782571861</v>
      </c>
      <c r="AQ180" s="280">
        <f t="shared" ref="AQ180" si="378">+S180/1000</f>
        <v>9323.3966153312394</v>
      </c>
      <c r="AR180" s="280">
        <f t="shared" ref="AR180" si="379">+T180/1000</f>
        <v>10061.390700625556</v>
      </c>
      <c r="AS180" s="280">
        <f t="shared" ref="AS180" si="380">+U180/1000</f>
        <v>10825.711942715494</v>
      </c>
      <c r="AT180" s="280">
        <f t="shared" ref="AT180" si="381">+V180/1000</f>
        <v>11749.267384444951</v>
      </c>
      <c r="AU180" s="280">
        <f t="shared" ref="AU180" si="382">+W180/1000</f>
        <v>12734.261804488326</v>
      </c>
      <c r="AV180" s="279">
        <f t="shared" ref="AV180" si="383">+X180/1000</f>
        <v>13721.571817114826</v>
      </c>
    </row>
    <row r="181" spans="1:48" x14ac:dyDescent="0.2"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65"/>
      <c r="O181" s="65"/>
      <c r="P181" s="65"/>
      <c r="Q181" s="65"/>
      <c r="R181" s="65"/>
      <c r="S181" s="65"/>
      <c r="T181" s="65"/>
      <c r="U181" s="65"/>
      <c r="V181" s="65"/>
      <c r="W181" s="65"/>
    </row>
    <row r="183" spans="1:48" x14ac:dyDescent="0.2">
      <c r="B183" s="12" t="s">
        <v>192</v>
      </c>
      <c r="Z183" s="12" t="s">
        <v>193</v>
      </c>
    </row>
    <row r="184" spans="1:48" ht="13.5" thickBot="1" x14ac:dyDescent="0.25">
      <c r="D184" s="126"/>
      <c r="E184" s="126"/>
      <c r="F184" s="126"/>
      <c r="G184" s="126"/>
      <c r="H184" s="126"/>
      <c r="I184" s="126"/>
      <c r="J184" s="126"/>
      <c r="K184" s="126"/>
      <c r="L184" s="126"/>
      <c r="M184" s="126"/>
      <c r="N184" s="126"/>
      <c r="O184" s="126"/>
      <c r="P184" s="126"/>
      <c r="Q184" s="126"/>
      <c r="R184" s="126"/>
      <c r="S184" s="126"/>
      <c r="T184" s="126"/>
      <c r="U184" s="126"/>
      <c r="V184" s="126"/>
      <c r="W184" s="126"/>
      <c r="X184" s="126"/>
    </row>
    <row r="185" spans="1:48" ht="13.5" thickBot="1" x14ac:dyDescent="0.25">
      <c r="B185" s="4" t="s">
        <v>39</v>
      </c>
      <c r="C185" s="5" t="s">
        <v>40</v>
      </c>
      <c r="D185" s="6">
        <f t="shared" ref="D185:X185" si="384">+D125</f>
        <v>2024</v>
      </c>
      <c r="E185" s="2">
        <f t="shared" si="384"/>
        <v>2025</v>
      </c>
      <c r="F185" s="2">
        <f t="shared" si="384"/>
        <v>2026</v>
      </c>
      <c r="G185" s="2">
        <f t="shared" si="384"/>
        <v>2027</v>
      </c>
      <c r="H185" s="2">
        <f t="shared" si="384"/>
        <v>2028</v>
      </c>
      <c r="I185" s="2">
        <f t="shared" si="384"/>
        <v>2029</v>
      </c>
      <c r="J185" s="2">
        <f t="shared" si="384"/>
        <v>2030</v>
      </c>
      <c r="K185" s="2">
        <f t="shared" si="384"/>
        <v>2031</v>
      </c>
      <c r="L185" s="2">
        <f t="shared" si="384"/>
        <v>2032</v>
      </c>
      <c r="M185" s="2">
        <f t="shared" si="384"/>
        <v>2033</v>
      </c>
      <c r="N185" s="46">
        <f t="shared" si="384"/>
        <v>2034</v>
      </c>
      <c r="O185" s="46">
        <f t="shared" si="384"/>
        <v>2035</v>
      </c>
      <c r="P185" s="46">
        <f t="shared" si="384"/>
        <v>2036</v>
      </c>
      <c r="Q185" s="46">
        <f t="shared" si="384"/>
        <v>2037</v>
      </c>
      <c r="R185" s="46">
        <f t="shared" si="384"/>
        <v>2038</v>
      </c>
      <c r="S185" s="46">
        <f t="shared" si="384"/>
        <v>2039</v>
      </c>
      <c r="T185" s="46">
        <f t="shared" si="384"/>
        <v>2040</v>
      </c>
      <c r="U185" s="46">
        <f t="shared" si="384"/>
        <v>2041</v>
      </c>
      <c r="V185" s="46">
        <f t="shared" si="384"/>
        <v>2042</v>
      </c>
      <c r="W185" s="46">
        <f t="shared" si="384"/>
        <v>2043</v>
      </c>
      <c r="X185" s="2">
        <f t="shared" si="384"/>
        <v>2044</v>
      </c>
      <c r="Z185" s="4" t="s">
        <v>39</v>
      </c>
      <c r="AA185" s="5" t="s">
        <v>40</v>
      </c>
      <c r="AB185" s="6">
        <f>+AB155</f>
        <v>2024</v>
      </c>
      <c r="AC185" s="2">
        <f t="shared" ref="AC185" si="385">+AB185+1</f>
        <v>2025</v>
      </c>
      <c r="AD185" s="2">
        <f t="shared" ref="AD185" si="386">+AC185+1</f>
        <v>2026</v>
      </c>
      <c r="AE185" s="2">
        <f t="shared" ref="AE185" si="387">+AD185+1</f>
        <v>2027</v>
      </c>
      <c r="AF185" s="2">
        <f t="shared" ref="AF185" si="388">+AE185+1</f>
        <v>2028</v>
      </c>
      <c r="AG185" s="2">
        <f t="shared" ref="AG185" si="389">+AF185+1</f>
        <v>2029</v>
      </c>
      <c r="AH185" s="2">
        <f t="shared" ref="AH185" si="390">+AG185+1</f>
        <v>2030</v>
      </c>
      <c r="AI185" s="2">
        <f t="shared" ref="AI185" si="391">+AH185+1</f>
        <v>2031</v>
      </c>
      <c r="AJ185" s="2">
        <f t="shared" ref="AJ185" si="392">+AI185+1</f>
        <v>2032</v>
      </c>
      <c r="AK185" s="2">
        <f t="shared" ref="AK185" si="393">+AJ185+1</f>
        <v>2033</v>
      </c>
      <c r="AL185" s="46">
        <f t="shared" ref="AL185" si="394">+AK185+1</f>
        <v>2034</v>
      </c>
      <c r="AM185" s="46">
        <f t="shared" ref="AM185" si="395">+AL185+1</f>
        <v>2035</v>
      </c>
      <c r="AN185" s="46">
        <f t="shared" ref="AN185" si="396">+AM185+1</f>
        <v>2036</v>
      </c>
      <c r="AO185" s="46">
        <f t="shared" ref="AO185" si="397">+AN185+1</f>
        <v>2037</v>
      </c>
      <c r="AP185" s="46">
        <f t="shared" ref="AP185" si="398">+AO185+1</f>
        <v>2038</v>
      </c>
      <c r="AQ185" s="46">
        <f t="shared" ref="AQ185" si="399">+AP185+1</f>
        <v>2039</v>
      </c>
      <c r="AR185" s="46">
        <f t="shared" ref="AR185" si="400">+AQ185+1</f>
        <v>2040</v>
      </c>
      <c r="AS185" s="46">
        <f t="shared" ref="AS185" si="401">+AR185+1</f>
        <v>2041</v>
      </c>
      <c r="AT185" s="46">
        <f t="shared" ref="AT185" si="402">+AS185+1</f>
        <v>2042</v>
      </c>
      <c r="AU185" s="46">
        <f t="shared" ref="AU185" si="403">+AT185+1</f>
        <v>2043</v>
      </c>
      <c r="AV185" s="2">
        <f t="shared" ref="AV185" si="404">+AU185+1</f>
        <v>2044</v>
      </c>
    </row>
    <row r="186" spans="1:48" x14ac:dyDescent="0.2">
      <c r="A186" s="179"/>
      <c r="B186" s="18">
        <v>6</v>
      </c>
      <c r="C186" s="29" t="s">
        <v>48</v>
      </c>
      <c r="D186" s="19">
        <f t="shared" ref="D186:X186" si="405">+D6-D36-D96+D66-D126+D156</f>
        <v>2504389.4906323371</v>
      </c>
      <c r="E186" s="14">
        <f t="shared" si="405"/>
        <v>2514079.4817544678</v>
      </c>
      <c r="F186" s="14">
        <f t="shared" si="405"/>
        <v>2544663.2945739315</v>
      </c>
      <c r="G186" s="14">
        <f t="shared" si="405"/>
        <v>2588875.3400260271</v>
      </c>
      <c r="H186" s="14">
        <f t="shared" si="405"/>
        <v>2640702.0999095454</v>
      </c>
      <c r="I186" s="14">
        <f t="shared" si="405"/>
        <v>2693649.8851067331</v>
      </c>
      <c r="J186" s="14">
        <f t="shared" si="405"/>
        <v>2746190.9343467643</v>
      </c>
      <c r="K186" s="14">
        <f t="shared" si="405"/>
        <v>2819179.1443571001</v>
      </c>
      <c r="L186" s="14">
        <f t="shared" si="405"/>
        <v>2893537.0001675114</v>
      </c>
      <c r="M186" s="14">
        <f t="shared" si="405"/>
        <v>2976237.9271931243</v>
      </c>
      <c r="N186" s="14">
        <f t="shared" si="405"/>
        <v>3054334.8695506686</v>
      </c>
      <c r="O186" s="14">
        <f t="shared" si="405"/>
        <v>3134109.7540196176</v>
      </c>
      <c r="P186" s="14">
        <f t="shared" si="405"/>
        <v>3211197.2499008887</v>
      </c>
      <c r="Q186" s="14">
        <f t="shared" si="405"/>
        <v>3294517.050054186</v>
      </c>
      <c r="R186" s="14">
        <f t="shared" si="405"/>
        <v>3377558.8163641836</v>
      </c>
      <c r="S186" s="14">
        <f t="shared" si="405"/>
        <v>3453641.0336166727</v>
      </c>
      <c r="T186" s="14">
        <f t="shared" si="405"/>
        <v>3530573.4336229572</v>
      </c>
      <c r="U186" s="14">
        <f t="shared" si="405"/>
        <v>3612524.7673288407</v>
      </c>
      <c r="V186" s="14">
        <f t="shared" si="405"/>
        <v>3707887.4996820176</v>
      </c>
      <c r="W186" s="14">
        <f t="shared" si="405"/>
        <v>3808513.4704850418</v>
      </c>
      <c r="X186" s="14">
        <f t="shared" si="405"/>
        <v>3907028.3181473026</v>
      </c>
      <c r="Z186" s="18">
        <v>6</v>
      </c>
      <c r="AA186" s="29" t="s">
        <v>48</v>
      </c>
      <c r="AB186" s="231">
        <f t="shared" ref="AB186:AV186" si="406">+AB6-AB36-AB96+AB66-AB126+AB156</f>
        <v>2504.3894906323371</v>
      </c>
      <c r="AC186" s="232">
        <f t="shared" si="406"/>
        <v>2514.0794817544684</v>
      </c>
      <c r="AD186" s="232">
        <f t="shared" si="406"/>
        <v>2544.663294573932</v>
      </c>
      <c r="AE186" s="232">
        <f t="shared" si="406"/>
        <v>2588.8753400260266</v>
      </c>
      <c r="AF186" s="232">
        <f t="shared" si="406"/>
        <v>2640.7020999095453</v>
      </c>
      <c r="AG186" s="232">
        <f t="shared" si="406"/>
        <v>2693.6498851067336</v>
      </c>
      <c r="AH186" s="232">
        <f t="shared" si="406"/>
        <v>2746.1909343467646</v>
      </c>
      <c r="AI186" s="232">
        <f t="shared" si="406"/>
        <v>2819.179144357101</v>
      </c>
      <c r="AJ186" s="232">
        <f t="shared" si="406"/>
        <v>2893.5370001675119</v>
      </c>
      <c r="AK186" s="232">
        <f t="shared" si="406"/>
        <v>2976.2379271931241</v>
      </c>
      <c r="AL186" s="277">
        <f t="shared" si="406"/>
        <v>3054.3348695506684</v>
      </c>
      <c r="AM186" s="277">
        <f t="shared" si="406"/>
        <v>3134.1097540196174</v>
      </c>
      <c r="AN186" s="277">
        <f t="shared" si="406"/>
        <v>3211.1972499008893</v>
      </c>
      <c r="AO186" s="277">
        <f t="shared" si="406"/>
        <v>3294.5170500541863</v>
      </c>
      <c r="AP186" s="277">
        <f t="shared" si="406"/>
        <v>3377.5588163641837</v>
      </c>
      <c r="AQ186" s="277">
        <f t="shared" si="406"/>
        <v>3453.6410336166728</v>
      </c>
      <c r="AR186" s="277">
        <f t="shared" si="406"/>
        <v>3530.573433622958</v>
      </c>
      <c r="AS186" s="277">
        <f t="shared" si="406"/>
        <v>3612.5247673288413</v>
      </c>
      <c r="AT186" s="277">
        <f t="shared" si="406"/>
        <v>3707.8874996820177</v>
      </c>
      <c r="AU186" s="277">
        <f t="shared" si="406"/>
        <v>3808.5134704850416</v>
      </c>
      <c r="AV186" s="232">
        <f t="shared" si="406"/>
        <v>3907.0283181473033</v>
      </c>
    </row>
    <row r="187" spans="1:48" x14ac:dyDescent="0.2">
      <c r="A187" s="179"/>
      <c r="B187" s="18">
        <v>8</v>
      </c>
      <c r="C187" s="28" t="s">
        <v>50</v>
      </c>
      <c r="D187" s="19">
        <f t="shared" ref="D187:X187" si="407">+D7-D37-D97+D67-D127+D157</f>
        <v>24807.064958348812</v>
      </c>
      <c r="E187" s="14">
        <f t="shared" si="407"/>
        <v>25897.516734074085</v>
      </c>
      <c r="F187" s="14">
        <f t="shared" si="407"/>
        <v>27113.260601990827</v>
      </c>
      <c r="G187" s="14">
        <f t="shared" si="407"/>
        <v>28323.723213234345</v>
      </c>
      <c r="H187" s="14">
        <f t="shared" si="407"/>
        <v>29580.162385426229</v>
      </c>
      <c r="I187" s="14">
        <f t="shared" si="407"/>
        <v>30842.905592670257</v>
      </c>
      <c r="J187" s="14">
        <f t="shared" si="407"/>
        <v>32105.621648229309</v>
      </c>
      <c r="K187" s="14">
        <f t="shared" si="407"/>
        <v>33528.152352924903</v>
      </c>
      <c r="L187" s="14">
        <f t="shared" si="407"/>
        <v>34954.026663233613</v>
      </c>
      <c r="M187" s="14">
        <f t="shared" si="407"/>
        <v>36446.73752291342</v>
      </c>
      <c r="N187" s="14">
        <f t="shared" si="407"/>
        <v>37867.412247764165</v>
      </c>
      <c r="O187" s="14">
        <f t="shared" si="407"/>
        <v>39292.475507982526</v>
      </c>
      <c r="P187" s="14">
        <f t="shared" si="407"/>
        <v>40685.295827924587</v>
      </c>
      <c r="Q187" s="14">
        <f t="shared" si="407"/>
        <v>42123.599185276791</v>
      </c>
      <c r="R187" s="14">
        <f t="shared" si="407"/>
        <v>43547.05665956805</v>
      </c>
      <c r="S187" s="14">
        <f t="shared" si="407"/>
        <v>44899.806452130113</v>
      </c>
      <c r="T187" s="14">
        <f t="shared" si="407"/>
        <v>46246.24072705616</v>
      </c>
      <c r="U187" s="14">
        <f t="shared" si="407"/>
        <v>47625.409802684553</v>
      </c>
      <c r="V187" s="14">
        <f t="shared" si="407"/>
        <v>49108.664187195791</v>
      </c>
      <c r="W187" s="14">
        <f t="shared" si="407"/>
        <v>50628.472267849007</v>
      </c>
      <c r="X187" s="14">
        <f t="shared" si="407"/>
        <v>52114.83751796151</v>
      </c>
      <c r="Z187" s="18">
        <v>8</v>
      </c>
      <c r="AA187" s="28" t="s">
        <v>50</v>
      </c>
      <c r="AB187" s="231">
        <f t="shared" ref="AB187:AV187" si="408">+AB7-AB37-AB97+AB67-AB127+AB157</f>
        <v>24.807064958348814</v>
      </c>
      <c r="AC187" s="232">
        <f t="shared" si="408"/>
        <v>25.897516734074088</v>
      </c>
      <c r="AD187" s="232">
        <f t="shared" si="408"/>
        <v>27.113260601990827</v>
      </c>
      <c r="AE187" s="232">
        <f t="shared" si="408"/>
        <v>28.323723213234349</v>
      </c>
      <c r="AF187" s="232">
        <f t="shared" si="408"/>
        <v>29.580162385426227</v>
      </c>
      <c r="AG187" s="232">
        <f t="shared" si="408"/>
        <v>30.84290559267026</v>
      </c>
      <c r="AH187" s="232">
        <f t="shared" si="408"/>
        <v>32.10562164822931</v>
      </c>
      <c r="AI187" s="232">
        <f t="shared" si="408"/>
        <v>33.528152352924899</v>
      </c>
      <c r="AJ187" s="232">
        <f t="shared" si="408"/>
        <v>34.95402666323362</v>
      </c>
      <c r="AK187" s="232">
        <f t="shared" si="408"/>
        <v>36.446737522913409</v>
      </c>
      <c r="AL187" s="277">
        <f t="shared" si="408"/>
        <v>37.867412247764165</v>
      </c>
      <c r="AM187" s="277">
        <f t="shared" si="408"/>
        <v>39.292475507982523</v>
      </c>
      <c r="AN187" s="277">
        <f t="shared" si="408"/>
        <v>40.685295827924591</v>
      </c>
      <c r="AO187" s="277">
        <f t="shared" si="408"/>
        <v>42.123599185276788</v>
      </c>
      <c r="AP187" s="277">
        <f t="shared" si="408"/>
        <v>43.547056659568042</v>
      </c>
      <c r="AQ187" s="277">
        <f t="shared" si="408"/>
        <v>44.899806452130107</v>
      </c>
      <c r="AR187" s="277">
        <f t="shared" si="408"/>
        <v>46.246240727056161</v>
      </c>
      <c r="AS187" s="277">
        <f t="shared" si="408"/>
        <v>47.625409802684558</v>
      </c>
      <c r="AT187" s="277">
        <f t="shared" si="408"/>
        <v>49.108664187195785</v>
      </c>
      <c r="AU187" s="277">
        <f t="shared" si="408"/>
        <v>50.628472267849006</v>
      </c>
      <c r="AV187" s="232">
        <f t="shared" si="408"/>
        <v>52.114837517961519</v>
      </c>
    </row>
    <row r="188" spans="1:48" x14ac:dyDescent="0.2">
      <c r="A188" s="179"/>
      <c r="B188" s="18">
        <v>9</v>
      </c>
      <c r="C188" s="29" t="s">
        <v>51</v>
      </c>
      <c r="D188" s="19">
        <f t="shared" ref="D188:X188" si="409">+D8-D38-D98+D68-D128+D158</f>
        <v>157031.30079286138</v>
      </c>
      <c r="E188" s="14">
        <f t="shared" si="409"/>
        <v>160346.87708559955</v>
      </c>
      <c r="F188" s="14">
        <f t="shared" si="409"/>
        <v>165125.41513129472</v>
      </c>
      <c r="G188" s="14">
        <f t="shared" si="409"/>
        <v>170333.69523364931</v>
      </c>
      <c r="H188" s="14">
        <f t="shared" si="409"/>
        <v>175903.28354155397</v>
      </c>
      <c r="I188" s="14">
        <f t="shared" si="409"/>
        <v>181595.7397365699</v>
      </c>
      <c r="J188" s="14">
        <f t="shared" si="409"/>
        <v>187376.34624932896</v>
      </c>
      <c r="K188" s="14">
        <f t="shared" si="409"/>
        <v>194250.56264000657</v>
      </c>
      <c r="L188" s="14">
        <f t="shared" si="409"/>
        <v>201242.16742438325</v>
      </c>
      <c r="M188" s="14">
        <f t="shared" si="409"/>
        <v>208750.38993967604</v>
      </c>
      <c r="N188" s="14">
        <f t="shared" si="409"/>
        <v>215954.57852573053</v>
      </c>
      <c r="O188" s="14">
        <f t="shared" si="409"/>
        <v>223293.68058935349</v>
      </c>
      <c r="P188" s="14">
        <f t="shared" si="409"/>
        <v>230539.83350143442</v>
      </c>
      <c r="Q188" s="14">
        <f t="shared" si="409"/>
        <v>238182.69692481216</v>
      </c>
      <c r="R188" s="14">
        <f t="shared" si="409"/>
        <v>245847.74516061245</v>
      </c>
      <c r="S188" s="14">
        <f t="shared" si="409"/>
        <v>253188.02087464498</v>
      </c>
      <c r="T188" s="14">
        <f t="shared" si="409"/>
        <v>260608.70308621955</v>
      </c>
      <c r="U188" s="14">
        <f t="shared" si="409"/>
        <v>268356.6896218633</v>
      </c>
      <c r="V188" s="14">
        <f t="shared" si="409"/>
        <v>276878.90043132275</v>
      </c>
      <c r="W188" s="14">
        <f t="shared" si="409"/>
        <v>285751.72870323184</v>
      </c>
      <c r="X188" s="14">
        <f t="shared" si="409"/>
        <v>294544.70058476692</v>
      </c>
      <c r="Z188" s="18">
        <v>9</v>
      </c>
      <c r="AA188" s="29" t="s">
        <v>51</v>
      </c>
      <c r="AB188" s="231">
        <f t="shared" ref="AB188:AV188" si="410">+AB8-AB38-AB98+AB68-AB128+AB158</f>
        <v>157.0313007928614</v>
      </c>
      <c r="AC188" s="232">
        <f t="shared" si="410"/>
        <v>160.34687708559952</v>
      </c>
      <c r="AD188" s="232">
        <f t="shared" si="410"/>
        <v>165.12541513129474</v>
      </c>
      <c r="AE188" s="232">
        <f t="shared" si="410"/>
        <v>170.33369523364934</v>
      </c>
      <c r="AF188" s="232">
        <f t="shared" si="410"/>
        <v>175.90328354155392</v>
      </c>
      <c r="AG188" s="232">
        <f t="shared" si="410"/>
        <v>181.59573973656993</v>
      </c>
      <c r="AH188" s="232">
        <f t="shared" si="410"/>
        <v>187.37634624932892</v>
      </c>
      <c r="AI188" s="232">
        <f t="shared" si="410"/>
        <v>194.25056264000659</v>
      </c>
      <c r="AJ188" s="232">
        <f t="shared" si="410"/>
        <v>201.24216742438327</v>
      </c>
      <c r="AK188" s="232">
        <f t="shared" si="410"/>
        <v>208.75038993967601</v>
      </c>
      <c r="AL188" s="277">
        <f t="shared" si="410"/>
        <v>215.95457852573051</v>
      </c>
      <c r="AM188" s="277">
        <f t="shared" si="410"/>
        <v>223.29368058935347</v>
      </c>
      <c r="AN188" s="277">
        <f t="shared" si="410"/>
        <v>230.53983350143443</v>
      </c>
      <c r="AO188" s="277">
        <f t="shared" si="410"/>
        <v>238.18269692481215</v>
      </c>
      <c r="AP188" s="277">
        <f t="shared" si="410"/>
        <v>245.84774516061245</v>
      </c>
      <c r="AQ188" s="277">
        <f t="shared" si="410"/>
        <v>253.18802087464502</v>
      </c>
      <c r="AR188" s="277">
        <f t="shared" si="410"/>
        <v>260.60870308621952</v>
      </c>
      <c r="AS188" s="277">
        <f t="shared" si="410"/>
        <v>268.35668962186332</v>
      </c>
      <c r="AT188" s="277">
        <f t="shared" si="410"/>
        <v>276.87890043132279</v>
      </c>
      <c r="AU188" s="277">
        <f t="shared" si="410"/>
        <v>285.75172870323183</v>
      </c>
      <c r="AV188" s="232">
        <f t="shared" si="410"/>
        <v>294.54470058476693</v>
      </c>
    </row>
    <row r="189" spans="1:48" x14ac:dyDescent="0.2">
      <c r="A189" s="179"/>
      <c r="B189" s="18">
        <v>10</v>
      </c>
      <c r="C189" s="29" t="s">
        <v>52</v>
      </c>
      <c r="D189" s="19">
        <f t="shared" ref="D189:X189" si="411">+D9-D39-D99+D69-D129+D159</f>
        <v>9652980.2341366261</v>
      </c>
      <c r="E189" s="14">
        <f t="shared" si="411"/>
        <v>9477986.1063202061</v>
      </c>
      <c r="F189" s="14">
        <f t="shared" si="411"/>
        <v>9536083.1958653126</v>
      </c>
      <c r="G189" s="14">
        <f t="shared" si="411"/>
        <v>9709716.1985997371</v>
      </c>
      <c r="H189" s="14">
        <f t="shared" si="411"/>
        <v>9860664.9481640719</v>
      </c>
      <c r="I189" s="14">
        <f t="shared" si="411"/>
        <v>10039152.388692379</v>
      </c>
      <c r="J189" s="14">
        <f t="shared" si="411"/>
        <v>10100067.618959179</v>
      </c>
      <c r="K189" s="14">
        <f t="shared" si="411"/>
        <v>10311675.276982589</v>
      </c>
      <c r="L189" s="14">
        <f t="shared" si="411"/>
        <v>10457322.660357967</v>
      </c>
      <c r="M189" s="14">
        <f t="shared" si="411"/>
        <v>10660565.665374612</v>
      </c>
      <c r="N189" s="14">
        <f t="shared" si="411"/>
        <v>10845634.007027449</v>
      </c>
      <c r="O189" s="14">
        <f t="shared" si="411"/>
        <v>10963095.45151799</v>
      </c>
      <c r="P189" s="14">
        <f t="shared" si="411"/>
        <v>11068956.789471924</v>
      </c>
      <c r="Q189" s="14">
        <f t="shared" si="411"/>
        <v>11222816.889158566</v>
      </c>
      <c r="R189" s="14">
        <f t="shared" si="411"/>
        <v>11381498.398987321</v>
      </c>
      <c r="S189" s="14">
        <f t="shared" si="411"/>
        <v>11490488.238919748</v>
      </c>
      <c r="T189" s="14">
        <f t="shared" si="411"/>
        <v>11593815.259290854</v>
      </c>
      <c r="U189" s="14">
        <f t="shared" si="411"/>
        <v>11691762.260703672</v>
      </c>
      <c r="V189" s="14">
        <f t="shared" si="411"/>
        <v>11830160.852737576</v>
      </c>
      <c r="W189" s="14">
        <f t="shared" si="411"/>
        <v>11991326.711158779</v>
      </c>
      <c r="X189" s="14">
        <f t="shared" si="411"/>
        <v>12153356.302891998</v>
      </c>
      <c r="Z189" s="18">
        <v>10</v>
      </c>
      <c r="AA189" s="29" t="s">
        <v>52</v>
      </c>
      <c r="AB189" s="231">
        <f t="shared" ref="AB189:AV189" si="412">+AB9-AB39-AB99+AB69-AB129+AB159</f>
        <v>9652.9802341366285</v>
      </c>
      <c r="AC189" s="232">
        <f t="shared" si="412"/>
        <v>9477.9861063202079</v>
      </c>
      <c r="AD189" s="232">
        <f t="shared" si="412"/>
        <v>9536.0831958653125</v>
      </c>
      <c r="AE189" s="232">
        <f t="shared" si="412"/>
        <v>9709.7161985997354</v>
      </c>
      <c r="AF189" s="232">
        <f t="shared" si="412"/>
        <v>9860.6649481640743</v>
      </c>
      <c r="AG189" s="232">
        <f t="shared" si="412"/>
        <v>10039.152388692379</v>
      </c>
      <c r="AH189" s="232">
        <f t="shared" si="412"/>
        <v>10100.06761895918</v>
      </c>
      <c r="AI189" s="232">
        <f t="shared" si="412"/>
        <v>10311.675276982587</v>
      </c>
      <c r="AJ189" s="232">
        <f t="shared" si="412"/>
        <v>10457.32266035797</v>
      </c>
      <c r="AK189" s="232">
        <f t="shared" si="412"/>
        <v>10660.565665374612</v>
      </c>
      <c r="AL189" s="277">
        <f t="shared" si="412"/>
        <v>10845.634007027451</v>
      </c>
      <c r="AM189" s="277">
        <f t="shared" si="412"/>
        <v>10963.095451517989</v>
      </c>
      <c r="AN189" s="277">
        <f t="shared" si="412"/>
        <v>11068.956789471928</v>
      </c>
      <c r="AO189" s="277">
        <f t="shared" si="412"/>
        <v>11222.816889158565</v>
      </c>
      <c r="AP189" s="277">
        <f t="shared" si="412"/>
        <v>11381.498398987322</v>
      </c>
      <c r="AQ189" s="277">
        <f t="shared" si="412"/>
        <v>11490.488238919748</v>
      </c>
      <c r="AR189" s="277">
        <f t="shared" si="412"/>
        <v>11593.815259290852</v>
      </c>
      <c r="AS189" s="277">
        <f t="shared" si="412"/>
        <v>11691.76226070367</v>
      </c>
      <c r="AT189" s="277">
        <f t="shared" si="412"/>
        <v>11830.160852737576</v>
      </c>
      <c r="AU189" s="277">
        <f t="shared" si="412"/>
        <v>11991.326711158779</v>
      </c>
      <c r="AV189" s="232">
        <f t="shared" si="412"/>
        <v>12153.356302891998</v>
      </c>
    </row>
    <row r="190" spans="1:48" x14ac:dyDescent="0.2">
      <c r="A190" s="179"/>
      <c r="B190" s="18">
        <v>13</v>
      </c>
      <c r="C190" s="29" t="s">
        <v>54</v>
      </c>
      <c r="D190" s="19">
        <f t="shared" ref="D190:X190" si="413">+D10-D40-D100+D70-D130+D160</f>
        <v>17487.951991605732</v>
      </c>
      <c r="E190" s="14">
        <f t="shared" si="413"/>
        <v>18007.702546449913</v>
      </c>
      <c r="F190" s="14">
        <f t="shared" si="413"/>
        <v>18570.201768857634</v>
      </c>
      <c r="G190" s="14">
        <f t="shared" si="413"/>
        <v>19176.79726791448</v>
      </c>
      <c r="H190" s="14">
        <f t="shared" si="413"/>
        <v>19711.461067274042</v>
      </c>
      <c r="I190" s="14">
        <f t="shared" si="413"/>
        <v>20287.069970322387</v>
      </c>
      <c r="J190" s="14">
        <f t="shared" si="413"/>
        <v>20657.909333831154</v>
      </c>
      <c r="K190" s="14">
        <f t="shared" si="413"/>
        <v>21261.022939065555</v>
      </c>
      <c r="L190" s="14">
        <f t="shared" si="413"/>
        <v>21728.99970401093</v>
      </c>
      <c r="M190" s="14">
        <f t="shared" si="413"/>
        <v>22276.423421768272</v>
      </c>
      <c r="N190" s="14">
        <f t="shared" si="413"/>
        <v>22766.708836396767</v>
      </c>
      <c r="O190" s="14">
        <f t="shared" si="413"/>
        <v>23122.712094267441</v>
      </c>
      <c r="P190" s="14">
        <f t="shared" si="413"/>
        <v>23440.584661201203</v>
      </c>
      <c r="Q190" s="14">
        <f t="shared" si="413"/>
        <v>23825.940265210833</v>
      </c>
      <c r="R190" s="14">
        <f t="shared" si="413"/>
        <v>24206.683252322531</v>
      </c>
      <c r="S190" s="14">
        <f t="shared" si="413"/>
        <v>24484.702159471261</v>
      </c>
      <c r="T190" s="14">
        <f t="shared" si="413"/>
        <v>24741.828534823722</v>
      </c>
      <c r="U190" s="14">
        <f t="shared" si="413"/>
        <v>24978.112471977041</v>
      </c>
      <c r="V190" s="14">
        <f t="shared" si="413"/>
        <v>25279.274433136961</v>
      </c>
      <c r="W190" s="14">
        <f t="shared" si="413"/>
        <v>25612.606377058029</v>
      </c>
      <c r="X190" s="14">
        <f t="shared" si="413"/>
        <v>25939.507746750627</v>
      </c>
      <c r="Z190" s="18">
        <v>13</v>
      </c>
      <c r="AA190" s="29" t="s">
        <v>54</v>
      </c>
      <c r="AB190" s="231">
        <f t="shared" ref="AB190:AV190" si="414">+AB10-AB40-AB100+AB70-AB130+AB160</f>
        <v>17.487951991605733</v>
      </c>
      <c r="AC190" s="232">
        <f t="shared" si="414"/>
        <v>18.007702546449909</v>
      </c>
      <c r="AD190" s="232">
        <f t="shared" si="414"/>
        <v>18.570201768857636</v>
      </c>
      <c r="AE190" s="232">
        <f t="shared" si="414"/>
        <v>19.176797267914484</v>
      </c>
      <c r="AF190" s="232">
        <f t="shared" si="414"/>
        <v>19.711461067274048</v>
      </c>
      <c r="AG190" s="232">
        <f t="shared" si="414"/>
        <v>20.287069970322388</v>
      </c>
      <c r="AH190" s="232">
        <f t="shared" si="414"/>
        <v>20.657909333831157</v>
      </c>
      <c r="AI190" s="232">
        <f t="shared" si="414"/>
        <v>21.261022939065555</v>
      </c>
      <c r="AJ190" s="232">
        <f t="shared" si="414"/>
        <v>21.728999704010931</v>
      </c>
      <c r="AK190" s="232">
        <f t="shared" si="414"/>
        <v>22.276423421768275</v>
      </c>
      <c r="AL190" s="277">
        <f t="shared" si="414"/>
        <v>22.766708836396766</v>
      </c>
      <c r="AM190" s="277">
        <f t="shared" si="414"/>
        <v>23.122712094267442</v>
      </c>
      <c r="AN190" s="277">
        <f t="shared" si="414"/>
        <v>23.4405846612012</v>
      </c>
      <c r="AO190" s="277">
        <f t="shared" si="414"/>
        <v>23.825940265210832</v>
      </c>
      <c r="AP190" s="277">
        <f t="shared" si="414"/>
        <v>24.206683252322534</v>
      </c>
      <c r="AQ190" s="277">
        <f t="shared" si="414"/>
        <v>24.484702159471261</v>
      </c>
      <c r="AR190" s="277">
        <f t="shared" si="414"/>
        <v>24.741828534823725</v>
      </c>
      <c r="AS190" s="277">
        <f t="shared" si="414"/>
        <v>24.978112471977042</v>
      </c>
      <c r="AT190" s="277">
        <f t="shared" si="414"/>
        <v>25.279274433136958</v>
      </c>
      <c r="AU190" s="277">
        <f t="shared" si="414"/>
        <v>25.612606377058029</v>
      </c>
      <c r="AV190" s="232">
        <f t="shared" si="414"/>
        <v>25.939507746750625</v>
      </c>
    </row>
    <row r="191" spans="1:48" x14ac:dyDescent="0.2">
      <c r="A191" s="179"/>
      <c r="B191" s="18">
        <v>14</v>
      </c>
      <c r="C191" s="29" t="s">
        <v>55</v>
      </c>
      <c r="D191" s="19">
        <f t="shared" ref="D191:X191" si="415">+D11-D41-D101+D71-D131+D161</f>
        <v>222561.39509134367</v>
      </c>
      <c r="E191" s="14">
        <f t="shared" si="415"/>
        <v>219238.73701346261</v>
      </c>
      <c r="F191" s="14">
        <f t="shared" si="415"/>
        <v>220825.25835791693</v>
      </c>
      <c r="G191" s="14">
        <f t="shared" si="415"/>
        <v>224705.6974216823</v>
      </c>
      <c r="H191" s="14">
        <f t="shared" si="415"/>
        <v>227819.36167045191</v>
      </c>
      <c r="I191" s="14">
        <f t="shared" si="415"/>
        <v>231664.70038719557</v>
      </c>
      <c r="J191" s="14">
        <f t="shared" si="415"/>
        <v>232670.17476705951</v>
      </c>
      <c r="K191" s="14">
        <f t="shared" si="415"/>
        <v>237513.06526876715</v>
      </c>
      <c r="L191" s="14">
        <f t="shared" si="415"/>
        <v>240790.63645785209</v>
      </c>
      <c r="M191" s="14">
        <f t="shared" si="415"/>
        <v>245614.12144100433</v>
      </c>
      <c r="N191" s="14">
        <f t="shared" si="415"/>
        <v>250086.17584156862</v>
      </c>
      <c r="O191" s="14">
        <f t="shared" si="415"/>
        <v>252915.28091742395</v>
      </c>
      <c r="P191" s="14">
        <f t="shared" si="415"/>
        <v>255503.53880440071</v>
      </c>
      <c r="Q191" s="14">
        <f t="shared" si="415"/>
        <v>259335.38701492717</v>
      </c>
      <c r="R191" s="14">
        <f t="shared" si="415"/>
        <v>263327.44757804181</v>
      </c>
      <c r="S191" s="14">
        <f t="shared" si="415"/>
        <v>266079.31986340752</v>
      </c>
      <c r="T191" s="14">
        <f t="shared" si="415"/>
        <v>268705.57557050482</v>
      </c>
      <c r="U191" s="14">
        <f t="shared" si="415"/>
        <v>271227.88687255466</v>
      </c>
      <c r="V191" s="14">
        <f t="shared" si="415"/>
        <v>274776.00962435885</v>
      </c>
      <c r="W191" s="14">
        <f t="shared" si="415"/>
        <v>278894.96156995837</v>
      </c>
      <c r="X191" s="14">
        <f t="shared" si="415"/>
        <v>283033.13930144184</v>
      </c>
      <c r="Z191" s="18">
        <v>14</v>
      </c>
      <c r="AA191" s="29" t="s">
        <v>55</v>
      </c>
      <c r="AB191" s="231">
        <f t="shared" ref="AB191:AV191" si="416">+AB11-AB41-AB101+AB71-AB131+AB161</f>
        <v>222.56139509134368</v>
      </c>
      <c r="AC191" s="232">
        <f t="shared" si="416"/>
        <v>219.23873701346258</v>
      </c>
      <c r="AD191" s="232">
        <f t="shared" si="416"/>
        <v>220.82525835791694</v>
      </c>
      <c r="AE191" s="232">
        <f t="shared" si="416"/>
        <v>224.70569742168229</v>
      </c>
      <c r="AF191" s="232">
        <f t="shared" si="416"/>
        <v>227.81936167045191</v>
      </c>
      <c r="AG191" s="232">
        <f t="shared" si="416"/>
        <v>231.66470038719555</v>
      </c>
      <c r="AH191" s="232">
        <f t="shared" si="416"/>
        <v>232.67017476705951</v>
      </c>
      <c r="AI191" s="232">
        <f t="shared" si="416"/>
        <v>237.51306526876715</v>
      </c>
      <c r="AJ191" s="232">
        <f t="shared" si="416"/>
        <v>240.79063645785209</v>
      </c>
      <c r="AK191" s="232">
        <f t="shared" si="416"/>
        <v>245.6141214410043</v>
      </c>
      <c r="AL191" s="277">
        <f t="shared" si="416"/>
        <v>250.08617584156863</v>
      </c>
      <c r="AM191" s="277">
        <f t="shared" si="416"/>
        <v>252.91528091742396</v>
      </c>
      <c r="AN191" s="277">
        <f t="shared" si="416"/>
        <v>255.50353880440076</v>
      </c>
      <c r="AO191" s="277">
        <f t="shared" si="416"/>
        <v>259.33538701492722</v>
      </c>
      <c r="AP191" s="277">
        <f t="shared" si="416"/>
        <v>263.32744757804181</v>
      </c>
      <c r="AQ191" s="277">
        <f t="shared" si="416"/>
        <v>266.07931986340748</v>
      </c>
      <c r="AR191" s="277">
        <f t="shared" si="416"/>
        <v>268.70557557050483</v>
      </c>
      <c r="AS191" s="277">
        <f t="shared" si="416"/>
        <v>271.22788687255468</v>
      </c>
      <c r="AT191" s="277">
        <f t="shared" si="416"/>
        <v>274.77600962435895</v>
      </c>
      <c r="AU191" s="277">
        <f t="shared" si="416"/>
        <v>278.8949615699583</v>
      </c>
      <c r="AV191" s="232">
        <f t="shared" si="416"/>
        <v>283.03313930144179</v>
      </c>
    </row>
    <row r="192" spans="1:48" x14ac:dyDescent="0.2">
      <c r="A192" s="179"/>
      <c r="B192" s="18">
        <v>18</v>
      </c>
      <c r="C192" s="29" t="s">
        <v>57</v>
      </c>
      <c r="D192" s="19">
        <f t="shared" ref="D192:X192" si="417">+D12-D42-D102+D72-D132+D162</f>
        <v>13289792.380749388</v>
      </c>
      <c r="E192" s="14">
        <f t="shared" si="417"/>
        <v>13341591.430630501</v>
      </c>
      <c r="F192" s="14">
        <f t="shared" si="417"/>
        <v>13554058.310449652</v>
      </c>
      <c r="G192" s="14">
        <f t="shared" si="417"/>
        <v>13920228.076154875</v>
      </c>
      <c r="H192" s="14">
        <f t="shared" si="417"/>
        <v>14280742.653234832</v>
      </c>
      <c r="I192" s="14">
        <f t="shared" si="417"/>
        <v>14745345.127737071</v>
      </c>
      <c r="J192" s="14">
        <f t="shared" si="417"/>
        <v>15156686.01124366</v>
      </c>
      <c r="K192" s="14">
        <f t="shared" si="417"/>
        <v>15764851.780662175</v>
      </c>
      <c r="L192" s="14">
        <f t="shared" si="417"/>
        <v>16417360.708113108</v>
      </c>
      <c r="M192" s="14">
        <f t="shared" si="417"/>
        <v>17130157.433548868</v>
      </c>
      <c r="N192" s="14">
        <f t="shared" si="417"/>
        <v>17817771.455574434</v>
      </c>
      <c r="O192" s="14">
        <f t="shared" si="417"/>
        <v>18514020.593615092</v>
      </c>
      <c r="P192" s="14">
        <f t="shared" si="417"/>
        <v>19191632.993785456</v>
      </c>
      <c r="Q192" s="14">
        <f t="shared" si="417"/>
        <v>19911863.608487993</v>
      </c>
      <c r="R192" s="14">
        <f t="shared" si="417"/>
        <v>20633463.684876971</v>
      </c>
      <c r="S192" s="14">
        <f t="shared" si="417"/>
        <v>21286396.113129266</v>
      </c>
      <c r="T192" s="14">
        <f t="shared" si="417"/>
        <v>21926973.693360142</v>
      </c>
      <c r="U192" s="14">
        <f t="shared" si="417"/>
        <v>22562544.298959047</v>
      </c>
      <c r="V192" s="14">
        <f t="shared" si="417"/>
        <v>23242460.76527746</v>
      </c>
      <c r="W192" s="14">
        <f t="shared" si="417"/>
        <v>23968927.070872612</v>
      </c>
      <c r="X192" s="14">
        <f t="shared" si="417"/>
        <v>24694051.57843275</v>
      </c>
      <c r="Z192" s="18">
        <v>18</v>
      </c>
      <c r="AA192" s="29" t="s">
        <v>57</v>
      </c>
      <c r="AB192" s="231">
        <f t="shared" ref="AB192:AV192" si="418">+AB12-AB42-AB102+AB72-AB132+AB162</f>
        <v>13289.792380749386</v>
      </c>
      <c r="AC192" s="232">
        <f t="shared" si="418"/>
        <v>13341.591430630504</v>
      </c>
      <c r="AD192" s="232">
        <f t="shared" si="418"/>
        <v>13554.058310449649</v>
      </c>
      <c r="AE192" s="232">
        <f t="shared" si="418"/>
        <v>13920.228076154872</v>
      </c>
      <c r="AF192" s="232">
        <f t="shared" si="418"/>
        <v>14280.742653234831</v>
      </c>
      <c r="AG192" s="232">
        <f t="shared" si="418"/>
        <v>14745.345127737071</v>
      </c>
      <c r="AH192" s="232">
        <f t="shared" si="418"/>
        <v>15156.686011243659</v>
      </c>
      <c r="AI192" s="232">
        <f t="shared" si="418"/>
        <v>15764.851780662178</v>
      </c>
      <c r="AJ192" s="232">
        <f t="shared" si="418"/>
        <v>16417.360708113105</v>
      </c>
      <c r="AK192" s="232">
        <f t="shared" si="418"/>
        <v>17130.157433548873</v>
      </c>
      <c r="AL192" s="277">
        <f t="shared" si="418"/>
        <v>17817.771455574439</v>
      </c>
      <c r="AM192" s="277">
        <f t="shared" si="418"/>
        <v>18514.020593615096</v>
      </c>
      <c r="AN192" s="277">
        <f t="shared" si="418"/>
        <v>19191.632993785457</v>
      </c>
      <c r="AO192" s="277">
        <f t="shared" si="418"/>
        <v>19911.863608487994</v>
      </c>
      <c r="AP192" s="277">
        <f t="shared" si="418"/>
        <v>20633.463684876973</v>
      </c>
      <c r="AQ192" s="277">
        <f t="shared" si="418"/>
        <v>21286.39611312926</v>
      </c>
      <c r="AR192" s="277">
        <f t="shared" si="418"/>
        <v>21926.973693360145</v>
      </c>
      <c r="AS192" s="277">
        <f t="shared" si="418"/>
        <v>22562.544298959052</v>
      </c>
      <c r="AT192" s="277">
        <f t="shared" si="418"/>
        <v>23242.460765277458</v>
      </c>
      <c r="AU192" s="277">
        <f t="shared" si="418"/>
        <v>23968.927070872614</v>
      </c>
      <c r="AV192" s="232">
        <f t="shared" si="418"/>
        <v>24694.051578432751</v>
      </c>
    </row>
    <row r="193" spans="1:48" x14ac:dyDescent="0.2">
      <c r="A193" s="179"/>
      <c r="B193" s="18">
        <v>20</v>
      </c>
      <c r="C193" s="29" t="s">
        <v>58</v>
      </c>
      <c r="D193" s="19">
        <f t="shared" ref="D193:X193" si="419">+D13-D43-D103+D73-D133+D163</f>
        <v>1796.1822534957846</v>
      </c>
      <c r="E193" s="14">
        <f t="shared" si="419"/>
        <v>1865.9714390120002</v>
      </c>
      <c r="F193" s="14">
        <f t="shared" si="419"/>
        <v>1950.1646821243583</v>
      </c>
      <c r="G193" s="14">
        <f t="shared" si="419"/>
        <v>2042.8152176659485</v>
      </c>
      <c r="H193" s="14">
        <f t="shared" si="419"/>
        <v>2133.9532116418613</v>
      </c>
      <c r="I193" s="14">
        <f t="shared" si="419"/>
        <v>2241.5257407924714</v>
      </c>
      <c r="J193" s="14">
        <f t="shared" si="419"/>
        <v>2353.9778738571176</v>
      </c>
      <c r="K193" s="14">
        <f t="shared" si="419"/>
        <v>2496.4687147806053</v>
      </c>
      <c r="L193" s="14">
        <f t="shared" si="419"/>
        <v>2646.0387418609907</v>
      </c>
      <c r="M193" s="14">
        <f t="shared" si="419"/>
        <v>2801.4834035144522</v>
      </c>
      <c r="N193" s="14">
        <f t="shared" si="419"/>
        <v>2955.3486924147792</v>
      </c>
      <c r="O193" s="14">
        <f t="shared" si="419"/>
        <v>3121.7609376380165</v>
      </c>
      <c r="P193" s="14">
        <f t="shared" si="419"/>
        <v>3287.2111838527599</v>
      </c>
      <c r="Q193" s="14">
        <f t="shared" si="419"/>
        <v>3454.785486052067</v>
      </c>
      <c r="R193" s="14">
        <f t="shared" si="419"/>
        <v>3628.2229195744244</v>
      </c>
      <c r="S193" s="14">
        <f t="shared" si="419"/>
        <v>3801.1564242689956</v>
      </c>
      <c r="T193" s="14">
        <f t="shared" si="419"/>
        <v>3976.3632150342146</v>
      </c>
      <c r="U193" s="14">
        <f t="shared" si="419"/>
        <v>4156.689292873456</v>
      </c>
      <c r="V193" s="14">
        <f t="shared" si="419"/>
        <v>4354.3504308147858</v>
      </c>
      <c r="W193" s="14">
        <f t="shared" si="419"/>
        <v>4555.470675302121</v>
      </c>
      <c r="X193" s="14">
        <f t="shared" si="419"/>
        <v>4756.6459263486759</v>
      </c>
      <c r="Z193" s="18">
        <v>20</v>
      </c>
      <c r="AA193" s="29" t="s">
        <v>58</v>
      </c>
      <c r="AB193" s="231">
        <f t="shared" ref="AB193:AV193" si="420">+AB13-AB43-AB103+AB73-AB133+AB163</f>
        <v>1.7961822534957848</v>
      </c>
      <c r="AC193" s="232">
        <f t="shared" si="420"/>
        <v>1.8659714390120001</v>
      </c>
      <c r="AD193" s="232">
        <f t="shared" si="420"/>
        <v>1.9501646821243583</v>
      </c>
      <c r="AE193" s="232">
        <f t="shared" si="420"/>
        <v>2.0428152176659484</v>
      </c>
      <c r="AF193" s="232">
        <f t="shared" si="420"/>
        <v>2.1339532116418614</v>
      </c>
      <c r="AG193" s="232">
        <f t="shared" si="420"/>
        <v>2.2415257407924711</v>
      </c>
      <c r="AH193" s="232">
        <f t="shared" si="420"/>
        <v>2.3539778738571178</v>
      </c>
      <c r="AI193" s="232">
        <f t="shared" si="420"/>
        <v>2.4964687147806055</v>
      </c>
      <c r="AJ193" s="232">
        <f t="shared" si="420"/>
        <v>2.6460387418609908</v>
      </c>
      <c r="AK193" s="232">
        <f t="shared" si="420"/>
        <v>2.8014834035144518</v>
      </c>
      <c r="AL193" s="277">
        <f t="shared" si="420"/>
        <v>2.9553486924147796</v>
      </c>
      <c r="AM193" s="277">
        <f t="shared" si="420"/>
        <v>3.1217609376380167</v>
      </c>
      <c r="AN193" s="277">
        <f t="shared" si="420"/>
        <v>3.2872111838527607</v>
      </c>
      <c r="AO193" s="277">
        <f t="shared" si="420"/>
        <v>3.4547854860520673</v>
      </c>
      <c r="AP193" s="277">
        <f t="shared" si="420"/>
        <v>3.6282229195744247</v>
      </c>
      <c r="AQ193" s="277">
        <f t="shared" si="420"/>
        <v>3.8011564242689948</v>
      </c>
      <c r="AR193" s="277">
        <f t="shared" si="420"/>
        <v>3.976363215034215</v>
      </c>
      <c r="AS193" s="277">
        <f t="shared" si="420"/>
        <v>4.1566892928734553</v>
      </c>
      <c r="AT193" s="277">
        <f t="shared" si="420"/>
        <v>4.3543504308147858</v>
      </c>
      <c r="AU193" s="277">
        <f t="shared" si="420"/>
        <v>4.5554706753021206</v>
      </c>
      <c r="AV193" s="232">
        <f t="shared" si="420"/>
        <v>4.7566459263486758</v>
      </c>
    </row>
    <row r="194" spans="1:48" x14ac:dyDescent="0.2">
      <c r="A194" s="179"/>
      <c r="B194" s="18">
        <v>21</v>
      </c>
      <c r="C194" s="29" t="s">
        <v>59</v>
      </c>
      <c r="D194" s="19">
        <f t="shared" ref="D194:X194" si="421">+D14-D44-D104+D74-D134+D164</f>
        <v>141962.70085054738</v>
      </c>
      <c r="E194" s="14">
        <f t="shared" si="421"/>
        <v>148956.88298182838</v>
      </c>
      <c r="F194" s="14">
        <f t="shared" si="421"/>
        <v>156069.80680746309</v>
      </c>
      <c r="G194" s="14">
        <f t="shared" si="421"/>
        <v>163653.1243359496</v>
      </c>
      <c r="H194" s="14">
        <f t="shared" si="421"/>
        <v>171320.26277260354</v>
      </c>
      <c r="I194" s="14">
        <f t="shared" si="421"/>
        <v>179370.91068201591</v>
      </c>
      <c r="J194" s="14">
        <f t="shared" si="421"/>
        <v>186522.12713067437</v>
      </c>
      <c r="K194" s="14">
        <f t="shared" si="421"/>
        <v>195335.4900924484</v>
      </c>
      <c r="L194" s="14">
        <f t="shared" si="421"/>
        <v>204198.35727461666</v>
      </c>
      <c r="M194" s="14">
        <f t="shared" si="421"/>
        <v>213101.32855704322</v>
      </c>
      <c r="N194" s="14">
        <f t="shared" si="421"/>
        <v>221315.95978842198</v>
      </c>
      <c r="O194" s="14">
        <f t="shared" si="421"/>
        <v>229348.64477423672</v>
      </c>
      <c r="P194" s="14">
        <f t="shared" si="421"/>
        <v>237162.04807368643</v>
      </c>
      <c r="Q194" s="14">
        <f t="shared" si="421"/>
        <v>245059.78938506893</v>
      </c>
      <c r="R194" s="14">
        <f t="shared" si="421"/>
        <v>252827.10877138469</v>
      </c>
      <c r="S194" s="14">
        <f t="shared" si="421"/>
        <v>260137.26486435434</v>
      </c>
      <c r="T194" s="14">
        <f t="shared" si="421"/>
        <v>267287.25451138517</v>
      </c>
      <c r="U194" s="14">
        <f t="shared" si="421"/>
        <v>274427.60576738336</v>
      </c>
      <c r="V194" s="14">
        <f t="shared" si="421"/>
        <v>281984.95348223008</v>
      </c>
      <c r="W194" s="14">
        <f t="shared" si="421"/>
        <v>289655.25942080677</v>
      </c>
      <c r="X194" s="14">
        <f t="shared" si="421"/>
        <v>297248.43713849521</v>
      </c>
      <c r="Z194" s="18">
        <v>21</v>
      </c>
      <c r="AA194" s="29" t="s">
        <v>59</v>
      </c>
      <c r="AB194" s="231">
        <f t="shared" ref="AB194:AV194" si="422">+AB14-AB44-AB104+AB74-AB134+AB164</f>
        <v>141.96270085054738</v>
      </c>
      <c r="AC194" s="232">
        <f t="shared" si="422"/>
        <v>148.95688298182836</v>
      </c>
      <c r="AD194" s="232">
        <f t="shared" si="422"/>
        <v>156.06980680746307</v>
      </c>
      <c r="AE194" s="232">
        <f t="shared" si="422"/>
        <v>163.65312433594963</v>
      </c>
      <c r="AF194" s="232">
        <f t="shared" si="422"/>
        <v>171.32026277260357</v>
      </c>
      <c r="AG194" s="232">
        <f t="shared" si="422"/>
        <v>179.37091068201588</v>
      </c>
      <c r="AH194" s="232">
        <f t="shared" si="422"/>
        <v>186.52212713067436</v>
      </c>
      <c r="AI194" s="232">
        <f t="shared" si="422"/>
        <v>195.33549009244837</v>
      </c>
      <c r="AJ194" s="232">
        <f t="shared" si="422"/>
        <v>204.19835727461665</v>
      </c>
      <c r="AK194" s="232">
        <f t="shared" si="422"/>
        <v>213.10132855704327</v>
      </c>
      <c r="AL194" s="277">
        <f t="shared" si="422"/>
        <v>221.31595978842196</v>
      </c>
      <c r="AM194" s="277">
        <f t="shared" si="422"/>
        <v>229.3486447742367</v>
      </c>
      <c r="AN194" s="277">
        <f t="shared" si="422"/>
        <v>237.16204807368641</v>
      </c>
      <c r="AO194" s="277">
        <f t="shared" si="422"/>
        <v>245.05978938506891</v>
      </c>
      <c r="AP194" s="277">
        <f t="shared" si="422"/>
        <v>252.8271087713847</v>
      </c>
      <c r="AQ194" s="277">
        <f t="shared" si="422"/>
        <v>260.13726486435434</v>
      </c>
      <c r="AR194" s="277">
        <f t="shared" si="422"/>
        <v>267.28725451138519</v>
      </c>
      <c r="AS194" s="277">
        <f t="shared" si="422"/>
        <v>274.42760576738328</v>
      </c>
      <c r="AT194" s="277">
        <f t="shared" si="422"/>
        <v>281.98495348223003</v>
      </c>
      <c r="AU194" s="277">
        <f t="shared" si="422"/>
        <v>289.65525942080677</v>
      </c>
      <c r="AV194" s="232">
        <f t="shared" si="422"/>
        <v>297.24843713849526</v>
      </c>
    </row>
    <row r="195" spans="1:48" x14ac:dyDescent="0.2">
      <c r="A195" s="179"/>
      <c r="B195" s="18">
        <v>22</v>
      </c>
      <c r="C195" s="29" t="s">
        <v>60</v>
      </c>
      <c r="D195" s="19">
        <f t="shared" ref="D195:X195" si="423">+D15-D45-D105+D75-D135+D165</f>
        <v>1255465.4182386873</v>
      </c>
      <c r="E195" s="14">
        <f t="shared" si="423"/>
        <v>1274485.3067952644</v>
      </c>
      <c r="F195" s="14">
        <f t="shared" si="423"/>
        <v>1303876.2850755611</v>
      </c>
      <c r="G195" s="14">
        <f t="shared" si="423"/>
        <v>1333479.8466447839</v>
      </c>
      <c r="H195" s="14">
        <f t="shared" si="423"/>
        <v>1350738.0739549999</v>
      </c>
      <c r="I195" s="14">
        <f t="shared" si="423"/>
        <v>1387039.0219031449</v>
      </c>
      <c r="J195" s="14">
        <f t="shared" si="423"/>
        <v>1417695.2010030197</v>
      </c>
      <c r="K195" s="14">
        <f t="shared" si="423"/>
        <v>1463671.7456098809</v>
      </c>
      <c r="L195" s="14">
        <f t="shared" si="423"/>
        <v>1523624.0271816298</v>
      </c>
      <c r="M195" s="14">
        <f t="shared" si="423"/>
        <v>1589805.7746481672</v>
      </c>
      <c r="N195" s="14">
        <f t="shared" si="423"/>
        <v>1654606.2114993362</v>
      </c>
      <c r="O195" s="14">
        <f t="shared" si="423"/>
        <v>1720964.4967807103</v>
      </c>
      <c r="P195" s="14">
        <f t="shared" si="423"/>
        <v>1786283.2391885722</v>
      </c>
      <c r="Q195" s="14">
        <f t="shared" si="423"/>
        <v>1854539.2471847362</v>
      </c>
      <c r="R195" s="14">
        <f t="shared" si="423"/>
        <v>1923315.1843530589</v>
      </c>
      <c r="S195" s="14">
        <f t="shared" si="423"/>
        <v>1988164.5632675635</v>
      </c>
      <c r="T195" s="14">
        <f t="shared" si="423"/>
        <v>2051840.0846298537</v>
      </c>
      <c r="U195" s="14">
        <f t="shared" si="423"/>
        <v>2116712.2600433258</v>
      </c>
      <c r="V195" s="14">
        <f t="shared" si="423"/>
        <v>2186325.1254938757</v>
      </c>
      <c r="W195" s="14">
        <f t="shared" si="423"/>
        <v>2256836.0576671967</v>
      </c>
      <c r="X195" s="14">
        <f t="shared" si="423"/>
        <v>2326203.6670562257</v>
      </c>
      <c r="Z195" s="18">
        <v>22</v>
      </c>
      <c r="AA195" s="29" t="s">
        <v>60</v>
      </c>
      <c r="AB195" s="231">
        <f t="shared" ref="AB195:AV195" si="424">+AB15-AB45-AB105+AB75-AB135+AB165</f>
        <v>1255.4654182386871</v>
      </c>
      <c r="AC195" s="232">
        <f t="shared" si="424"/>
        <v>1274.4853067952645</v>
      </c>
      <c r="AD195" s="232">
        <f t="shared" si="424"/>
        <v>1303.8762850755611</v>
      </c>
      <c r="AE195" s="232">
        <f t="shared" si="424"/>
        <v>1333.4798466447839</v>
      </c>
      <c r="AF195" s="232">
        <f t="shared" si="424"/>
        <v>1350.7380739549999</v>
      </c>
      <c r="AG195" s="232">
        <f t="shared" si="424"/>
        <v>1387.0390219031451</v>
      </c>
      <c r="AH195" s="232">
        <f t="shared" si="424"/>
        <v>1417.6952010030197</v>
      </c>
      <c r="AI195" s="232">
        <f t="shared" si="424"/>
        <v>1463.6717456098806</v>
      </c>
      <c r="AJ195" s="232">
        <f t="shared" si="424"/>
        <v>1523.6240271816298</v>
      </c>
      <c r="AK195" s="232">
        <f t="shared" si="424"/>
        <v>1589.805774648167</v>
      </c>
      <c r="AL195" s="277">
        <f t="shared" si="424"/>
        <v>1654.606211499336</v>
      </c>
      <c r="AM195" s="277">
        <f t="shared" si="424"/>
        <v>1720.9644967807103</v>
      </c>
      <c r="AN195" s="277">
        <f t="shared" si="424"/>
        <v>1786.283239188572</v>
      </c>
      <c r="AO195" s="277">
        <f t="shared" si="424"/>
        <v>1854.5392471847365</v>
      </c>
      <c r="AP195" s="277">
        <f t="shared" si="424"/>
        <v>1923.3151843530588</v>
      </c>
      <c r="AQ195" s="277">
        <f t="shared" si="424"/>
        <v>1988.1645632675632</v>
      </c>
      <c r="AR195" s="277">
        <f t="shared" si="424"/>
        <v>2051.8400846298537</v>
      </c>
      <c r="AS195" s="277">
        <f t="shared" si="424"/>
        <v>2116.7122600433254</v>
      </c>
      <c r="AT195" s="277">
        <f t="shared" si="424"/>
        <v>2186.3251254938755</v>
      </c>
      <c r="AU195" s="277">
        <f t="shared" si="424"/>
        <v>2256.8360576671971</v>
      </c>
      <c r="AV195" s="232">
        <f t="shared" si="424"/>
        <v>2326.2036670562256</v>
      </c>
    </row>
    <row r="196" spans="1:48" x14ac:dyDescent="0.2">
      <c r="A196" s="179"/>
      <c r="B196" s="18">
        <v>23</v>
      </c>
      <c r="C196" s="29" t="s">
        <v>61</v>
      </c>
      <c r="D196" s="19">
        <f t="shared" ref="D196:X196" si="425">+D16-D46-D106+D76-D136+D166</f>
        <v>2023446.4507690815</v>
      </c>
      <c r="E196" s="14">
        <f t="shared" si="425"/>
        <v>2012881.5170373896</v>
      </c>
      <c r="F196" s="14">
        <f t="shared" si="425"/>
        <v>2029586.9525056833</v>
      </c>
      <c r="G196" s="14">
        <f t="shared" si="425"/>
        <v>2100934.4953959882</v>
      </c>
      <c r="H196" s="14">
        <f t="shared" si="425"/>
        <v>2208561.9254597411</v>
      </c>
      <c r="I196" s="14">
        <f t="shared" si="425"/>
        <v>2329547.9091770048</v>
      </c>
      <c r="J196" s="14">
        <f t="shared" si="425"/>
        <v>2448803.3765869797</v>
      </c>
      <c r="K196" s="14">
        <f t="shared" si="425"/>
        <v>2587848.3591277837</v>
      </c>
      <c r="L196" s="14">
        <f t="shared" si="425"/>
        <v>2732374.377204841</v>
      </c>
      <c r="M196" s="14">
        <f t="shared" si="425"/>
        <v>2885668.0095460629</v>
      </c>
      <c r="N196" s="14">
        <f t="shared" si="425"/>
        <v>3037807.9633246344</v>
      </c>
      <c r="O196" s="14">
        <f t="shared" si="425"/>
        <v>3192274.0914604012</v>
      </c>
      <c r="P196" s="14">
        <f t="shared" si="425"/>
        <v>3346172.0651983051</v>
      </c>
      <c r="Q196" s="14">
        <f t="shared" si="425"/>
        <v>3509389.457831142</v>
      </c>
      <c r="R196" s="14">
        <f t="shared" si="425"/>
        <v>3672055.7330877287</v>
      </c>
      <c r="S196" s="14">
        <f t="shared" si="425"/>
        <v>3831817.105733294</v>
      </c>
      <c r="T196" s="14">
        <f t="shared" si="425"/>
        <v>3990221.5954771326</v>
      </c>
      <c r="U196" s="14">
        <f t="shared" si="425"/>
        <v>4144942.6933560353</v>
      </c>
      <c r="V196" s="14">
        <f t="shared" si="425"/>
        <v>4298430.3609238518</v>
      </c>
      <c r="W196" s="14">
        <f t="shared" si="425"/>
        <v>4451871.7939495416</v>
      </c>
      <c r="X196" s="14">
        <f t="shared" si="425"/>
        <v>4614656.6554620406</v>
      </c>
      <c r="Z196" s="18">
        <v>23</v>
      </c>
      <c r="AA196" s="29" t="s">
        <v>61</v>
      </c>
      <c r="AB196" s="231">
        <f t="shared" ref="AB196:AV196" si="426">+AB16-AB46-AB106+AB76-AB136+AB166</f>
        <v>2023.4464507690809</v>
      </c>
      <c r="AC196" s="232">
        <f t="shared" si="426"/>
        <v>2012.88151703739</v>
      </c>
      <c r="AD196" s="232">
        <f t="shared" si="426"/>
        <v>2029.5869525056835</v>
      </c>
      <c r="AE196" s="232">
        <f t="shared" si="426"/>
        <v>2100.9344953959885</v>
      </c>
      <c r="AF196" s="232">
        <f t="shared" si="426"/>
        <v>2208.5619254597405</v>
      </c>
      <c r="AG196" s="232">
        <f t="shared" si="426"/>
        <v>2329.5479091770053</v>
      </c>
      <c r="AH196" s="232">
        <f t="shared" si="426"/>
        <v>2448.80337658698</v>
      </c>
      <c r="AI196" s="232">
        <f t="shared" si="426"/>
        <v>2587.8483591277841</v>
      </c>
      <c r="AJ196" s="232">
        <f t="shared" si="426"/>
        <v>2732.3743772048401</v>
      </c>
      <c r="AK196" s="232">
        <f t="shared" si="426"/>
        <v>2885.6680095460624</v>
      </c>
      <c r="AL196" s="277">
        <f t="shared" si="426"/>
        <v>3037.8079633246352</v>
      </c>
      <c r="AM196" s="277">
        <f t="shared" si="426"/>
        <v>3192.274091460401</v>
      </c>
      <c r="AN196" s="277">
        <f t="shared" si="426"/>
        <v>3346.1720651983046</v>
      </c>
      <c r="AO196" s="277">
        <f t="shared" si="426"/>
        <v>3509.3894578311424</v>
      </c>
      <c r="AP196" s="277">
        <f t="shared" si="426"/>
        <v>3672.0557330877282</v>
      </c>
      <c r="AQ196" s="277">
        <f t="shared" si="426"/>
        <v>3831.8171057332938</v>
      </c>
      <c r="AR196" s="277">
        <f t="shared" si="426"/>
        <v>3990.2215954771323</v>
      </c>
      <c r="AS196" s="277">
        <f t="shared" si="426"/>
        <v>4144.9426933560353</v>
      </c>
      <c r="AT196" s="277">
        <f t="shared" si="426"/>
        <v>4298.4303609238514</v>
      </c>
      <c r="AU196" s="277">
        <f t="shared" si="426"/>
        <v>4451.8717939495409</v>
      </c>
      <c r="AV196" s="232">
        <f t="shared" si="426"/>
        <v>4614.6566554620404</v>
      </c>
    </row>
    <row r="197" spans="1:48" x14ac:dyDescent="0.2">
      <c r="A197" s="179"/>
      <c r="B197" s="18">
        <v>26</v>
      </c>
      <c r="C197" s="29" t="s">
        <v>62</v>
      </c>
      <c r="D197" s="19">
        <f t="shared" ref="D197:X197" si="427">+D17-D47-D107+D77-D137+D167</f>
        <v>82092.49147624</v>
      </c>
      <c r="E197" s="14">
        <f t="shared" si="427"/>
        <v>81524.148528414255</v>
      </c>
      <c r="F197" s="14">
        <f t="shared" si="427"/>
        <v>81069.692509458648</v>
      </c>
      <c r="G197" s="14">
        <f t="shared" si="427"/>
        <v>79007.323217309327</v>
      </c>
      <c r="H197" s="14">
        <f t="shared" si="427"/>
        <v>73044.044979225902</v>
      </c>
      <c r="I197" s="14">
        <f t="shared" si="427"/>
        <v>72770.219527889756</v>
      </c>
      <c r="J197" s="14">
        <f t="shared" si="427"/>
        <v>70750.234967354729</v>
      </c>
      <c r="K197" s="14">
        <f t="shared" si="427"/>
        <v>70681.533643855684</v>
      </c>
      <c r="L197" s="14">
        <f t="shared" si="427"/>
        <v>72588.683299712473</v>
      </c>
      <c r="M197" s="14">
        <f t="shared" si="427"/>
        <v>76074.312860108039</v>
      </c>
      <c r="N197" s="14">
        <f t="shared" si="427"/>
        <v>79766.365310915819</v>
      </c>
      <c r="O197" s="14">
        <f t="shared" si="427"/>
        <v>83800.901603482984</v>
      </c>
      <c r="P197" s="14">
        <f t="shared" si="427"/>
        <v>87883.059805350713</v>
      </c>
      <c r="Q197" s="14">
        <f t="shared" si="427"/>
        <v>92233.498192438361</v>
      </c>
      <c r="R197" s="14">
        <f t="shared" si="427"/>
        <v>97388.672587542271</v>
      </c>
      <c r="S197" s="14">
        <f t="shared" si="427"/>
        <v>102196.02032572245</v>
      </c>
      <c r="T197" s="14">
        <f t="shared" si="427"/>
        <v>106972.69102183759</v>
      </c>
      <c r="U197" s="14">
        <f t="shared" si="427"/>
        <v>111865.45394079239</v>
      </c>
      <c r="V197" s="14">
        <f t="shared" si="427"/>
        <v>115526.1174316206</v>
      </c>
      <c r="W197" s="14">
        <f t="shared" si="427"/>
        <v>119434.23227721962</v>
      </c>
      <c r="X197" s="14">
        <f t="shared" si="427"/>
        <v>123148.29037918916</v>
      </c>
      <c r="Z197" s="18">
        <v>26</v>
      </c>
      <c r="AA197" s="29" t="s">
        <v>62</v>
      </c>
      <c r="AB197" s="231">
        <f t="shared" ref="AB197:AV197" si="428">+AB17-AB47-AB107+AB77-AB137+AB167</f>
        <v>82.092491476240014</v>
      </c>
      <c r="AC197" s="232">
        <f t="shared" si="428"/>
        <v>81.524148528414273</v>
      </c>
      <c r="AD197" s="232">
        <f t="shared" si="428"/>
        <v>81.069692509458648</v>
      </c>
      <c r="AE197" s="232">
        <f t="shared" si="428"/>
        <v>79.007323217309306</v>
      </c>
      <c r="AF197" s="232">
        <f t="shared" si="428"/>
        <v>73.044044979225902</v>
      </c>
      <c r="AG197" s="232">
        <f t="shared" si="428"/>
        <v>72.770219527889736</v>
      </c>
      <c r="AH197" s="232">
        <f t="shared" si="428"/>
        <v>70.750234967354729</v>
      </c>
      <c r="AI197" s="232">
        <f t="shared" si="428"/>
        <v>70.681533643855687</v>
      </c>
      <c r="AJ197" s="232">
        <f t="shared" si="428"/>
        <v>72.588683299712471</v>
      </c>
      <c r="AK197" s="232">
        <f t="shared" si="428"/>
        <v>76.074312860108051</v>
      </c>
      <c r="AL197" s="277">
        <f t="shared" si="428"/>
        <v>79.766365310915816</v>
      </c>
      <c r="AM197" s="277">
        <f t="shared" si="428"/>
        <v>83.800901603482984</v>
      </c>
      <c r="AN197" s="277">
        <f t="shared" si="428"/>
        <v>87.883059805350698</v>
      </c>
      <c r="AO197" s="277">
        <f t="shared" si="428"/>
        <v>92.233498192438347</v>
      </c>
      <c r="AP197" s="277">
        <f t="shared" si="428"/>
        <v>97.388672587542288</v>
      </c>
      <c r="AQ197" s="277">
        <f t="shared" si="428"/>
        <v>102.19602032572244</v>
      </c>
      <c r="AR197" s="277">
        <f t="shared" si="428"/>
        <v>106.97269102183759</v>
      </c>
      <c r="AS197" s="277">
        <f t="shared" si="428"/>
        <v>111.86545394079238</v>
      </c>
      <c r="AT197" s="277">
        <f t="shared" si="428"/>
        <v>115.52611743162063</v>
      </c>
      <c r="AU197" s="277">
        <f t="shared" si="428"/>
        <v>119.43423227721965</v>
      </c>
      <c r="AV197" s="232">
        <f t="shared" si="428"/>
        <v>123.14829037918918</v>
      </c>
    </row>
    <row r="198" spans="1:48" x14ac:dyDescent="0.2">
      <c r="A198" s="179"/>
      <c r="B198" s="18">
        <v>28</v>
      </c>
      <c r="C198" s="29" t="s">
        <v>63</v>
      </c>
      <c r="D198" s="19">
        <f t="shared" ref="D198:X198" si="429">+D18-D48-D108+D78-D138+D168</f>
        <v>52597.078039140688</v>
      </c>
      <c r="E198" s="14">
        <f t="shared" si="429"/>
        <v>53479.308615795067</v>
      </c>
      <c r="F198" s="14">
        <f t="shared" si="429"/>
        <v>53817.83486302838</v>
      </c>
      <c r="G198" s="14">
        <f t="shared" si="429"/>
        <v>54250.370723328568</v>
      </c>
      <c r="H198" s="14">
        <f t="shared" si="429"/>
        <v>54798.179184238987</v>
      </c>
      <c r="I198" s="14">
        <f t="shared" si="429"/>
        <v>55362.058349382256</v>
      </c>
      <c r="J198" s="14">
        <f t="shared" si="429"/>
        <v>55930.422304770545</v>
      </c>
      <c r="K198" s="14">
        <f t="shared" si="429"/>
        <v>56935.403505277427</v>
      </c>
      <c r="L198" s="14">
        <f t="shared" si="429"/>
        <v>57956.780390288179</v>
      </c>
      <c r="M198" s="14">
        <f t="shared" si="429"/>
        <v>59163.342573393878</v>
      </c>
      <c r="N198" s="14">
        <f t="shared" si="429"/>
        <v>60272.836082009671</v>
      </c>
      <c r="O198" s="14">
        <f t="shared" si="429"/>
        <v>61406.736140642155</v>
      </c>
      <c r="P198" s="14">
        <f t="shared" si="429"/>
        <v>62466.452753446967</v>
      </c>
      <c r="Q198" s="14">
        <f t="shared" si="429"/>
        <v>63664.066366217674</v>
      </c>
      <c r="R198" s="14">
        <f t="shared" si="429"/>
        <v>64840.552565331658</v>
      </c>
      <c r="S198" s="14">
        <f t="shared" si="429"/>
        <v>65848.267413420108</v>
      </c>
      <c r="T198" s="14">
        <f t="shared" si="429"/>
        <v>66861.712919899641</v>
      </c>
      <c r="U198" s="14">
        <f t="shared" si="429"/>
        <v>67988.448834635579</v>
      </c>
      <c r="V198" s="14">
        <f t="shared" si="429"/>
        <v>69417.476474709998</v>
      </c>
      <c r="W198" s="14">
        <f t="shared" si="429"/>
        <v>70966.684852121587</v>
      </c>
      <c r="X198" s="14">
        <f t="shared" si="429"/>
        <v>72446.253326849284</v>
      </c>
      <c r="Z198" s="18">
        <v>28</v>
      </c>
      <c r="AA198" s="29" t="s">
        <v>63</v>
      </c>
      <c r="AB198" s="231">
        <f t="shared" ref="AB198:AV198" si="430">+AB18-AB48-AB108+AB78-AB138+AB168</f>
        <v>52.59707803914069</v>
      </c>
      <c r="AC198" s="232">
        <f t="shared" si="430"/>
        <v>53.47930861579507</v>
      </c>
      <c r="AD198" s="232">
        <f t="shared" si="430"/>
        <v>53.817834863028366</v>
      </c>
      <c r="AE198" s="232">
        <f t="shared" si="430"/>
        <v>54.250370723328572</v>
      </c>
      <c r="AF198" s="232">
        <f t="shared" si="430"/>
        <v>54.798179184238982</v>
      </c>
      <c r="AG198" s="232">
        <f t="shared" si="430"/>
        <v>55.362058349382245</v>
      </c>
      <c r="AH198" s="232">
        <f t="shared" si="430"/>
        <v>55.930422304770538</v>
      </c>
      <c r="AI198" s="232">
        <f t="shared" si="430"/>
        <v>56.935403505277428</v>
      </c>
      <c r="AJ198" s="232">
        <f t="shared" si="430"/>
        <v>57.956780390288174</v>
      </c>
      <c r="AK198" s="232">
        <f t="shared" si="430"/>
        <v>59.163342573393876</v>
      </c>
      <c r="AL198" s="277">
        <f t="shared" si="430"/>
        <v>60.272836082009661</v>
      </c>
      <c r="AM198" s="277">
        <f t="shared" si="430"/>
        <v>61.406736140642145</v>
      </c>
      <c r="AN198" s="277">
        <f t="shared" si="430"/>
        <v>62.466452753446958</v>
      </c>
      <c r="AO198" s="277">
        <f t="shared" si="430"/>
        <v>63.664066366217675</v>
      </c>
      <c r="AP198" s="277">
        <f t="shared" si="430"/>
        <v>64.840552565331663</v>
      </c>
      <c r="AQ198" s="277">
        <f t="shared" si="430"/>
        <v>65.848267413420103</v>
      </c>
      <c r="AR198" s="277">
        <f t="shared" si="430"/>
        <v>66.861712919899645</v>
      </c>
      <c r="AS198" s="277">
        <f t="shared" si="430"/>
        <v>67.988448834635577</v>
      </c>
      <c r="AT198" s="277">
        <f t="shared" si="430"/>
        <v>69.417476474709986</v>
      </c>
      <c r="AU198" s="277">
        <f t="shared" si="430"/>
        <v>70.966684852121574</v>
      </c>
      <c r="AV198" s="232">
        <f t="shared" si="430"/>
        <v>72.446253326849288</v>
      </c>
    </row>
    <row r="199" spans="1:48" x14ac:dyDescent="0.2">
      <c r="A199" s="179"/>
      <c r="B199" s="18">
        <v>29</v>
      </c>
      <c r="C199" s="29" t="s">
        <v>64</v>
      </c>
      <c r="D199" s="19">
        <f t="shared" ref="D199:X199" si="431">+D19-D49-D109+D79-D139+D169</f>
        <v>92580.045771705612</v>
      </c>
      <c r="E199" s="14">
        <f t="shared" si="431"/>
        <v>89614.803455524554</v>
      </c>
      <c r="F199" s="14">
        <f t="shared" si="431"/>
        <v>89675.779079602973</v>
      </c>
      <c r="G199" s="14">
        <f t="shared" si="431"/>
        <v>91244.022142800881</v>
      </c>
      <c r="H199" s="14">
        <f t="shared" si="431"/>
        <v>93367.936333096877</v>
      </c>
      <c r="I199" s="14">
        <f t="shared" si="431"/>
        <v>95718.852926954714</v>
      </c>
      <c r="J199" s="14">
        <f t="shared" si="431"/>
        <v>97698.481758640773</v>
      </c>
      <c r="K199" s="14">
        <f t="shared" si="431"/>
        <v>100528.83573015755</v>
      </c>
      <c r="L199" s="14">
        <f t="shared" si="431"/>
        <v>103555.41811629993</v>
      </c>
      <c r="M199" s="14">
        <f t="shared" si="431"/>
        <v>106746.64051587982</v>
      </c>
      <c r="N199" s="14">
        <f t="shared" si="431"/>
        <v>109917.18784951601</v>
      </c>
      <c r="O199" s="14">
        <f t="shared" si="431"/>
        <v>113158.11220324627</v>
      </c>
      <c r="P199" s="14">
        <f t="shared" si="431"/>
        <v>116385.41672696333</v>
      </c>
      <c r="Q199" s="14">
        <f t="shared" si="431"/>
        <v>119678.80000990743</v>
      </c>
      <c r="R199" s="14">
        <f t="shared" si="431"/>
        <v>123060.19602693648</v>
      </c>
      <c r="S199" s="14">
        <f t="shared" si="431"/>
        <v>126135.54674927035</v>
      </c>
      <c r="T199" s="14">
        <f t="shared" si="431"/>
        <v>129132.4786463996</v>
      </c>
      <c r="U199" s="14">
        <f t="shared" si="431"/>
        <v>131994.56205175282</v>
      </c>
      <c r="V199" s="14">
        <f t="shared" si="431"/>
        <v>134961.40154882974</v>
      </c>
      <c r="W199" s="14">
        <f t="shared" si="431"/>
        <v>137948.34705361302</v>
      </c>
      <c r="X199" s="14">
        <f t="shared" si="431"/>
        <v>140810.18109316303</v>
      </c>
      <c r="Z199" s="18">
        <v>29</v>
      </c>
      <c r="AA199" s="29" t="s">
        <v>64</v>
      </c>
      <c r="AB199" s="231">
        <f t="shared" ref="AB199:AV199" si="432">+AB19-AB49-AB109+AB79-AB139+AB169</f>
        <v>92.580045771705599</v>
      </c>
      <c r="AC199" s="232">
        <f t="shared" si="432"/>
        <v>89.614803455524552</v>
      </c>
      <c r="AD199" s="232">
        <f t="shared" si="432"/>
        <v>89.675779079602989</v>
      </c>
      <c r="AE199" s="232">
        <f t="shared" si="432"/>
        <v>91.244022142800901</v>
      </c>
      <c r="AF199" s="232">
        <f t="shared" si="432"/>
        <v>93.367936333096878</v>
      </c>
      <c r="AG199" s="232">
        <f t="shared" si="432"/>
        <v>95.71885292695471</v>
      </c>
      <c r="AH199" s="232">
        <f t="shared" si="432"/>
        <v>97.698481758640781</v>
      </c>
      <c r="AI199" s="232">
        <f t="shared" si="432"/>
        <v>100.52883573015754</v>
      </c>
      <c r="AJ199" s="232">
        <f t="shared" si="432"/>
        <v>103.55541811629995</v>
      </c>
      <c r="AK199" s="232">
        <f t="shared" si="432"/>
        <v>106.74664051587982</v>
      </c>
      <c r="AL199" s="277">
        <f t="shared" si="432"/>
        <v>109.91718784951601</v>
      </c>
      <c r="AM199" s="277">
        <f t="shared" si="432"/>
        <v>113.15811220324628</v>
      </c>
      <c r="AN199" s="277">
        <f t="shared" si="432"/>
        <v>116.38541672696333</v>
      </c>
      <c r="AO199" s="277">
        <f t="shared" si="432"/>
        <v>119.67880000990743</v>
      </c>
      <c r="AP199" s="277">
        <f t="shared" si="432"/>
        <v>123.0601960269365</v>
      </c>
      <c r="AQ199" s="277">
        <f t="shared" si="432"/>
        <v>126.13554674927036</v>
      </c>
      <c r="AR199" s="277">
        <f t="shared" si="432"/>
        <v>129.13247864639962</v>
      </c>
      <c r="AS199" s="277">
        <f t="shared" si="432"/>
        <v>131.99456205175284</v>
      </c>
      <c r="AT199" s="277">
        <f t="shared" si="432"/>
        <v>134.96140154882974</v>
      </c>
      <c r="AU199" s="277">
        <f t="shared" si="432"/>
        <v>137.94834705361302</v>
      </c>
      <c r="AV199" s="232">
        <f t="shared" si="432"/>
        <v>140.81018109316301</v>
      </c>
    </row>
    <row r="200" spans="1:48" x14ac:dyDescent="0.2">
      <c r="A200" s="179"/>
      <c r="B200" s="18">
        <v>31</v>
      </c>
      <c r="C200" s="29" t="s">
        <v>65</v>
      </c>
      <c r="D200" s="19">
        <f t="shared" ref="D200:X200" si="433">+D20-D50-D110+D80-D140+D170</f>
        <v>155362.0757039132</v>
      </c>
      <c r="E200" s="14">
        <f t="shared" si="433"/>
        <v>156054.2199183013</v>
      </c>
      <c r="F200" s="14">
        <f t="shared" si="433"/>
        <v>157975.85241795841</v>
      </c>
      <c r="G200" s="14">
        <f t="shared" si="433"/>
        <v>161609.28090762376</v>
      </c>
      <c r="H200" s="14">
        <f t="shared" si="433"/>
        <v>165666.24149261511</v>
      </c>
      <c r="I200" s="14">
        <f t="shared" si="433"/>
        <v>170473.01083337708</v>
      </c>
      <c r="J200" s="14">
        <f t="shared" si="433"/>
        <v>174781.8164106856</v>
      </c>
      <c r="K200" s="14">
        <f t="shared" si="433"/>
        <v>180689.11138946342</v>
      </c>
      <c r="L200" s="14">
        <f t="shared" si="433"/>
        <v>187109.08356372901</v>
      </c>
      <c r="M200" s="14">
        <f t="shared" si="433"/>
        <v>193960.75136006766</v>
      </c>
      <c r="N200" s="14">
        <f t="shared" si="433"/>
        <v>200921.28806760724</v>
      </c>
      <c r="O200" s="14">
        <f t="shared" si="433"/>
        <v>208103.60011976442</v>
      </c>
      <c r="P200" s="14">
        <f t="shared" si="433"/>
        <v>215314.06174366031</v>
      </c>
      <c r="Q200" s="14">
        <f t="shared" si="433"/>
        <v>222790.8330429997</v>
      </c>
      <c r="R200" s="14">
        <f t="shared" si="433"/>
        <v>230622.88038527223</v>
      </c>
      <c r="S200" s="14">
        <f t="shared" si="433"/>
        <v>237813.45025176302</v>
      </c>
      <c r="T200" s="14">
        <f t="shared" si="433"/>
        <v>244987.21165273566</v>
      </c>
      <c r="U200" s="14">
        <f t="shared" si="433"/>
        <v>252009.68830226376</v>
      </c>
      <c r="V200" s="14">
        <f t="shared" si="433"/>
        <v>259460.15938591675</v>
      </c>
      <c r="W200" s="14">
        <f t="shared" si="433"/>
        <v>267094.1831036334</v>
      </c>
      <c r="X200" s="14">
        <f t="shared" si="433"/>
        <v>274576.69373573206</v>
      </c>
      <c r="Z200" s="18">
        <v>31</v>
      </c>
      <c r="AA200" s="29" t="s">
        <v>65</v>
      </c>
      <c r="AB200" s="231">
        <f t="shared" ref="AB200:AV200" si="434">+AB20-AB50-AB110+AB80-AB140+AB170</f>
        <v>155.36207570391318</v>
      </c>
      <c r="AC200" s="232">
        <f t="shared" si="434"/>
        <v>156.05421991830133</v>
      </c>
      <c r="AD200" s="232">
        <f t="shared" si="434"/>
        <v>157.97585241795838</v>
      </c>
      <c r="AE200" s="232">
        <f t="shared" si="434"/>
        <v>161.60928090762377</v>
      </c>
      <c r="AF200" s="232">
        <f t="shared" si="434"/>
        <v>165.66624149261511</v>
      </c>
      <c r="AG200" s="232">
        <f t="shared" si="434"/>
        <v>170.47301083337709</v>
      </c>
      <c r="AH200" s="232">
        <f t="shared" si="434"/>
        <v>174.78181641068559</v>
      </c>
      <c r="AI200" s="232">
        <f t="shared" si="434"/>
        <v>180.68911138946336</v>
      </c>
      <c r="AJ200" s="232">
        <f t="shared" si="434"/>
        <v>187.10908356372903</v>
      </c>
      <c r="AK200" s="232">
        <f t="shared" si="434"/>
        <v>193.96075136006772</v>
      </c>
      <c r="AL200" s="277">
        <f t="shared" si="434"/>
        <v>200.92128806760726</v>
      </c>
      <c r="AM200" s="277">
        <f t="shared" si="434"/>
        <v>208.10360011976442</v>
      </c>
      <c r="AN200" s="277">
        <f t="shared" si="434"/>
        <v>215.31406174366029</v>
      </c>
      <c r="AO200" s="277">
        <f t="shared" si="434"/>
        <v>222.79083304299968</v>
      </c>
      <c r="AP200" s="277">
        <f t="shared" si="434"/>
        <v>230.62288038527225</v>
      </c>
      <c r="AQ200" s="277">
        <f t="shared" si="434"/>
        <v>237.81345025176304</v>
      </c>
      <c r="AR200" s="277">
        <f t="shared" si="434"/>
        <v>244.98721165273565</v>
      </c>
      <c r="AS200" s="277">
        <f t="shared" si="434"/>
        <v>252.00968830226373</v>
      </c>
      <c r="AT200" s="277">
        <f t="shared" si="434"/>
        <v>259.46015938591677</v>
      </c>
      <c r="AU200" s="277">
        <f t="shared" si="434"/>
        <v>267.09418310363338</v>
      </c>
      <c r="AV200" s="232">
        <f t="shared" si="434"/>
        <v>274.57669373573208</v>
      </c>
    </row>
    <row r="201" spans="1:48" x14ac:dyDescent="0.2">
      <c r="A201" s="179"/>
      <c r="B201" s="18">
        <v>32</v>
      </c>
      <c r="C201" s="29" t="s">
        <v>66</v>
      </c>
      <c r="D201" s="19">
        <f t="shared" ref="D201:X201" si="435">+D21-D51-D111+D81-D141+D171</f>
        <v>133183.93919462024</v>
      </c>
      <c r="E201" s="14">
        <f t="shared" si="435"/>
        <v>132820.64286800349</v>
      </c>
      <c r="F201" s="14">
        <f t="shared" si="435"/>
        <v>133863.47289202394</v>
      </c>
      <c r="G201" s="14">
        <f t="shared" si="435"/>
        <v>137385.41191401679</v>
      </c>
      <c r="H201" s="14">
        <f t="shared" si="435"/>
        <v>141643.19749302624</v>
      </c>
      <c r="I201" s="14">
        <f t="shared" si="435"/>
        <v>146641.59712236779</v>
      </c>
      <c r="J201" s="14">
        <f t="shared" si="435"/>
        <v>151173.04501589964</v>
      </c>
      <c r="K201" s="14">
        <f t="shared" si="435"/>
        <v>157087.01354940695</v>
      </c>
      <c r="L201" s="14">
        <f t="shared" si="435"/>
        <v>163720.46257318111</v>
      </c>
      <c r="M201" s="14">
        <f t="shared" si="435"/>
        <v>170699.0424542657</v>
      </c>
      <c r="N201" s="14">
        <f t="shared" si="435"/>
        <v>178043.6886713079</v>
      </c>
      <c r="O201" s="14">
        <f t="shared" si="435"/>
        <v>185658.94573779093</v>
      </c>
      <c r="P201" s="14">
        <f t="shared" si="435"/>
        <v>193191.00798955967</v>
      </c>
      <c r="Q201" s="14">
        <f t="shared" si="435"/>
        <v>201185.23007346599</v>
      </c>
      <c r="R201" s="14">
        <f t="shared" si="435"/>
        <v>209536.79366367188</v>
      </c>
      <c r="S201" s="14">
        <f t="shared" si="435"/>
        <v>217164.14592869373</v>
      </c>
      <c r="T201" s="14">
        <f t="shared" si="435"/>
        <v>224613.12754702079</v>
      </c>
      <c r="U201" s="14">
        <f t="shared" si="435"/>
        <v>232195.48027255552</v>
      </c>
      <c r="V201" s="14">
        <f t="shared" si="435"/>
        <v>240384.73743340245</v>
      </c>
      <c r="W201" s="14">
        <f t="shared" si="435"/>
        <v>248756.76638657195</v>
      </c>
      <c r="X201" s="14">
        <f t="shared" si="435"/>
        <v>257014.20151652029</v>
      </c>
      <c r="Z201" s="18">
        <v>32</v>
      </c>
      <c r="AA201" s="29" t="s">
        <v>66</v>
      </c>
      <c r="AB201" s="231">
        <f t="shared" ref="AB201:AV201" si="436">+AB21-AB51-AB111+AB81-AB141+AB171</f>
        <v>133.18393919462025</v>
      </c>
      <c r="AC201" s="232">
        <f t="shared" si="436"/>
        <v>132.82064286800349</v>
      </c>
      <c r="AD201" s="232">
        <f t="shared" si="436"/>
        <v>133.86347289202396</v>
      </c>
      <c r="AE201" s="232">
        <f t="shared" si="436"/>
        <v>137.38541191401683</v>
      </c>
      <c r="AF201" s="232">
        <f t="shared" si="436"/>
        <v>141.64319749302624</v>
      </c>
      <c r="AG201" s="232">
        <f t="shared" si="436"/>
        <v>146.64159712236776</v>
      </c>
      <c r="AH201" s="232">
        <f t="shared" si="436"/>
        <v>151.17304501589965</v>
      </c>
      <c r="AI201" s="232">
        <f t="shared" si="436"/>
        <v>157.08701354940695</v>
      </c>
      <c r="AJ201" s="232">
        <f t="shared" si="436"/>
        <v>163.72046257318109</v>
      </c>
      <c r="AK201" s="232">
        <f t="shared" si="436"/>
        <v>170.69904245426568</v>
      </c>
      <c r="AL201" s="277">
        <f t="shared" si="436"/>
        <v>178.0436886713079</v>
      </c>
      <c r="AM201" s="277">
        <f t="shared" si="436"/>
        <v>185.65894573779093</v>
      </c>
      <c r="AN201" s="277">
        <f t="shared" si="436"/>
        <v>193.19100798955964</v>
      </c>
      <c r="AO201" s="277">
        <f t="shared" si="436"/>
        <v>201.18523007346599</v>
      </c>
      <c r="AP201" s="277">
        <f t="shared" si="436"/>
        <v>209.53679366367189</v>
      </c>
      <c r="AQ201" s="277">
        <f t="shared" si="436"/>
        <v>217.1641459286937</v>
      </c>
      <c r="AR201" s="277">
        <f t="shared" si="436"/>
        <v>224.61312754702081</v>
      </c>
      <c r="AS201" s="277">
        <f t="shared" si="436"/>
        <v>232.19548027255556</v>
      </c>
      <c r="AT201" s="277">
        <f t="shared" si="436"/>
        <v>240.38473743340242</v>
      </c>
      <c r="AU201" s="277">
        <f t="shared" si="436"/>
        <v>248.75676638657197</v>
      </c>
      <c r="AV201" s="232">
        <f t="shared" si="436"/>
        <v>257.01420151652025</v>
      </c>
    </row>
    <row r="202" spans="1:48" x14ac:dyDescent="0.2">
      <c r="A202" s="179"/>
      <c r="B202" s="18">
        <v>33</v>
      </c>
      <c r="C202" s="28" t="s">
        <v>67</v>
      </c>
      <c r="D202" s="19">
        <f t="shared" ref="D202:X202" si="437">+D22-D52-D112+D82-D142+D172</f>
        <v>616985.04668049887</v>
      </c>
      <c r="E202" s="14">
        <f t="shared" si="437"/>
        <v>654919.80862770218</v>
      </c>
      <c r="F202" s="14">
        <f t="shared" si="437"/>
        <v>696442.36124409689</v>
      </c>
      <c r="G202" s="14">
        <f t="shared" si="437"/>
        <v>743085.56668007688</v>
      </c>
      <c r="H202" s="14">
        <f t="shared" si="437"/>
        <v>806361.65478357289</v>
      </c>
      <c r="I202" s="14">
        <f t="shared" si="437"/>
        <v>870595.2593298204</v>
      </c>
      <c r="J202" s="14">
        <f t="shared" si="437"/>
        <v>919643.97274137056</v>
      </c>
      <c r="K202" s="14">
        <f t="shared" si="437"/>
        <v>976473.29782104923</v>
      </c>
      <c r="L202" s="14">
        <f t="shared" si="437"/>
        <v>1035944.557791412</v>
      </c>
      <c r="M202" s="14">
        <f t="shared" si="437"/>
        <v>1080165.0368029624</v>
      </c>
      <c r="N202" s="14">
        <f t="shared" si="437"/>
        <v>1123603.0572471251</v>
      </c>
      <c r="O202" s="14">
        <f t="shared" si="437"/>
        <v>1166618.0042499672</v>
      </c>
      <c r="P202" s="14">
        <f t="shared" si="437"/>
        <v>1207145.2680680109</v>
      </c>
      <c r="Q202" s="14">
        <f t="shared" si="437"/>
        <v>1249713.7009578799</v>
      </c>
      <c r="R202" s="14">
        <f t="shared" si="437"/>
        <v>1291824.9474347059</v>
      </c>
      <c r="S202" s="14">
        <f t="shared" si="437"/>
        <v>1330834.8788856659</v>
      </c>
      <c r="T202" s="14">
        <f t="shared" si="437"/>
        <v>1367213.1625167541</v>
      </c>
      <c r="U202" s="14">
        <f t="shared" si="437"/>
        <v>1405976.4246224239</v>
      </c>
      <c r="V202" s="14">
        <f t="shared" si="437"/>
        <v>1447968.9779121722</v>
      </c>
      <c r="W202" s="14">
        <f t="shared" si="437"/>
        <v>1490286.3047696638</v>
      </c>
      <c r="X202" s="14">
        <f t="shared" si="437"/>
        <v>1532396.2381360978</v>
      </c>
      <c r="Z202" s="18">
        <v>33</v>
      </c>
      <c r="AA202" s="28" t="s">
        <v>67</v>
      </c>
      <c r="AB202" s="231">
        <f t="shared" ref="AB202:AV202" si="438">+AB22-AB52-AB112+AB82-AB142+AB172</f>
        <v>616.98504668049861</v>
      </c>
      <c r="AC202" s="232">
        <f t="shared" si="438"/>
        <v>654.91980862770208</v>
      </c>
      <c r="AD202" s="232">
        <f t="shared" si="438"/>
        <v>696.44236124409701</v>
      </c>
      <c r="AE202" s="232">
        <f t="shared" si="438"/>
        <v>743.08556668007691</v>
      </c>
      <c r="AF202" s="232">
        <f t="shared" si="438"/>
        <v>806.36165478357304</v>
      </c>
      <c r="AG202" s="232">
        <f t="shared" si="438"/>
        <v>870.59525932982046</v>
      </c>
      <c r="AH202" s="232">
        <f t="shared" si="438"/>
        <v>919.64397274137048</v>
      </c>
      <c r="AI202" s="232">
        <f t="shared" si="438"/>
        <v>976.4732978210493</v>
      </c>
      <c r="AJ202" s="232">
        <f t="shared" si="438"/>
        <v>1035.9445577914123</v>
      </c>
      <c r="AK202" s="232">
        <f t="shared" si="438"/>
        <v>1080.1650368029625</v>
      </c>
      <c r="AL202" s="277">
        <f t="shared" si="438"/>
        <v>1123.6030572471252</v>
      </c>
      <c r="AM202" s="277">
        <f t="shared" si="438"/>
        <v>1166.618004249967</v>
      </c>
      <c r="AN202" s="277">
        <f t="shared" si="438"/>
        <v>1207.1452680680106</v>
      </c>
      <c r="AO202" s="277">
        <f t="shared" si="438"/>
        <v>1249.7137009578796</v>
      </c>
      <c r="AP202" s="277">
        <f t="shared" si="438"/>
        <v>1291.824947434706</v>
      </c>
      <c r="AQ202" s="277">
        <f t="shared" si="438"/>
        <v>1330.8348788856661</v>
      </c>
      <c r="AR202" s="277">
        <f t="shared" si="438"/>
        <v>1367.213162516754</v>
      </c>
      <c r="AS202" s="277">
        <f t="shared" si="438"/>
        <v>1405.976424622424</v>
      </c>
      <c r="AT202" s="277">
        <f t="shared" si="438"/>
        <v>1447.9689779121722</v>
      </c>
      <c r="AU202" s="277">
        <f t="shared" si="438"/>
        <v>1490.286304769664</v>
      </c>
      <c r="AV202" s="232">
        <f t="shared" si="438"/>
        <v>1532.396238136098</v>
      </c>
    </row>
    <row r="203" spans="1:48" x14ac:dyDescent="0.2">
      <c r="A203" s="179"/>
      <c r="B203" s="18">
        <v>34</v>
      </c>
      <c r="C203" s="29" t="s">
        <v>68</v>
      </c>
      <c r="D203" s="19">
        <f t="shared" ref="D203:X203" si="439">+D23-D53-D113+D83-D143+D173</f>
        <v>69444.942470004753</v>
      </c>
      <c r="E203" s="14">
        <f t="shared" si="439"/>
        <v>72610.186571531623</v>
      </c>
      <c r="F203" s="14">
        <f t="shared" si="439"/>
        <v>76651.030325477099</v>
      </c>
      <c r="G203" s="14">
        <f t="shared" si="439"/>
        <v>81176.05853881083</v>
      </c>
      <c r="H203" s="14">
        <f t="shared" si="439"/>
        <v>85907.430176600028</v>
      </c>
      <c r="I203" s="14">
        <f t="shared" si="439"/>
        <v>90885.981548425392</v>
      </c>
      <c r="J203" s="14">
        <f t="shared" si="439"/>
        <v>95326.890588575916</v>
      </c>
      <c r="K203" s="14">
        <f t="shared" si="439"/>
        <v>100760.34104382925</v>
      </c>
      <c r="L203" s="14">
        <f t="shared" si="439"/>
        <v>106420.95225518235</v>
      </c>
      <c r="M203" s="14">
        <f t="shared" si="439"/>
        <v>112115.28612795239</v>
      </c>
      <c r="N203" s="14">
        <f t="shared" si="439"/>
        <v>117656.33920730633</v>
      </c>
      <c r="O203" s="14">
        <f t="shared" si="439"/>
        <v>123183.01319110443</v>
      </c>
      <c r="P203" s="14">
        <f t="shared" si="439"/>
        <v>128565.0221163953</v>
      </c>
      <c r="Q203" s="14">
        <f t="shared" si="439"/>
        <v>134143.96091722805</v>
      </c>
      <c r="R203" s="14">
        <f t="shared" si="439"/>
        <v>139710.03282305913</v>
      </c>
      <c r="S203" s="14">
        <f t="shared" si="439"/>
        <v>145011.40482134366</v>
      </c>
      <c r="T203" s="14">
        <f t="shared" si="439"/>
        <v>150164.00959483697</v>
      </c>
      <c r="U203" s="14">
        <f t="shared" si="439"/>
        <v>155494.32003246102</v>
      </c>
      <c r="V203" s="14">
        <f t="shared" si="439"/>
        <v>161179.26241612324</v>
      </c>
      <c r="W203" s="14">
        <f t="shared" si="439"/>
        <v>166961.5542219468</v>
      </c>
      <c r="X203" s="14">
        <f t="shared" si="439"/>
        <v>172752.87642091801</v>
      </c>
      <c r="Z203" s="18">
        <v>34</v>
      </c>
      <c r="AA203" s="29" t="s">
        <v>68</v>
      </c>
      <c r="AB203" s="231">
        <f t="shared" ref="AB203:AV203" si="440">+AB23-AB53-AB113+AB83-AB143+AB173</f>
        <v>69.444942470004762</v>
      </c>
      <c r="AC203" s="232">
        <f t="shared" si="440"/>
        <v>72.610186571531614</v>
      </c>
      <c r="AD203" s="232">
        <f t="shared" si="440"/>
        <v>76.651030325477109</v>
      </c>
      <c r="AE203" s="232">
        <f t="shared" si="440"/>
        <v>81.17605853881085</v>
      </c>
      <c r="AF203" s="232">
        <f t="shared" si="440"/>
        <v>85.90743017660003</v>
      </c>
      <c r="AG203" s="232">
        <f t="shared" si="440"/>
        <v>90.885981548425391</v>
      </c>
      <c r="AH203" s="232">
        <f t="shared" si="440"/>
        <v>95.326890588575921</v>
      </c>
      <c r="AI203" s="232">
        <f t="shared" si="440"/>
        <v>100.76034104382924</v>
      </c>
      <c r="AJ203" s="232">
        <f t="shared" si="440"/>
        <v>106.42095225518234</v>
      </c>
      <c r="AK203" s="232">
        <f t="shared" si="440"/>
        <v>112.1152861279524</v>
      </c>
      <c r="AL203" s="277">
        <f t="shared" si="440"/>
        <v>117.65633920730633</v>
      </c>
      <c r="AM203" s="277">
        <f t="shared" si="440"/>
        <v>123.18301319110444</v>
      </c>
      <c r="AN203" s="277">
        <f t="shared" si="440"/>
        <v>128.56502211639528</v>
      </c>
      <c r="AO203" s="277">
        <f t="shared" si="440"/>
        <v>134.14396091722807</v>
      </c>
      <c r="AP203" s="277">
        <f t="shared" si="440"/>
        <v>139.71003282305912</v>
      </c>
      <c r="AQ203" s="277">
        <f t="shared" si="440"/>
        <v>145.01140482134369</v>
      </c>
      <c r="AR203" s="277">
        <f t="shared" si="440"/>
        <v>150.16400959483701</v>
      </c>
      <c r="AS203" s="277">
        <f t="shared" si="440"/>
        <v>155.49432003246102</v>
      </c>
      <c r="AT203" s="277">
        <f t="shared" si="440"/>
        <v>161.17926241612327</v>
      </c>
      <c r="AU203" s="277">
        <f t="shared" si="440"/>
        <v>166.96155422194681</v>
      </c>
      <c r="AV203" s="232">
        <f t="shared" si="440"/>
        <v>172.75287642091803</v>
      </c>
    </row>
    <row r="204" spans="1:48" x14ac:dyDescent="0.2">
      <c r="A204" s="179"/>
      <c r="B204" s="18">
        <v>35</v>
      </c>
      <c r="C204" s="29" t="s">
        <v>69</v>
      </c>
      <c r="D204" s="19">
        <f t="shared" ref="D204:X204" si="441">+D24-D54-D114+D84-D144+D174</f>
        <v>56319.150985652843</v>
      </c>
      <c r="E204" s="14">
        <f t="shared" si="441"/>
        <v>55682.732462494132</v>
      </c>
      <c r="F204" s="14">
        <f t="shared" si="441"/>
        <v>57187.377197355556</v>
      </c>
      <c r="G204" s="14">
        <f t="shared" si="441"/>
        <v>59595.364909538366</v>
      </c>
      <c r="H204" s="14">
        <f t="shared" si="441"/>
        <v>62170.021074430864</v>
      </c>
      <c r="I204" s="14">
        <f t="shared" si="441"/>
        <v>64883.545855439443</v>
      </c>
      <c r="J204" s="14">
        <f t="shared" si="441"/>
        <v>67553.431317557857</v>
      </c>
      <c r="K204" s="14">
        <f t="shared" si="441"/>
        <v>70907.756156684336</v>
      </c>
      <c r="L204" s="14">
        <f t="shared" si="441"/>
        <v>74418.798333806568</v>
      </c>
      <c r="M204" s="14">
        <f t="shared" si="441"/>
        <v>78538.376433694488</v>
      </c>
      <c r="N204" s="14">
        <f t="shared" si="441"/>
        <v>82737.217562171747</v>
      </c>
      <c r="O204" s="14">
        <f t="shared" si="441"/>
        <v>86811.848904461483</v>
      </c>
      <c r="P204" s="14">
        <f t="shared" si="441"/>
        <v>90606.69655663507</v>
      </c>
      <c r="Q204" s="14">
        <f t="shared" si="441"/>
        <v>95046.715411637168</v>
      </c>
      <c r="R204" s="14">
        <f t="shared" si="441"/>
        <v>99351.435192116391</v>
      </c>
      <c r="S204" s="14">
        <f t="shared" si="441"/>
        <v>103864.38302003944</v>
      </c>
      <c r="T204" s="14">
        <f t="shared" si="441"/>
        <v>108305.97795958768</v>
      </c>
      <c r="U204" s="14">
        <f t="shared" si="441"/>
        <v>112744.96651323122</v>
      </c>
      <c r="V204" s="14">
        <f t="shared" si="441"/>
        <v>117499.41414700809</v>
      </c>
      <c r="W204" s="14">
        <f t="shared" si="441"/>
        <v>122410.56892179672</v>
      </c>
      <c r="X204" s="14">
        <f t="shared" si="441"/>
        <v>127447.37680946248</v>
      </c>
      <c r="Z204" s="18">
        <v>35</v>
      </c>
      <c r="AA204" s="29" t="s">
        <v>69</v>
      </c>
      <c r="AB204" s="231">
        <f t="shared" ref="AB204:AV204" si="442">+AB24-AB54-AB114+AB84-AB144+AB174</f>
        <v>56.319150985652847</v>
      </c>
      <c r="AC204" s="232">
        <f t="shared" si="442"/>
        <v>55.68273246249413</v>
      </c>
      <c r="AD204" s="232">
        <f t="shared" si="442"/>
        <v>57.187377197355559</v>
      </c>
      <c r="AE204" s="232">
        <f t="shared" si="442"/>
        <v>59.595364909538354</v>
      </c>
      <c r="AF204" s="232">
        <f t="shared" si="442"/>
        <v>62.170021074430863</v>
      </c>
      <c r="AG204" s="232">
        <f t="shared" si="442"/>
        <v>64.883545855439436</v>
      </c>
      <c r="AH204" s="232">
        <f t="shared" si="442"/>
        <v>67.553431317557852</v>
      </c>
      <c r="AI204" s="232">
        <f t="shared" si="442"/>
        <v>70.907756156684329</v>
      </c>
      <c r="AJ204" s="232">
        <f t="shared" si="442"/>
        <v>74.418798333806564</v>
      </c>
      <c r="AK204" s="232">
        <f t="shared" si="442"/>
        <v>78.538376433694481</v>
      </c>
      <c r="AL204" s="277">
        <f t="shared" si="442"/>
        <v>82.73721756217175</v>
      </c>
      <c r="AM204" s="277">
        <f t="shared" si="442"/>
        <v>86.811848904461485</v>
      </c>
      <c r="AN204" s="277">
        <f t="shared" si="442"/>
        <v>90.606696556635086</v>
      </c>
      <c r="AO204" s="277">
        <f t="shared" si="442"/>
        <v>95.04671541163718</v>
      </c>
      <c r="AP204" s="277">
        <f t="shared" si="442"/>
        <v>99.351435192116398</v>
      </c>
      <c r="AQ204" s="277">
        <f t="shared" si="442"/>
        <v>103.86438302003945</v>
      </c>
      <c r="AR204" s="277">
        <f t="shared" si="442"/>
        <v>108.30597795958769</v>
      </c>
      <c r="AS204" s="277">
        <f t="shared" si="442"/>
        <v>112.74496651323122</v>
      </c>
      <c r="AT204" s="277">
        <f t="shared" si="442"/>
        <v>117.49941414700808</v>
      </c>
      <c r="AU204" s="277">
        <f t="shared" si="442"/>
        <v>122.41056892179672</v>
      </c>
      <c r="AV204" s="232">
        <f t="shared" si="442"/>
        <v>127.44737680946248</v>
      </c>
    </row>
    <row r="205" spans="1:48" x14ac:dyDescent="0.2">
      <c r="A205" s="179"/>
      <c r="B205" s="18">
        <v>36</v>
      </c>
      <c r="C205" s="29" t="s">
        <v>70</v>
      </c>
      <c r="D205" s="19">
        <f t="shared" ref="D205:X205" si="443">+D25-D55-D115+D85-D145+D175</f>
        <v>54631.548059509871</v>
      </c>
      <c r="E205" s="14">
        <f t="shared" si="443"/>
        <v>54059.203149496498</v>
      </c>
      <c r="F205" s="14">
        <f t="shared" si="443"/>
        <v>56419.822824155104</v>
      </c>
      <c r="G205" s="14">
        <f t="shared" si="443"/>
        <v>59977.485706945365</v>
      </c>
      <c r="H205" s="14">
        <f t="shared" si="443"/>
        <v>63750.155347470856</v>
      </c>
      <c r="I205" s="14">
        <f t="shared" si="443"/>
        <v>67579.277914386708</v>
      </c>
      <c r="J205" s="14">
        <f t="shared" si="443"/>
        <v>71218.312455184758</v>
      </c>
      <c r="K205" s="14">
        <f t="shared" si="443"/>
        <v>75582.833427594174</v>
      </c>
      <c r="L205" s="14">
        <f t="shared" si="443"/>
        <v>80019.870088027979</v>
      </c>
      <c r="M205" s="14">
        <f t="shared" si="443"/>
        <v>85018.993054370498</v>
      </c>
      <c r="N205" s="14">
        <f t="shared" si="443"/>
        <v>90000.354234300874</v>
      </c>
      <c r="O205" s="14">
        <f t="shared" si="443"/>
        <v>94746.761228116651</v>
      </c>
      <c r="P205" s="14">
        <f t="shared" si="443"/>
        <v>99078.32213319953</v>
      </c>
      <c r="Q205" s="14">
        <f t="shared" si="443"/>
        <v>103997.72608966666</v>
      </c>
      <c r="R205" s="14">
        <f t="shared" si="443"/>
        <v>108652.10649620413</v>
      </c>
      <c r="S205" s="14">
        <f t="shared" si="443"/>
        <v>113416.24556175301</v>
      </c>
      <c r="T205" s="14">
        <f t="shared" si="443"/>
        <v>117977.37280698809</v>
      </c>
      <c r="U205" s="14">
        <f t="shared" si="443"/>
        <v>122413.63161586804</v>
      </c>
      <c r="V205" s="14">
        <f t="shared" si="443"/>
        <v>127058.34375566247</v>
      </c>
      <c r="W205" s="14">
        <f t="shared" si="443"/>
        <v>131751.43647971805</v>
      </c>
      <c r="X205" s="14">
        <f t="shared" si="443"/>
        <v>136447.43539378632</v>
      </c>
      <c r="Z205" s="18">
        <v>36</v>
      </c>
      <c r="AA205" s="29" t="s">
        <v>70</v>
      </c>
      <c r="AB205" s="231">
        <f t="shared" ref="AB205:AV205" si="444">+AB25-AB55-AB115+AB85-AB145+AB175</f>
        <v>54.631548059509868</v>
      </c>
      <c r="AC205" s="232">
        <f t="shared" si="444"/>
        <v>54.05920314949649</v>
      </c>
      <c r="AD205" s="232">
        <f t="shared" si="444"/>
        <v>56.419822824155105</v>
      </c>
      <c r="AE205" s="232">
        <f t="shared" si="444"/>
        <v>59.977485706945373</v>
      </c>
      <c r="AF205" s="232">
        <f t="shared" si="444"/>
        <v>63.750155347470852</v>
      </c>
      <c r="AG205" s="232">
        <f t="shared" si="444"/>
        <v>67.579277914386722</v>
      </c>
      <c r="AH205" s="232">
        <f t="shared" si="444"/>
        <v>71.218312455184758</v>
      </c>
      <c r="AI205" s="232">
        <f t="shared" si="444"/>
        <v>75.582833427594167</v>
      </c>
      <c r="AJ205" s="232">
        <f t="shared" si="444"/>
        <v>80.019870088027972</v>
      </c>
      <c r="AK205" s="232">
        <f t="shared" si="444"/>
        <v>85.018993054370512</v>
      </c>
      <c r="AL205" s="277">
        <f t="shared" si="444"/>
        <v>90.000354234300886</v>
      </c>
      <c r="AM205" s="277">
        <f t="shared" si="444"/>
        <v>94.746761228116654</v>
      </c>
      <c r="AN205" s="277">
        <f t="shared" si="444"/>
        <v>99.078322133199521</v>
      </c>
      <c r="AO205" s="277">
        <f t="shared" si="444"/>
        <v>103.99772608966667</v>
      </c>
      <c r="AP205" s="277">
        <f t="shared" si="444"/>
        <v>108.6521064962041</v>
      </c>
      <c r="AQ205" s="277">
        <f t="shared" si="444"/>
        <v>113.41624556175302</v>
      </c>
      <c r="AR205" s="277">
        <f t="shared" si="444"/>
        <v>117.97737280698809</v>
      </c>
      <c r="AS205" s="277">
        <f t="shared" si="444"/>
        <v>122.41363161586806</v>
      </c>
      <c r="AT205" s="277">
        <f t="shared" si="444"/>
        <v>127.05834375566248</v>
      </c>
      <c r="AU205" s="277">
        <f t="shared" si="444"/>
        <v>131.75143647971805</v>
      </c>
      <c r="AV205" s="232">
        <f t="shared" si="444"/>
        <v>136.44743539378632</v>
      </c>
    </row>
    <row r="206" spans="1:48" x14ac:dyDescent="0.2">
      <c r="A206" s="179"/>
      <c r="B206" s="18">
        <v>39</v>
      </c>
      <c r="C206" s="29" t="s">
        <v>71</v>
      </c>
      <c r="D206" s="19">
        <f t="shared" ref="D206:X206" si="445">+D26-D56-D116+D86-D146+D176</f>
        <v>168749.13805537418</v>
      </c>
      <c r="E206" s="14">
        <f t="shared" si="445"/>
        <v>170836.7798024732</v>
      </c>
      <c r="F206" s="14">
        <f t="shared" si="445"/>
        <v>170249.48863669438</v>
      </c>
      <c r="G206" s="14">
        <f t="shared" si="445"/>
        <v>174604.04283316614</v>
      </c>
      <c r="H206" s="14">
        <f t="shared" si="445"/>
        <v>184358.42202500268</v>
      </c>
      <c r="I206" s="14">
        <f t="shared" si="445"/>
        <v>196056.17098289379</v>
      </c>
      <c r="J206" s="14">
        <f t="shared" si="445"/>
        <v>207659.5739068228</v>
      </c>
      <c r="K206" s="14">
        <f t="shared" si="445"/>
        <v>221229.73371731123</v>
      </c>
      <c r="L206" s="14">
        <f t="shared" si="445"/>
        <v>235268.26488274211</v>
      </c>
      <c r="M206" s="14">
        <f t="shared" si="445"/>
        <v>249838.0152579119</v>
      </c>
      <c r="N206" s="14">
        <f t="shared" si="445"/>
        <v>264234.47293212521</v>
      </c>
      <c r="O206" s="14">
        <f t="shared" si="445"/>
        <v>278986.07439469307</v>
      </c>
      <c r="P206" s="14">
        <f t="shared" si="445"/>
        <v>294097.36227677227</v>
      </c>
      <c r="Q206" s="14">
        <f t="shared" si="445"/>
        <v>309786.08317331685</v>
      </c>
      <c r="R206" s="14">
        <f t="shared" si="445"/>
        <v>325528.1859164511</v>
      </c>
      <c r="S206" s="14">
        <f t="shared" si="445"/>
        <v>340444.33350274531</v>
      </c>
      <c r="T206" s="14">
        <f t="shared" si="445"/>
        <v>355318.43855087209</v>
      </c>
      <c r="U206" s="14">
        <f t="shared" si="445"/>
        <v>369872.14714042994</v>
      </c>
      <c r="V206" s="14">
        <f t="shared" si="445"/>
        <v>383793.83796456025</v>
      </c>
      <c r="W206" s="14">
        <f t="shared" si="445"/>
        <v>397586.59071456583</v>
      </c>
      <c r="X206" s="14">
        <f t="shared" si="445"/>
        <v>413005.02575860108</v>
      </c>
      <c r="Z206" s="18">
        <v>39</v>
      </c>
      <c r="AA206" s="29" t="s">
        <v>71</v>
      </c>
      <c r="AB206" s="231">
        <f t="shared" ref="AB206:AV206" si="446">+AB26-AB56-AB116+AB86-AB146+AB176</f>
        <v>168.7491380553742</v>
      </c>
      <c r="AC206" s="232">
        <f t="shared" si="446"/>
        <v>170.83677980247325</v>
      </c>
      <c r="AD206" s="232">
        <f t="shared" si="446"/>
        <v>170.24948863669442</v>
      </c>
      <c r="AE206" s="232">
        <f t="shared" si="446"/>
        <v>174.60404283316612</v>
      </c>
      <c r="AF206" s="232">
        <f t="shared" si="446"/>
        <v>184.35842202500268</v>
      </c>
      <c r="AG206" s="232">
        <f t="shared" si="446"/>
        <v>196.0561709828938</v>
      </c>
      <c r="AH206" s="232">
        <f t="shared" si="446"/>
        <v>207.6595739068228</v>
      </c>
      <c r="AI206" s="232">
        <f t="shared" si="446"/>
        <v>221.22973371731121</v>
      </c>
      <c r="AJ206" s="232">
        <f t="shared" si="446"/>
        <v>235.2682648827421</v>
      </c>
      <c r="AK206" s="232">
        <f t="shared" si="446"/>
        <v>249.83801525791193</v>
      </c>
      <c r="AL206" s="277">
        <f t="shared" si="446"/>
        <v>264.23447293212513</v>
      </c>
      <c r="AM206" s="277">
        <f t="shared" si="446"/>
        <v>278.98607439469311</v>
      </c>
      <c r="AN206" s="277">
        <f t="shared" si="446"/>
        <v>294.09736227677229</v>
      </c>
      <c r="AO206" s="277">
        <f t="shared" si="446"/>
        <v>309.7860831733168</v>
      </c>
      <c r="AP206" s="277">
        <f t="shared" si="446"/>
        <v>325.52818591645109</v>
      </c>
      <c r="AQ206" s="277">
        <f t="shared" si="446"/>
        <v>340.44433350274534</v>
      </c>
      <c r="AR206" s="277">
        <f t="shared" si="446"/>
        <v>355.31843855087203</v>
      </c>
      <c r="AS206" s="277">
        <f t="shared" si="446"/>
        <v>369.87214714043006</v>
      </c>
      <c r="AT206" s="277">
        <f t="shared" si="446"/>
        <v>383.79383796456023</v>
      </c>
      <c r="AU206" s="277">
        <f t="shared" si="446"/>
        <v>397.58659071456589</v>
      </c>
      <c r="AV206" s="232">
        <f t="shared" si="446"/>
        <v>413.00502575860111</v>
      </c>
    </row>
    <row r="207" spans="1:48" x14ac:dyDescent="0.2">
      <c r="A207" s="179"/>
      <c r="B207" s="18">
        <v>40</v>
      </c>
      <c r="C207" s="29" t="s">
        <v>72</v>
      </c>
      <c r="D207" s="19">
        <f t="shared" ref="D207:X207" si="447">+D27-D57-D117+D87-D147+D177</f>
        <v>143914.02001193937</v>
      </c>
      <c r="E207" s="14">
        <f t="shared" si="447"/>
        <v>146835.13904894853</v>
      </c>
      <c r="F207" s="14">
        <f t="shared" si="447"/>
        <v>150236.51778498353</v>
      </c>
      <c r="G207" s="14">
        <f t="shared" si="447"/>
        <v>156531.80535740804</v>
      </c>
      <c r="H207" s="14">
        <f t="shared" si="447"/>
        <v>165743.10871798624</v>
      </c>
      <c r="I207" s="14">
        <f t="shared" si="447"/>
        <v>176623.80460266146</v>
      </c>
      <c r="J207" s="14">
        <f t="shared" si="447"/>
        <v>187469.8119167111</v>
      </c>
      <c r="K207" s="14">
        <f t="shared" si="447"/>
        <v>199963.81383690459</v>
      </c>
      <c r="L207" s="14">
        <f t="shared" si="447"/>
        <v>212889.71702017551</v>
      </c>
      <c r="M207" s="14">
        <f t="shared" si="447"/>
        <v>226267.97396333248</v>
      </c>
      <c r="N207" s="14">
        <f t="shared" si="447"/>
        <v>239499.83304559876</v>
      </c>
      <c r="O207" s="14">
        <f t="shared" si="447"/>
        <v>253104.15886020754</v>
      </c>
      <c r="P207" s="14">
        <f t="shared" si="447"/>
        <v>267101.86367708864</v>
      </c>
      <c r="Q207" s="14">
        <f t="shared" si="447"/>
        <v>281597.64081203536</v>
      </c>
      <c r="R207" s="14">
        <f t="shared" si="447"/>
        <v>296214.29160559847</v>
      </c>
      <c r="S207" s="14">
        <f t="shared" si="447"/>
        <v>310172.87812826678</v>
      </c>
      <c r="T207" s="14">
        <f t="shared" si="447"/>
        <v>324149.75387797441</v>
      </c>
      <c r="U207" s="14">
        <f t="shared" si="447"/>
        <v>337890.47420744895</v>
      </c>
      <c r="V207" s="14">
        <f t="shared" si="447"/>
        <v>351091.1241256342</v>
      </c>
      <c r="W207" s="14">
        <f t="shared" si="447"/>
        <v>364181.26699201984</v>
      </c>
      <c r="X207" s="14">
        <f t="shared" si="447"/>
        <v>378646.8748707312</v>
      </c>
      <c r="Z207" s="18">
        <v>40</v>
      </c>
      <c r="AA207" s="29" t="s">
        <v>72</v>
      </c>
      <c r="AB207" s="231">
        <f t="shared" ref="AB207:AV207" si="448">+AB27-AB57-AB117+AB87-AB147+AB177</f>
        <v>143.91402001193939</v>
      </c>
      <c r="AC207" s="232">
        <f t="shared" si="448"/>
        <v>146.83513904894852</v>
      </c>
      <c r="AD207" s="232">
        <f t="shared" si="448"/>
        <v>150.23651778498356</v>
      </c>
      <c r="AE207" s="232">
        <f t="shared" si="448"/>
        <v>156.53180535740805</v>
      </c>
      <c r="AF207" s="232">
        <f t="shared" si="448"/>
        <v>165.74310871798625</v>
      </c>
      <c r="AG207" s="232">
        <f t="shared" si="448"/>
        <v>176.62380460266147</v>
      </c>
      <c r="AH207" s="232">
        <f t="shared" si="448"/>
        <v>187.46981191671108</v>
      </c>
      <c r="AI207" s="232">
        <f t="shared" si="448"/>
        <v>199.96381383690459</v>
      </c>
      <c r="AJ207" s="232">
        <f t="shared" si="448"/>
        <v>212.88971702017545</v>
      </c>
      <c r="AK207" s="232">
        <f t="shared" si="448"/>
        <v>226.26797396333248</v>
      </c>
      <c r="AL207" s="277">
        <f t="shared" si="448"/>
        <v>239.49983304559873</v>
      </c>
      <c r="AM207" s="277">
        <f t="shared" si="448"/>
        <v>253.10415886020755</v>
      </c>
      <c r="AN207" s="277">
        <f t="shared" si="448"/>
        <v>267.10186367708866</v>
      </c>
      <c r="AO207" s="277">
        <f t="shared" si="448"/>
        <v>281.59764081203537</v>
      </c>
      <c r="AP207" s="277">
        <f t="shared" si="448"/>
        <v>296.21429160559848</v>
      </c>
      <c r="AQ207" s="277">
        <f t="shared" si="448"/>
        <v>310.17287812826675</v>
      </c>
      <c r="AR207" s="277">
        <f t="shared" si="448"/>
        <v>324.14975387797443</v>
      </c>
      <c r="AS207" s="277">
        <f t="shared" si="448"/>
        <v>337.89047420744896</v>
      </c>
      <c r="AT207" s="277">
        <f t="shared" si="448"/>
        <v>351.09112412563422</v>
      </c>
      <c r="AU207" s="277">
        <f t="shared" si="448"/>
        <v>364.18126699201991</v>
      </c>
      <c r="AV207" s="232">
        <f t="shared" si="448"/>
        <v>378.64687487073115</v>
      </c>
    </row>
    <row r="208" spans="1:48" x14ac:dyDescent="0.2">
      <c r="A208" s="179"/>
      <c r="B208" s="92">
        <v>45</v>
      </c>
      <c r="C208" s="29" t="s">
        <v>73</v>
      </c>
      <c r="D208" s="19">
        <f t="shared" ref="D208:X208" si="449">+D28-D58-D118+D88-D148+D178</f>
        <v>1400.7456501709041</v>
      </c>
      <c r="E208" s="14">
        <f t="shared" si="449"/>
        <v>1418.1495365641033</v>
      </c>
      <c r="F208" s="14">
        <f t="shared" si="449"/>
        <v>1435.8043308154024</v>
      </c>
      <c r="G208" s="14">
        <f t="shared" si="449"/>
        <v>1455.3989044834912</v>
      </c>
      <c r="H208" s="14">
        <f t="shared" si="449"/>
        <v>1473.8682411002767</v>
      </c>
      <c r="I208" s="14">
        <f t="shared" si="449"/>
        <v>1494.4936079562428</v>
      </c>
      <c r="J208" s="14">
        <f t="shared" si="449"/>
        <v>1515.7478675339391</v>
      </c>
      <c r="K208" s="14">
        <f t="shared" si="449"/>
        <v>1537.6555846044434</v>
      </c>
      <c r="L208" s="14">
        <f t="shared" si="449"/>
        <v>1560.0760258706919</v>
      </c>
      <c r="M208" s="14">
        <f t="shared" si="449"/>
        <v>1583.0662807569902</v>
      </c>
      <c r="N208" s="14">
        <f t="shared" si="449"/>
        <v>1603.4724613520716</v>
      </c>
      <c r="O208" s="14">
        <f t="shared" si="449"/>
        <v>1625.6714436240864</v>
      </c>
      <c r="P208" s="14">
        <f t="shared" si="449"/>
        <v>1646.327152909332</v>
      </c>
      <c r="Q208" s="14">
        <f t="shared" si="449"/>
        <v>1668.3930390164128</v>
      </c>
      <c r="R208" s="14">
        <f t="shared" si="449"/>
        <v>1688.5313812946058</v>
      </c>
      <c r="S208" s="14">
        <f t="shared" si="449"/>
        <v>1709.7532412653163</v>
      </c>
      <c r="T208" s="14">
        <f t="shared" si="449"/>
        <v>1730.4710221279627</v>
      </c>
      <c r="U208" s="14">
        <f t="shared" si="449"/>
        <v>1750.6608812110564</v>
      </c>
      <c r="V208" s="14">
        <f t="shared" si="449"/>
        <v>1771.9896778747286</v>
      </c>
      <c r="W208" s="14">
        <f t="shared" si="449"/>
        <v>1791.3568476284302</v>
      </c>
      <c r="X208" s="14">
        <f t="shared" si="449"/>
        <v>1811.9530635601091</v>
      </c>
      <c r="Z208" s="92">
        <v>45</v>
      </c>
      <c r="AA208" s="29" t="s">
        <v>73</v>
      </c>
      <c r="AB208" s="231">
        <f t="shared" ref="AB208:AV208" si="450">+AB28-AB58-AB118+AB88-AB148+AB178</f>
        <v>1.4007456501709039</v>
      </c>
      <c r="AC208" s="232">
        <f t="shared" si="450"/>
        <v>1.4181495365641035</v>
      </c>
      <c r="AD208" s="232">
        <f t="shared" si="450"/>
        <v>1.4358043308154023</v>
      </c>
      <c r="AE208" s="232">
        <f t="shared" si="450"/>
        <v>1.455398904483491</v>
      </c>
      <c r="AF208" s="232">
        <f t="shared" si="450"/>
        <v>1.473868241100277</v>
      </c>
      <c r="AG208" s="232">
        <f t="shared" si="450"/>
        <v>1.4944936079562428</v>
      </c>
      <c r="AH208" s="232">
        <f t="shared" si="450"/>
        <v>1.5157478675339391</v>
      </c>
      <c r="AI208" s="232">
        <f t="shared" si="450"/>
        <v>1.5376555846044435</v>
      </c>
      <c r="AJ208" s="232">
        <f t="shared" si="450"/>
        <v>1.5600760258706918</v>
      </c>
      <c r="AK208" s="232">
        <f t="shared" si="450"/>
        <v>1.5830662807569902</v>
      </c>
      <c r="AL208" s="277">
        <f t="shared" si="450"/>
        <v>1.6034724613520717</v>
      </c>
      <c r="AM208" s="277">
        <f t="shared" si="450"/>
        <v>1.6256714436240864</v>
      </c>
      <c r="AN208" s="277">
        <f t="shared" si="450"/>
        <v>1.646327152909332</v>
      </c>
      <c r="AO208" s="277">
        <f t="shared" si="450"/>
        <v>1.6683930390164126</v>
      </c>
      <c r="AP208" s="277">
        <f t="shared" si="450"/>
        <v>1.6885313812946057</v>
      </c>
      <c r="AQ208" s="277">
        <f t="shared" si="450"/>
        <v>1.7097532412653165</v>
      </c>
      <c r="AR208" s="277">
        <f t="shared" si="450"/>
        <v>1.7304710221279622</v>
      </c>
      <c r="AS208" s="277">
        <f t="shared" si="450"/>
        <v>1.7506608812110562</v>
      </c>
      <c r="AT208" s="277">
        <f t="shared" si="450"/>
        <v>1.7719896778747288</v>
      </c>
      <c r="AU208" s="277">
        <f t="shared" si="450"/>
        <v>1.7913568476284303</v>
      </c>
      <c r="AV208" s="232">
        <f t="shared" si="450"/>
        <v>1.8119530635601089</v>
      </c>
    </row>
    <row r="209" spans="1:48" ht="13.5" thickBot="1" x14ac:dyDescent="0.25">
      <c r="A209" s="179"/>
      <c r="B209" s="92">
        <v>46</v>
      </c>
      <c r="C209" s="29" t="s">
        <v>74</v>
      </c>
      <c r="D209" s="19">
        <f t="shared" ref="D209:X209" si="451">+D29-D59-D119+D89-D149+D179</f>
        <v>67.523995047801719</v>
      </c>
      <c r="E209" s="180">
        <f t="shared" si="451"/>
        <v>123.57252535913129</v>
      </c>
      <c r="F209" s="180">
        <f t="shared" si="451"/>
        <v>140.89104273541861</v>
      </c>
      <c r="G209" s="180">
        <f t="shared" si="451"/>
        <v>151.20092895731295</v>
      </c>
      <c r="H209" s="180">
        <f t="shared" si="451"/>
        <v>162.28539285455813</v>
      </c>
      <c r="I209" s="180">
        <f t="shared" si="451"/>
        <v>174.82814524925047</v>
      </c>
      <c r="J209" s="180">
        <f t="shared" si="451"/>
        <v>195.04122289505474</v>
      </c>
      <c r="K209" s="180">
        <f t="shared" si="451"/>
        <v>224.83319645105669</v>
      </c>
      <c r="L209" s="180">
        <f t="shared" si="451"/>
        <v>285.17050824595884</v>
      </c>
      <c r="M209" s="180">
        <f t="shared" si="451"/>
        <v>299.80573970615046</v>
      </c>
      <c r="N209" s="180">
        <f t="shared" si="451"/>
        <v>314.24050260392829</v>
      </c>
      <c r="O209" s="180">
        <f t="shared" si="451"/>
        <v>329.61567966124375</v>
      </c>
      <c r="P209" s="180">
        <f t="shared" si="451"/>
        <v>345.1235676588517</v>
      </c>
      <c r="Q209" s="180">
        <f t="shared" si="451"/>
        <v>360.96198678636495</v>
      </c>
      <c r="R209" s="180">
        <f t="shared" si="451"/>
        <v>377.36594625260324</v>
      </c>
      <c r="S209" s="180">
        <f t="shared" si="451"/>
        <v>393.96308576941482</v>
      </c>
      <c r="T209" s="180">
        <f t="shared" si="451"/>
        <v>410.93127933217704</v>
      </c>
      <c r="U209" s="180">
        <f t="shared" si="451"/>
        <v>428.45648317813885</v>
      </c>
      <c r="V209" s="180">
        <f t="shared" si="451"/>
        <v>447.29319449343529</v>
      </c>
      <c r="W209" s="180">
        <f t="shared" si="451"/>
        <v>466.61232740690411</v>
      </c>
      <c r="X209" s="180">
        <f t="shared" si="451"/>
        <v>486.21530319218402</v>
      </c>
      <c r="Z209" s="92">
        <v>46</v>
      </c>
      <c r="AA209" s="29" t="s">
        <v>74</v>
      </c>
      <c r="AB209" s="231">
        <f t="shared" ref="AB209:AV209" si="452">+AB29-AB59-AB119+AB89-AB149+AB179</f>
        <v>6.752399504780171E-2</v>
      </c>
      <c r="AC209" s="232">
        <f t="shared" si="452"/>
        <v>0.12357252535913128</v>
      </c>
      <c r="AD209" s="232">
        <f t="shared" si="452"/>
        <v>0.14089104273541861</v>
      </c>
      <c r="AE209" s="232">
        <f t="shared" si="452"/>
        <v>0.15120092895731299</v>
      </c>
      <c r="AF209" s="232">
        <f t="shared" si="452"/>
        <v>0.16228539285455815</v>
      </c>
      <c r="AG209" s="232">
        <f t="shared" si="452"/>
        <v>0.1748281452492505</v>
      </c>
      <c r="AH209" s="232">
        <f t="shared" si="452"/>
        <v>0.19504122289505474</v>
      </c>
      <c r="AI209" s="232">
        <f t="shared" si="452"/>
        <v>0.22483319645105668</v>
      </c>
      <c r="AJ209" s="232">
        <f t="shared" si="452"/>
        <v>0.2851705082459588</v>
      </c>
      <c r="AK209" s="232">
        <f t="shared" si="452"/>
        <v>0.29980573970615043</v>
      </c>
      <c r="AL209" s="277">
        <f t="shared" si="452"/>
        <v>0.31424050260392833</v>
      </c>
      <c r="AM209" s="277">
        <f t="shared" si="452"/>
        <v>0.32961567966124378</v>
      </c>
      <c r="AN209" s="277">
        <f t="shared" si="452"/>
        <v>0.34512356765885172</v>
      </c>
      <c r="AO209" s="277">
        <f t="shared" si="452"/>
        <v>0.36096198678636493</v>
      </c>
      <c r="AP209" s="277">
        <f t="shared" si="452"/>
        <v>0.37736594625260322</v>
      </c>
      <c r="AQ209" s="277">
        <f t="shared" si="452"/>
        <v>0.39396308576941486</v>
      </c>
      <c r="AR209" s="277">
        <f t="shared" si="452"/>
        <v>0.41093127933217705</v>
      </c>
      <c r="AS209" s="277">
        <f t="shared" si="452"/>
        <v>0.42845648317813889</v>
      </c>
      <c r="AT209" s="277">
        <f t="shared" si="452"/>
        <v>0.4472931944934353</v>
      </c>
      <c r="AU209" s="277">
        <f t="shared" si="452"/>
        <v>0.46661232740690411</v>
      </c>
      <c r="AV209" s="232">
        <f t="shared" si="452"/>
        <v>0.48621530319218403</v>
      </c>
    </row>
    <row r="210" spans="1:48" ht="13.5" thickBot="1" x14ac:dyDescent="0.25">
      <c r="A210" s="179"/>
      <c r="B210" s="22"/>
      <c r="C210" s="23" t="s">
        <v>75</v>
      </c>
      <c r="D210" s="48">
        <f t="shared" ref="D210:X210" si="453">+SUM(D186:D209)</f>
        <v>30919048.316558141</v>
      </c>
      <c r="E210" s="48">
        <f t="shared" si="453"/>
        <v>30865316.225448869</v>
      </c>
      <c r="F210" s="48">
        <f t="shared" si="453"/>
        <v>31283088.070968166</v>
      </c>
      <c r="G210" s="48">
        <f t="shared" si="453"/>
        <v>32061543.142275967</v>
      </c>
      <c r="H210" s="48">
        <f t="shared" si="453"/>
        <v>32866324.730613366</v>
      </c>
      <c r="I210" s="48">
        <f t="shared" si="453"/>
        <v>33849996.285472706</v>
      </c>
      <c r="J210" s="48">
        <f t="shared" si="453"/>
        <v>34632046.081616588</v>
      </c>
      <c r="K210" s="48">
        <f t="shared" si="453"/>
        <v>35844213.231350124</v>
      </c>
      <c r="L210" s="48">
        <f t="shared" si="453"/>
        <v>37061516.83413969</v>
      </c>
      <c r="M210" s="48">
        <f t="shared" si="453"/>
        <v>38411895.938021161</v>
      </c>
      <c r="N210" s="48">
        <f t="shared" si="453"/>
        <v>39709671.044082753</v>
      </c>
      <c r="O210" s="48">
        <f t="shared" si="453"/>
        <v>40953092.385971472</v>
      </c>
      <c r="P210" s="48">
        <f t="shared" si="453"/>
        <v>42158686.83416529</v>
      </c>
      <c r="Q210" s="48">
        <f t="shared" si="453"/>
        <v>43480976.061050572</v>
      </c>
      <c r="R210" s="48">
        <f t="shared" si="453"/>
        <v>44810072.074035212</v>
      </c>
      <c r="S210" s="48">
        <f t="shared" si="453"/>
        <v>45998102.596220545</v>
      </c>
      <c r="T210" s="48">
        <f t="shared" si="453"/>
        <v>47162827.371422328</v>
      </c>
      <c r="U210" s="48">
        <f t="shared" si="453"/>
        <v>48321883.389118508</v>
      </c>
      <c r="V210" s="48">
        <f t="shared" si="453"/>
        <v>49588206.89217186</v>
      </c>
      <c r="W210" s="48">
        <f t="shared" si="453"/>
        <v>50932209.508095287</v>
      </c>
      <c r="X210" s="219">
        <f t="shared" si="453"/>
        <v>52283923.406013891</v>
      </c>
      <c r="Z210" s="22"/>
      <c r="AA210" s="23" t="s">
        <v>75</v>
      </c>
      <c r="AB210" s="278">
        <f t="shared" ref="AB210:AV210" si="454">+AB30-AB60-AB120+AB90-AB150+AB180</f>
        <v>30919.048316558139</v>
      </c>
      <c r="AC210" s="279">
        <f t="shared" si="454"/>
        <v>30865.316225448863</v>
      </c>
      <c r="AD210" s="279">
        <f t="shared" si="454"/>
        <v>31283.088070968173</v>
      </c>
      <c r="AE210" s="279">
        <f t="shared" si="454"/>
        <v>32061.543142275976</v>
      </c>
      <c r="AF210" s="279">
        <f t="shared" si="454"/>
        <v>32866.324730613356</v>
      </c>
      <c r="AG210" s="279">
        <f t="shared" si="454"/>
        <v>33849.996285472705</v>
      </c>
      <c r="AH210" s="279">
        <f t="shared" si="454"/>
        <v>34632.046081616572</v>
      </c>
      <c r="AI210" s="279">
        <f t="shared" si="454"/>
        <v>35844.213231350113</v>
      </c>
      <c r="AJ210" s="279">
        <f t="shared" si="454"/>
        <v>37061.516834139686</v>
      </c>
      <c r="AK210" s="279">
        <f t="shared" si="454"/>
        <v>38411.895938021175</v>
      </c>
      <c r="AL210" s="280">
        <f t="shared" si="454"/>
        <v>39709.671044082759</v>
      </c>
      <c r="AM210" s="280">
        <f t="shared" si="454"/>
        <v>40953.092385971468</v>
      </c>
      <c r="AN210" s="280">
        <f t="shared" si="454"/>
        <v>42158.686834165281</v>
      </c>
      <c r="AO210" s="280">
        <f t="shared" si="454"/>
        <v>43480.976061050569</v>
      </c>
      <c r="AP210" s="280">
        <f t="shared" si="454"/>
        <v>44810.072074035204</v>
      </c>
      <c r="AQ210" s="280">
        <f t="shared" si="454"/>
        <v>45998.102596220531</v>
      </c>
      <c r="AR210" s="280">
        <f t="shared" si="454"/>
        <v>47162.827371422354</v>
      </c>
      <c r="AS210" s="280">
        <f t="shared" si="454"/>
        <v>48321.883389118506</v>
      </c>
      <c r="AT210" s="280">
        <f t="shared" si="454"/>
        <v>49588.206892171853</v>
      </c>
      <c r="AU210" s="280">
        <f t="shared" si="454"/>
        <v>50932.209508095308</v>
      </c>
      <c r="AV210" s="279">
        <f t="shared" si="454"/>
        <v>52283.923406013892</v>
      </c>
    </row>
    <row r="211" spans="1:48" ht="13.5" thickBot="1" x14ac:dyDescent="0.25">
      <c r="A211" s="65"/>
      <c r="B211" s="22"/>
      <c r="C211" s="23" t="s">
        <v>158</v>
      </c>
      <c r="D211" s="48">
        <f>+SUMPRODUCT('3a) Prev. Total nivel SSPP'!U6:U29,'1.5 Factores Pérdidas'!E$6:E$29)-D210</f>
        <v>0</v>
      </c>
      <c r="E211" s="48">
        <f>+SUMPRODUCT('3a) Prev. Total nivel SSPP'!V6:V29,'1.5 Factores Pérdidas'!F$6:F$29)-E210</f>
        <v>0</v>
      </c>
      <c r="F211" s="48">
        <f>+SUMPRODUCT('3a) Prev. Total nivel SSPP'!W6:W29,'1.5 Factores Pérdidas'!G$6:G$29)-F210</f>
        <v>0</v>
      </c>
      <c r="G211" s="48">
        <f>+SUMPRODUCT('3a) Prev. Total nivel SSPP'!X6:X29,'1.5 Factores Pérdidas'!H$6:H$29)-G210</f>
        <v>0</v>
      </c>
      <c r="H211" s="48">
        <f>+SUMPRODUCT('3a) Prev. Total nivel SSPP'!Y6:Y29,'1.5 Factores Pérdidas'!I$6:I$29)-H210</f>
        <v>0</v>
      </c>
      <c r="I211" s="48">
        <f>+SUMPRODUCT('3a) Prev. Total nivel SSPP'!Z6:Z29,'1.5 Factores Pérdidas'!J$6:J$29)-I210</f>
        <v>0</v>
      </c>
      <c r="J211" s="48">
        <f>+SUMPRODUCT('3a) Prev. Total nivel SSPP'!AA6:AA29,'1.5 Factores Pérdidas'!K$6:K$29)-J210</f>
        <v>0</v>
      </c>
      <c r="K211" s="48">
        <f>+SUMPRODUCT('3a) Prev. Total nivel SSPP'!AB6:AB29,'1.5 Factores Pérdidas'!L$6:L$29)-K210</f>
        <v>0</v>
      </c>
      <c r="L211" s="48">
        <f>+SUMPRODUCT('3a) Prev. Total nivel SSPP'!AC6:AC29,'1.5 Factores Pérdidas'!M$6:M$29)-L210</f>
        <v>0</v>
      </c>
      <c r="M211" s="48">
        <f>+SUMPRODUCT('3a) Prev. Total nivel SSPP'!AD6:AD29,'1.5 Factores Pérdidas'!N$6:N$29)-M210</f>
        <v>0</v>
      </c>
      <c r="N211" s="48">
        <f>+SUMPRODUCT('3a) Prev. Total nivel SSPP'!AE6:AE29,'1.5 Factores Pérdidas'!O$6:O$29)-N210</f>
        <v>0</v>
      </c>
      <c r="O211" s="48">
        <f>+SUMPRODUCT('3a) Prev. Total nivel SSPP'!AF6:AF29,'1.5 Factores Pérdidas'!P$6:P$29)-O210</f>
        <v>0</v>
      </c>
      <c r="P211" s="48">
        <f>+SUMPRODUCT('3a) Prev. Total nivel SSPP'!AG6:AG29,'1.5 Factores Pérdidas'!Q$6:Q$29)-P210</f>
        <v>0</v>
      </c>
      <c r="Q211" s="48">
        <f>+SUMPRODUCT('3a) Prev. Total nivel SSPP'!AH6:AH29,'1.5 Factores Pérdidas'!R$6:R$29)-Q210</f>
        <v>0</v>
      </c>
      <c r="R211" s="48">
        <f>+SUMPRODUCT('3a) Prev. Total nivel SSPP'!AI6:AI29,'1.5 Factores Pérdidas'!S$6:S$29)-R210</f>
        <v>0</v>
      </c>
      <c r="S211" s="48">
        <f>+SUMPRODUCT('3a) Prev. Total nivel SSPP'!AJ6:AJ29,'1.5 Factores Pérdidas'!T$6:T$29)-S210</f>
        <v>0</v>
      </c>
      <c r="T211" s="48">
        <f>+SUMPRODUCT('3a) Prev. Total nivel SSPP'!AK6:AK29,'1.5 Factores Pérdidas'!U$6:U$29)-T210</f>
        <v>0</v>
      </c>
      <c r="U211" s="48">
        <f>+SUMPRODUCT('3a) Prev. Total nivel SSPP'!AL6:AL29,'1.5 Factores Pérdidas'!V$6:V$29)-U210</f>
        <v>0</v>
      </c>
      <c r="V211" s="48">
        <f>+SUMPRODUCT('3a) Prev. Total nivel SSPP'!AM6:AM29,'1.5 Factores Pérdidas'!W$6:W$29)-V210</f>
        <v>0</v>
      </c>
      <c r="W211" s="48">
        <f>+SUMPRODUCT('3a) Prev. Total nivel SSPP'!AN6:AN29,'1.5 Factores Pérdidas'!X$6:X$29)-W210</f>
        <v>0</v>
      </c>
      <c r="X211" s="48">
        <f>+SUMPRODUCT('3a) Prev. Total nivel SSPP'!AO6:AO29,'1.5 Factores Pérdidas'!Y$6:Y$29)-X210</f>
        <v>0</v>
      </c>
    </row>
    <row r="213" spans="1:48" x14ac:dyDescent="0.2">
      <c r="AB213" s="276"/>
      <c r="AC213" s="276"/>
      <c r="AD213" s="276"/>
      <c r="AE213" s="276"/>
      <c r="AF213" s="276"/>
      <c r="AG213" s="276"/>
      <c r="AH213" s="276"/>
      <c r="AI213" s="276"/>
      <c r="AJ213" s="276"/>
      <c r="AK213" s="276"/>
      <c r="AL213" s="276"/>
      <c r="AM213" s="276"/>
      <c r="AN213" s="276"/>
      <c r="AO213" s="276"/>
      <c r="AP213" s="276"/>
      <c r="AQ213" s="276"/>
      <c r="AR213" s="276"/>
      <c r="AS213" s="276"/>
      <c r="AT213" s="276"/>
      <c r="AU213" s="276"/>
      <c r="AV213" s="276"/>
    </row>
    <row r="214" spans="1:48" x14ac:dyDescent="0.2">
      <c r="B214" s="12" t="s">
        <v>194</v>
      </c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AB214" s="276"/>
      <c r="AC214" s="276"/>
      <c r="AD214" s="276"/>
      <c r="AE214" s="276"/>
      <c r="AF214" s="276"/>
      <c r="AG214" s="276"/>
      <c r="AH214" s="276"/>
      <c r="AI214" s="276"/>
      <c r="AJ214" s="276"/>
      <c r="AK214" s="276"/>
      <c r="AL214" s="276"/>
      <c r="AM214" s="276"/>
      <c r="AN214" s="276"/>
      <c r="AO214" s="276"/>
      <c r="AP214" s="276"/>
      <c r="AQ214" s="276"/>
      <c r="AR214" s="276"/>
      <c r="AS214" s="276"/>
      <c r="AT214" s="276"/>
      <c r="AU214" s="276"/>
      <c r="AV214" s="276"/>
    </row>
    <row r="215" spans="1:48" ht="13.5" thickBot="1" x14ac:dyDescent="0.25">
      <c r="D215" s="126"/>
      <c r="E215" s="126"/>
      <c r="F215" s="126"/>
      <c r="G215" s="126"/>
      <c r="H215" s="126"/>
      <c r="I215" s="126"/>
      <c r="J215" s="12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AB215" s="276"/>
      <c r="AC215" s="276"/>
      <c r="AD215" s="276"/>
      <c r="AE215" s="276"/>
      <c r="AF215" s="276"/>
      <c r="AG215" s="276"/>
      <c r="AH215" s="276"/>
      <c r="AI215" s="276"/>
      <c r="AJ215" s="276"/>
      <c r="AK215" s="276"/>
      <c r="AL215" s="276"/>
      <c r="AM215" s="276"/>
      <c r="AN215" s="276"/>
      <c r="AO215" s="276"/>
      <c r="AP215" s="276"/>
      <c r="AQ215" s="276"/>
      <c r="AR215" s="276"/>
      <c r="AS215" s="276"/>
      <c r="AT215" s="276"/>
      <c r="AU215" s="276"/>
      <c r="AV215" s="276"/>
    </row>
    <row r="216" spans="1:48" ht="13.5" thickBot="1" x14ac:dyDescent="0.25">
      <c r="B216" s="4" t="s">
        <v>39</v>
      </c>
      <c r="C216" s="5" t="s">
        <v>40</v>
      </c>
      <c r="D216" s="6">
        <f t="shared" ref="D216:X216" si="455">+D185</f>
        <v>2024</v>
      </c>
      <c r="E216" s="2">
        <f t="shared" si="455"/>
        <v>2025</v>
      </c>
      <c r="F216" s="2">
        <f t="shared" si="455"/>
        <v>2026</v>
      </c>
      <c r="G216" s="2">
        <f t="shared" si="455"/>
        <v>2027</v>
      </c>
      <c r="H216" s="2">
        <f t="shared" si="455"/>
        <v>2028</v>
      </c>
      <c r="I216" s="2">
        <f t="shared" si="455"/>
        <v>2029</v>
      </c>
      <c r="J216" s="2">
        <f t="shared" si="455"/>
        <v>2030</v>
      </c>
      <c r="K216" s="2">
        <f t="shared" si="455"/>
        <v>2031</v>
      </c>
      <c r="L216" s="2">
        <f t="shared" si="455"/>
        <v>2032</v>
      </c>
      <c r="M216" s="2">
        <f t="shared" si="455"/>
        <v>2033</v>
      </c>
      <c r="N216" s="46">
        <f t="shared" si="455"/>
        <v>2034</v>
      </c>
      <c r="O216" s="46">
        <f t="shared" si="455"/>
        <v>2035</v>
      </c>
      <c r="P216" s="46">
        <f t="shared" si="455"/>
        <v>2036</v>
      </c>
      <c r="Q216" s="46">
        <f t="shared" si="455"/>
        <v>2037</v>
      </c>
      <c r="R216" s="46">
        <f t="shared" si="455"/>
        <v>2038</v>
      </c>
      <c r="S216" s="46">
        <f t="shared" si="455"/>
        <v>2039</v>
      </c>
      <c r="T216" s="46">
        <f t="shared" si="455"/>
        <v>2040</v>
      </c>
      <c r="U216" s="46">
        <f t="shared" si="455"/>
        <v>2041</v>
      </c>
      <c r="V216" s="46">
        <f t="shared" si="455"/>
        <v>2042</v>
      </c>
      <c r="W216" s="46">
        <f t="shared" si="455"/>
        <v>2043</v>
      </c>
      <c r="X216" s="2">
        <f t="shared" si="455"/>
        <v>2044</v>
      </c>
      <c r="AB216" s="276"/>
      <c r="AC216" s="276"/>
      <c r="AD216" s="276"/>
      <c r="AE216" s="276"/>
      <c r="AF216" s="276"/>
      <c r="AG216" s="276"/>
      <c r="AH216" s="276"/>
      <c r="AI216" s="276"/>
      <c r="AJ216" s="276"/>
      <c r="AK216" s="276"/>
      <c r="AL216" s="276"/>
      <c r="AM216" s="276"/>
      <c r="AN216" s="276"/>
      <c r="AO216" s="276"/>
      <c r="AP216" s="276"/>
      <c r="AQ216" s="276"/>
      <c r="AR216" s="276"/>
      <c r="AS216" s="276"/>
      <c r="AT216" s="276"/>
      <c r="AU216" s="276"/>
      <c r="AV216" s="276"/>
    </row>
    <row r="217" spans="1:48" x14ac:dyDescent="0.2">
      <c r="B217" s="18">
        <v>6</v>
      </c>
      <c r="C217" s="29" t="s">
        <v>48</v>
      </c>
      <c r="D217" s="32">
        <f>+D186/('1.1 Demanda Histórica'!D141)-1</f>
        <v>2.834104229226142E-2</v>
      </c>
      <c r="E217" s="16">
        <f t="shared" ref="E217:X217" si="456">+E186/D186-1</f>
        <v>3.8692029168689857E-3</v>
      </c>
      <c r="F217" s="16">
        <f t="shared" si="456"/>
        <v>1.2165014289095E-2</v>
      </c>
      <c r="G217" s="16">
        <f t="shared" si="456"/>
        <v>1.7374418669208858E-2</v>
      </c>
      <c r="H217" s="16">
        <f t="shared" si="456"/>
        <v>2.0019024895573834E-2</v>
      </c>
      <c r="I217" s="16">
        <f t="shared" si="456"/>
        <v>2.0050646833280172E-2</v>
      </c>
      <c r="J217" s="16">
        <f t="shared" si="456"/>
        <v>1.9505522796608554E-2</v>
      </c>
      <c r="K217" s="16">
        <f t="shared" si="456"/>
        <v>2.6577980830636339E-2</v>
      </c>
      <c r="L217" s="16">
        <f t="shared" si="456"/>
        <v>2.6375711511362088E-2</v>
      </c>
      <c r="M217" s="16">
        <f t="shared" si="456"/>
        <v>2.8581257824187301E-2</v>
      </c>
      <c r="N217" s="47">
        <f t="shared" si="456"/>
        <v>2.6240154271267357E-2</v>
      </c>
      <c r="O217" s="47">
        <f t="shared" si="456"/>
        <v>2.6118578307913198E-2</v>
      </c>
      <c r="P217" s="47">
        <f t="shared" si="456"/>
        <v>2.4596297491625396E-2</v>
      </c>
      <c r="Q217" s="47">
        <f t="shared" si="456"/>
        <v>2.5946646583566046E-2</v>
      </c>
      <c r="R217" s="47">
        <f t="shared" si="456"/>
        <v>2.5206051463182444E-2</v>
      </c>
      <c r="S217" s="47">
        <f t="shared" si="456"/>
        <v>2.2525800848788524E-2</v>
      </c>
      <c r="T217" s="47">
        <f t="shared" si="456"/>
        <v>2.2275737187926747E-2</v>
      </c>
      <c r="U217" s="47">
        <f t="shared" si="456"/>
        <v>2.3211904594712784E-2</v>
      </c>
      <c r="V217" s="47">
        <f t="shared" si="456"/>
        <v>2.6397807211073987E-2</v>
      </c>
      <c r="W217" s="47">
        <f t="shared" si="456"/>
        <v>2.7138355953802096E-2</v>
      </c>
      <c r="X217" s="16">
        <f t="shared" si="456"/>
        <v>2.5867007803890951E-2</v>
      </c>
      <c r="AB217" s="276"/>
      <c r="AC217" s="276"/>
      <c r="AD217" s="276"/>
      <c r="AE217" s="276"/>
      <c r="AF217" s="276"/>
      <c r="AG217" s="276"/>
      <c r="AH217" s="276"/>
      <c r="AI217" s="276"/>
      <c r="AJ217" s="276"/>
      <c r="AK217" s="276"/>
      <c r="AL217" s="276"/>
      <c r="AM217" s="276"/>
      <c r="AN217" s="276"/>
      <c r="AO217" s="276"/>
      <c r="AP217" s="276"/>
      <c r="AQ217" s="276"/>
      <c r="AR217" s="276"/>
      <c r="AS217" s="276"/>
      <c r="AT217" s="276"/>
      <c r="AU217" s="276"/>
      <c r="AV217" s="276"/>
    </row>
    <row r="218" spans="1:48" x14ac:dyDescent="0.2">
      <c r="B218" s="18">
        <v>8</v>
      </c>
      <c r="C218" s="28" t="s">
        <v>50</v>
      </c>
      <c r="D218" s="32">
        <f>+D187/('1.1 Demanda Histórica'!D143)-1</f>
        <v>2.9360675486956422E-2</v>
      </c>
      <c r="E218" s="16">
        <f t="shared" ref="E218:X218" si="457">+E187/D187-1</f>
        <v>4.3957307225024334E-2</v>
      </c>
      <c r="F218" s="16">
        <f t="shared" si="457"/>
        <v>4.6944418663784626E-2</v>
      </c>
      <c r="G218" s="16">
        <f t="shared" si="457"/>
        <v>4.4644671440019934E-2</v>
      </c>
      <c r="H218" s="16">
        <f t="shared" si="457"/>
        <v>4.4359958001736421E-2</v>
      </c>
      <c r="I218" s="16">
        <f t="shared" si="457"/>
        <v>4.268885311684989E-2</v>
      </c>
      <c r="J218" s="16">
        <f t="shared" si="457"/>
        <v>4.0940243187046921E-2</v>
      </c>
      <c r="K218" s="16">
        <f t="shared" si="457"/>
        <v>4.4307838679524592E-2</v>
      </c>
      <c r="L218" s="16">
        <f t="shared" si="457"/>
        <v>4.2527673320606363E-2</v>
      </c>
      <c r="M218" s="16">
        <f t="shared" si="457"/>
        <v>4.2704975711708615E-2</v>
      </c>
      <c r="N218" s="47">
        <f t="shared" si="457"/>
        <v>3.8979475843553768E-2</v>
      </c>
      <c r="O218" s="47">
        <f t="shared" si="457"/>
        <v>3.7632971878148513E-2</v>
      </c>
      <c r="P218" s="47">
        <f t="shared" si="457"/>
        <v>3.5447507491837671E-2</v>
      </c>
      <c r="Q218" s="47">
        <f t="shared" si="457"/>
        <v>3.535192083733163E-2</v>
      </c>
      <c r="R218" s="47">
        <f t="shared" si="457"/>
        <v>3.3792399078490742E-2</v>
      </c>
      <c r="S218" s="47">
        <f t="shared" si="457"/>
        <v>3.1064092417020905E-2</v>
      </c>
      <c r="T218" s="47">
        <f t="shared" si="457"/>
        <v>2.9987529597962581E-2</v>
      </c>
      <c r="U218" s="47">
        <f t="shared" si="457"/>
        <v>2.9822295908724872E-2</v>
      </c>
      <c r="V218" s="47">
        <f t="shared" si="457"/>
        <v>3.1144181029758355E-2</v>
      </c>
      <c r="W218" s="47">
        <f t="shared" si="457"/>
        <v>3.0947860338043531E-2</v>
      </c>
      <c r="X218" s="16">
        <f t="shared" si="457"/>
        <v>2.9358287610357081E-2</v>
      </c>
      <c r="AB218" s="276"/>
      <c r="AC218" s="276"/>
      <c r="AD218" s="276"/>
      <c r="AE218" s="276"/>
      <c r="AF218" s="276"/>
      <c r="AG218" s="276"/>
      <c r="AH218" s="276"/>
      <c r="AI218" s="276"/>
      <c r="AJ218" s="276"/>
      <c r="AK218" s="276"/>
      <c r="AL218" s="276"/>
      <c r="AM218" s="276"/>
      <c r="AN218" s="276"/>
      <c r="AO218" s="276"/>
      <c r="AP218" s="276"/>
      <c r="AQ218" s="276"/>
      <c r="AR218" s="276"/>
      <c r="AS218" s="276"/>
      <c r="AT218" s="276"/>
      <c r="AU218" s="276"/>
      <c r="AV218" s="276"/>
    </row>
    <row r="219" spans="1:48" x14ac:dyDescent="0.2">
      <c r="B219" s="18">
        <v>9</v>
      </c>
      <c r="C219" s="29" t="s">
        <v>51</v>
      </c>
      <c r="D219" s="32">
        <f>+D188/('1.1 Demanda Histórica'!D144)-1</f>
        <v>2.337923620125526E-2</v>
      </c>
      <c r="E219" s="16">
        <f t="shared" ref="E219:X219" si="458">+E188/D188-1</f>
        <v>2.1114110855591228E-2</v>
      </c>
      <c r="F219" s="16">
        <f t="shared" si="458"/>
        <v>2.9801254209298911E-2</v>
      </c>
      <c r="G219" s="16">
        <f t="shared" si="458"/>
        <v>3.1541359627852428E-2</v>
      </c>
      <c r="H219" s="16">
        <f t="shared" si="458"/>
        <v>3.2698100632788885E-2</v>
      </c>
      <c r="I219" s="16">
        <f t="shared" si="458"/>
        <v>3.2361284453630956E-2</v>
      </c>
      <c r="J219" s="16">
        <f t="shared" si="458"/>
        <v>3.1832280433145899E-2</v>
      </c>
      <c r="K219" s="16">
        <f t="shared" si="458"/>
        <v>3.6686681794566356E-2</v>
      </c>
      <c r="L219" s="16">
        <f t="shared" si="458"/>
        <v>3.5992713170843293E-2</v>
      </c>
      <c r="M219" s="16">
        <f t="shared" si="458"/>
        <v>3.7309390031857959E-2</v>
      </c>
      <c r="N219" s="47">
        <f t="shared" si="458"/>
        <v>3.4511018581265152E-2</v>
      </c>
      <c r="O219" s="47">
        <f t="shared" si="458"/>
        <v>3.3984470779574227E-2</v>
      </c>
      <c r="P219" s="47">
        <f t="shared" si="458"/>
        <v>3.2451222501934218E-2</v>
      </c>
      <c r="Q219" s="47">
        <f t="shared" si="458"/>
        <v>3.3152029769858427E-2</v>
      </c>
      <c r="R219" s="47">
        <f t="shared" si="458"/>
        <v>3.2181381497329964E-2</v>
      </c>
      <c r="S219" s="47">
        <f t="shared" si="458"/>
        <v>2.9856998319171657E-2</v>
      </c>
      <c r="T219" s="47">
        <f t="shared" si="458"/>
        <v>2.9308978307660993E-2</v>
      </c>
      <c r="U219" s="47">
        <f t="shared" si="458"/>
        <v>2.9730344550620735E-2</v>
      </c>
      <c r="V219" s="47">
        <f t="shared" si="458"/>
        <v>3.1757027639102153E-2</v>
      </c>
      <c r="W219" s="47">
        <f t="shared" si="458"/>
        <v>3.204588091792826E-2</v>
      </c>
      <c r="X219" s="16">
        <f t="shared" si="458"/>
        <v>3.0771368983272263E-2</v>
      </c>
      <c r="AB219" s="276"/>
      <c r="AC219" s="276"/>
      <c r="AD219" s="276"/>
      <c r="AE219" s="276"/>
      <c r="AF219" s="276"/>
      <c r="AG219" s="276"/>
      <c r="AH219" s="276"/>
      <c r="AI219" s="276"/>
      <c r="AJ219" s="276"/>
      <c r="AK219" s="276"/>
      <c r="AL219" s="276"/>
      <c r="AM219" s="276"/>
      <c r="AN219" s="276"/>
      <c r="AO219" s="276"/>
      <c r="AP219" s="276"/>
      <c r="AQ219" s="276"/>
      <c r="AR219" s="276"/>
      <c r="AS219" s="276"/>
      <c r="AT219" s="276"/>
      <c r="AU219" s="276"/>
      <c r="AV219" s="276"/>
    </row>
    <row r="220" spans="1:48" x14ac:dyDescent="0.2">
      <c r="B220" s="18">
        <v>10</v>
      </c>
      <c r="C220" s="29" t="s">
        <v>52</v>
      </c>
      <c r="D220" s="32">
        <f>+D189/('1.1 Demanda Histórica'!D145)-1</f>
        <v>-1.5510547977228506E-2</v>
      </c>
      <c r="E220" s="16">
        <f t="shared" ref="E220:X220" si="459">+E189/D189-1</f>
        <v>-1.8128507836116192E-2</v>
      </c>
      <c r="F220" s="16">
        <f t="shared" si="459"/>
        <v>6.1296871395881691E-3</v>
      </c>
      <c r="G220" s="16">
        <f t="shared" si="459"/>
        <v>1.820799998994449E-2</v>
      </c>
      <c r="H220" s="16">
        <f t="shared" si="459"/>
        <v>1.5546154643129917E-2</v>
      </c>
      <c r="I220" s="16">
        <f t="shared" si="459"/>
        <v>1.8100953786239327E-2</v>
      </c>
      <c r="J220" s="16">
        <f t="shared" si="459"/>
        <v>6.0677662723211956E-3</v>
      </c>
      <c r="K220" s="16">
        <f t="shared" si="459"/>
        <v>2.0951113003064847E-2</v>
      </c>
      <c r="L220" s="16">
        <f t="shared" si="459"/>
        <v>1.4124512211947549E-2</v>
      </c>
      <c r="M220" s="16">
        <f t="shared" si="459"/>
        <v>1.9435472311388757E-2</v>
      </c>
      <c r="N220" s="47">
        <f t="shared" si="459"/>
        <v>1.7360086459008217E-2</v>
      </c>
      <c r="O220" s="47">
        <f t="shared" si="459"/>
        <v>1.0830297649213616E-2</v>
      </c>
      <c r="P220" s="47">
        <f t="shared" si="459"/>
        <v>9.6561539961121934E-3</v>
      </c>
      <c r="Q220" s="47">
        <f t="shared" si="459"/>
        <v>1.390014457667621E-2</v>
      </c>
      <c r="R220" s="47">
        <f t="shared" si="459"/>
        <v>1.413918728212038E-2</v>
      </c>
      <c r="S220" s="47">
        <f t="shared" si="459"/>
        <v>9.5760537067881568E-3</v>
      </c>
      <c r="T220" s="47">
        <f t="shared" si="459"/>
        <v>8.9923959907225459E-3</v>
      </c>
      <c r="U220" s="47">
        <f t="shared" si="459"/>
        <v>8.4482113283914639E-3</v>
      </c>
      <c r="V220" s="47">
        <f t="shared" si="459"/>
        <v>1.1837273881206478E-2</v>
      </c>
      <c r="W220" s="47">
        <f t="shared" si="459"/>
        <v>1.362330237326459E-2</v>
      </c>
      <c r="X220" s="16">
        <f t="shared" si="459"/>
        <v>1.351223226888143E-2</v>
      </c>
      <c r="AB220" s="276"/>
      <c r="AC220" s="276"/>
      <c r="AD220" s="276"/>
      <c r="AE220" s="276"/>
      <c r="AF220" s="276"/>
      <c r="AG220" s="276"/>
      <c r="AH220" s="276"/>
      <c r="AI220" s="276"/>
      <c r="AJ220" s="276"/>
      <c r="AK220" s="276"/>
      <c r="AL220" s="276"/>
      <c r="AM220" s="276"/>
      <c r="AN220" s="276"/>
      <c r="AO220" s="276"/>
      <c r="AP220" s="276"/>
      <c r="AQ220" s="276"/>
      <c r="AR220" s="276"/>
      <c r="AS220" s="276"/>
      <c r="AT220" s="276"/>
      <c r="AU220" s="276"/>
      <c r="AV220" s="276"/>
    </row>
    <row r="221" spans="1:48" x14ac:dyDescent="0.2">
      <c r="B221" s="18">
        <v>13</v>
      </c>
      <c r="C221" s="29" t="s">
        <v>54</v>
      </c>
      <c r="D221" s="32">
        <f>+D190/('1.1 Demanda Histórica'!D147)-1</f>
        <v>-2.922496978233835E-2</v>
      </c>
      <c r="E221" s="16">
        <f t="shared" ref="E221:X221" si="460">+E190/D190-1</f>
        <v>2.9720493005336523E-2</v>
      </c>
      <c r="F221" s="16">
        <f t="shared" si="460"/>
        <v>3.1236590062323932E-2</v>
      </c>
      <c r="G221" s="16">
        <f t="shared" si="460"/>
        <v>3.2664992368263368E-2</v>
      </c>
      <c r="H221" s="16">
        <f t="shared" si="460"/>
        <v>2.7880766109684485E-2</v>
      </c>
      <c r="I221" s="16">
        <f t="shared" si="460"/>
        <v>2.9201737054590948E-2</v>
      </c>
      <c r="J221" s="16">
        <f t="shared" si="460"/>
        <v>1.8279592077676154E-2</v>
      </c>
      <c r="K221" s="16">
        <f t="shared" si="460"/>
        <v>2.9195287649302015E-2</v>
      </c>
      <c r="L221" s="16">
        <f t="shared" si="460"/>
        <v>2.2011018297972029E-2</v>
      </c>
      <c r="M221" s="16">
        <f t="shared" si="460"/>
        <v>2.5193231405691074E-2</v>
      </c>
      <c r="N221" s="47">
        <f t="shared" si="460"/>
        <v>2.2009162123817205E-2</v>
      </c>
      <c r="O221" s="47">
        <f t="shared" si="460"/>
        <v>1.5637010181354771E-2</v>
      </c>
      <c r="P221" s="47">
        <f t="shared" si="460"/>
        <v>1.3747200831712547E-2</v>
      </c>
      <c r="Q221" s="47">
        <f t="shared" si="460"/>
        <v>1.643967544237368E-2</v>
      </c>
      <c r="R221" s="47">
        <f t="shared" si="460"/>
        <v>1.5980187261177559E-2</v>
      </c>
      <c r="S221" s="47">
        <f t="shared" si="460"/>
        <v>1.1485212750989016E-2</v>
      </c>
      <c r="T221" s="47">
        <f t="shared" si="460"/>
        <v>1.0501511257019702E-2</v>
      </c>
      <c r="U221" s="47">
        <f t="shared" si="460"/>
        <v>9.5499787665553892E-3</v>
      </c>
      <c r="V221" s="47">
        <f t="shared" si="460"/>
        <v>1.2057034393523347E-2</v>
      </c>
      <c r="W221" s="47">
        <f t="shared" si="460"/>
        <v>1.3185977501162904E-2</v>
      </c>
      <c r="X221" s="16">
        <f t="shared" si="460"/>
        <v>1.2763299637689851E-2</v>
      </c>
      <c r="AB221" s="276"/>
      <c r="AC221" s="276"/>
      <c r="AD221" s="276"/>
      <c r="AE221" s="276"/>
      <c r="AF221" s="276"/>
      <c r="AG221" s="276"/>
      <c r="AH221" s="276"/>
      <c r="AI221" s="276"/>
      <c r="AJ221" s="276"/>
      <c r="AK221" s="276"/>
      <c r="AL221" s="276"/>
      <c r="AM221" s="276"/>
      <c r="AN221" s="276"/>
      <c r="AO221" s="276"/>
      <c r="AP221" s="276"/>
      <c r="AQ221" s="276"/>
      <c r="AR221" s="276"/>
      <c r="AS221" s="276"/>
      <c r="AT221" s="276"/>
      <c r="AU221" s="276"/>
      <c r="AV221" s="276"/>
    </row>
    <row r="222" spans="1:48" x14ac:dyDescent="0.2">
      <c r="B222" s="18">
        <v>14</v>
      </c>
      <c r="C222" s="29" t="s">
        <v>55</v>
      </c>
      <c r="D222" s="32">
        <f>+D191/('1.1 Demanda Histórica'!D148)-1</f>
        <v>-2.3518537577317256E-3</v>
      </c>
      <c r="E222" s="16">
        <f t="shared" ref="E222:X222" si="461">+E191/D191-1</f>
        <v>-1.4929175280004703E-2</v>
      </c>
      <c r="F222" s="16">
        <f t="shared" si="461"/>
        <v>7.2365010219745951E-3</v>
      </c>
      <c r="G222" s="16">
        <f t="shared" si="461"/>
        <v>1.7572442086656093E-2</v>
      </c>
      <c r="H222" s="16">
        <f t="shared" si="461"/>
        <v>1.3856632406282543E-2</v>
      </c>
      <c r="I222" s="16">
        <f t="shared" si="461"/>
        <v>1.687889338530435E-2</v>
      </c>
      <c r="J222" s="16">
        <f t="shared" si="461"/>
        <v>4.3402140169970238E-3</v>
      </c>
      <c r="K222" s="16">
        <f t="shared" si="461"/>
        <v>2.0814401788094017E-2</v>
      </c>
      <c r="L222" s="16">
        <f t="shared" si="461"/>
        <v>1.3799540607907446E-2</v>
      </c>
      <c r="M222" s="16">
        <f t="shared" si="461"/>
        <v>2.0031862758901564E-2</v>
      </c>
      <c r="N222" s="47">
        <f t="shared" si="461"/>
        <v>1.8207643657974559E-2</v>
      </c>
      <c r="O222" s="47">
        <f t="shared" si="461"/>
        <v>1.1312520839406925E-2</v>
      </c>
      <c r="P222" s="47">
        <f t="shared" si="461"/>
        <v>1.023369516301309E-2</v>
      </c>
      <c r="Q222" s="47">
        <f t="shared" si="461"/>
        <v>1.4997241245491733E-2</v>
      </c>
      <c r="R222" s="47">
        <f t="shared" si="461"/>
        <v>1.5393427827436801E-2</v>
      </c>
      <c r="S222" s="47">
        <f t="shared" si="461"/>
        <v>1.0450381495267891E-2</v>
      </c>
      <c r="T222" s="47">
        <f t="shared" si="461"/>
        <v>9.8701985124041158E-3</v>
      </c>
      <c r="U222" s="47">
        <f t="shared" si="461"/>
        <v>9.386896035538328E-3</v>
      </c>
      <c r="V222" s="47">
        <f t="shared" si="461"/>
        <v>1.3081703333372108E-2</v>
      </c>
      <c r="W222" s="47">
        <f t="shared" si="461"/>
        <v>1.4990216763211883E-2</v>
      </c>
      <c r="X222" s="16">
        <f t="shared" si="461"/>
        <v>1.4837764397710229E-2</v>
      </c>
      <c r="AB222" s="276"/>
      <c r="AC222" s="276"/>
      <c r="AD222" s="276"/>
      <c r="AE222" s="276"/>
      <c r="AF222" s="276"/>
      <c r="AG222" s="276"/>
      <c r="AH222" s="276"/>
      <c r="AI222" s="276"/>
      <c r="AJ222" s="276"/>
      <c r="AK222" s="276"/>
      <c r="AL222" s="276"/>
      <c r="AM222" s="276"/>
      <c r="AN222" s="276"/>
      <c r="AO222" s="276"/>
      <c r="AP222" s="276"/>
      <c r="AQ222" s="276"/>
      <c r="AR222" s="276"/>
      <c r="AS222" s="276"/>
      <c r="AT222" s="276"/>
      <c r="AU222" s="276"/>
      <c r="AV222" s="276"/>
    </row>
    <row r="223" spans="1:48" x14ac:dyDescent="0.2">
      <c r="B223" s="18">
        <v>18</v>
      </c>
      <c r="C223" s="29" t="s">
        <v>57</v>
      </c>
      <c r="D223" s="32">
        <f>+D192/('1.1 Demanda Histórica'!D150+'1.1 Demanda Histórica'!D136+'1.1 Demanda Histórica'!D137+'1.1 Demanda Histórica'!D138+'1.1 Demanda Histórica'!D139+'1.1 Demanda Histórica'!D140+'1.1 Demanda Histórica'!D142)-1</f>
        <v>1.7919953140959066E-3</v>
      </c>
      <c r="E223" s="16">
        <f t="shared" ref="E223:X223" si="462">+E192/D192-1</f>
        <v>3.8976568178856752E-3</v>
      </c>
      <c r="F223" s="16">
        <f t="shared" si="462"/>
        <v>1.5925152626946382E-2</v>
      </c>
      <c r="G223" s="16">
        <f t="shared" si="462"/>
        <v>2.7015507630133051E-2</v>
      </c>
      <c r="H223" s="16">
        <f t="shared" si="462"/>
        <v>2.5898611366685254E-2</v>
      </c>
      <c r="I223" s="16">
        <f t="shared" si="462"/>
        <v>3.253349533590244E-2</v>
      </c>
      <c r="J223" s="16">
        <f t="shared" si="462"/>
        <v>2.7896321174119221E-2</v>
      </c>
      <c r="K223" s="16">
        <f t="shared" si="462"/>
        <v>4.0125246968061523E-2</v>
      </c>
      <c r="L223" s="16">
        <f t="shared" si="462"/>
        <v>4.1390108611825127E-2</v>
      </c>
      <c r="M223" s="16">
        <f t="shared" si="462"/>
        <v>4.3417254338787403E-2</v>
      </c>
      <c r="N223" s="47">
        <f t="shared" si="462"/>
        <v>4.0140554731791012E-2</v>
      </c>
      <c r="O223" s="47">
        <f t="shared" si="462"/>
        <v>3.9076106671175781E-2</v>
      </c>
      <c r="P223" s="47">
        <f t="shared" si="462"/>
        <v>3.6599959298092788E-2</v>
      </c>
      <c r="Q223" s="47">
        <f t="shared" si="462"/>
        <v>3.7528365352534676E-2</v>
      </c>
      <c r="R223" s="47">
        <f t="shared" si="462"/>
        <v>3.6239705663781985E-2</v>
      </c>
      <c r="S223" s="47">
        <f t="shared" si="462"/>
        <v>3.1644344266389623E-2</v>
      </c>
      <c r="T223" s="47">
        <f t="shared" si="462"/>
        <v>3.0093284782752638E-2</v>
      </c>
      <c r="U223" s="47">
        <f t="shared" si="462"/>
        <v>2.898578775562477E-2</v>
      </c>
      <c r="V223" s="47">
        <f t="shared" si="462"/>
        <v>3.0134742665071768E-2</v>
      </c>
      <c r="W223" s="47">
        <f t="shared" si="462"/>
        <v>3.1255997931184609E-2</v>
      </c>
      <c r="X223" s="16">
        <f t="shared" si="462"/>
        <v>3.0252689468162286E-2</v>
      </c>
      <c r="AB223" s="276"/>
      <c r="AC223" s="276"/>
      <c r="AD223" s="276"/>
      <c r="AE223" s="276"/>
      <c r="AF223" s="276"/>
      <c r="AG223" s="276"/>
      <c r="AH223" s="276"/>
      <c r="AI223" s="276"/>
      <c r="AJ223" s="276"/>
      <c r="AK223" s="276"/>
      <c r="AL223" s="276"/>
      <c r="AM223" s="276"/>
      <c r="AN223" s="276"/>
      <c r="AO223" s="276"/>
      <c r="AP223" s="276"/>
      <c r="AQ223" s="276"/>
      <c r="AR223" s="276"/>
      <c r="AS223" s="276"/>
      <c r="AT223" s="276"/>
      <c r="AU223" s="276"/>
      <c r="AV223" s="276"/>
    </row>
    <row r="224" spans="1:48" x14ac:dyDescent="0.2">
      <c r="B224" s="18">
        <v>20</v>
      </c>
      <c r="C224" s="29" t="s">
        <v>58</v>
      </c>
      <c r="D224" s="32">
        <f>+D193/('1.1 Demanda Histórica'!D151)-1</f>
        <v>1.9299981243483311E-2</v>
      </c>
      <c r="E224" s="16">
        <f t="shared" ref="E224:X224" si="463">+E193/D193-1</f>
        <v>3.8854178288639574E-2</v>
      </c>
      <c r="F224" s="16">
        <f t="shared" si="463"/>
        <v>4.5120327863612308E-2</v>
      </c>
      <c r="G224" s="16">
        <f t="shared" si="463"/>
        <v>4.7509082894816812E-2</v>
      </c>
      <c r="H224" s="16">
        <f t="shared" si="463"/>
        <v>4.4613919647634059E-2</v>
      </c>
      <c r="I224" s="16">
        <f t="shared" si="463"/>
        <v>5.0409975515744332E-2</v>
      </c>
      <c r="J224" s="16">
        <f t="shared" si="463"/>
        <v>5.0167674195385148E-2</v>
      </c>
      <c r="K224" s="16">
        <f t="shared" si="463"/>
        <v>6.053193723949879E-2</v>
      </c>
      <c r="L224" s="16">
        <f t="shared" si="463"/>
        <v>5.9912638277756169E-2</v>
      </c>
      <c r="M224" s="16">
        <f t="shared" si="463"/>
        <v>5.8746177519734877E-2</v>
      </c>
      <c r="N224" s="47">
        <f t="shared" si="463"/>
        <v>5.4922791513704272E-2</v>
      </c>
      <c r="O224" s="47">
        <f t="shared" si="463"/>
        <v>5.6308836128323048E-2</v>
      </c>
      <c r="P224" s="47">
        <f t="shared" si="463"/>
        <v>5.2999012262587408E-2</v>
      </c>
      <c r="Q224" s="47">
        <f t="shared" si="463"/>
        <v>5.0977650302011401E-2</v>
      </c>
      <c r="R224" s="47">
        <f t="shared" si="463"/>
        <v>5.0202084680097459E-2</v>
      </c>
      <c r="S224" s="47">
        <f t="shared" si="463"/>
        <v>4.7663417746905079E-2</v>
      </c>
      <c r="T224" s="47">
        <f t="shared" si="463"/>
        <v>4.609302307229135E-2</v>
      </c>
      <c r="U224" s="47">
        <f t="shared" si="463"/>
        <v>4.5349498546170874E-2</v>
      </c>
      <c r="V224" s="47">
        <f t="shared" si="463"/>
        <v>4.7552540980201563E-2</v>
      </c>
      <c r="W224" s="47">
        <f t="shared" si="463"/>
        <v>4.6188346042167705E-2</v>
      </c>
      <c r="X224" s="16">
        <f t="shared" si="463"/>
        <v>4.4161243784806681E-2</v>
      </c>
      <c r="AB224" s="276"/>
      <c r="AC224" s="276"/>
      <c r="AD224" s="276"/>
      <c r="AE224" s="276"/>
      <c r="AF224" s="276"/>
      <c r="AG224" s="276"/>
      <c r="AH224" s="276"/>
      <c r="AI224" s="276"/>
      <c r="AJ224" s="276"/>
      <c r="AK224" s="276"/>
      <c r="AL224" s="276"/>
      <c r="AM224" s="276"/>
      <c r="AN224" s="276"/>
      <c r="AO224" s="276"/>
      <c r="AP224" s="276"/>
      <c r="AQ224" s="276"/>
      <c r="AR224" s="276"/>
      <c r="AS224" s="276"/>
      <c r="AT224" s="276"/>
      <c r="AU224" s="276"/>
      <c r="AV224" s="276"/>
    </row>
    <row r="225" spans="2:48" x14ac:dyDescent="0.2">
      <c r="B225" s="18">
        <v>21</v>
      </c>
      <c r="C225" s="29" t="s">
        <v>59</v>
      </c>
      <c r="D225" s="32">
        <f>+D194/('1.1 Demanda Histórica'!D152)-1</f>
        <v>9.0728236461372624E-2</v>
      </c>
      <c r="E225" s="16">
        <f t="shared" ref="E225:X225" si="464">+E194/D194-1</f>
        <v>4.9267744903248811E-2</v>
      </c>
      <c r="F225" s="16">
        <f t="shared" si="464"/>
        <v>4.7751561950329036E-2</v>
      </c>
      <c r="G225" s="16">
        <f t="shared" si="464"/>
        <v>4.8589267095343613E-2</v>
      </c>
      <c r="H225" s="16">
        <f t="shared" si="464"/>
        <v>4.68499362157897E-2</v>
      </c>
      <c r="I225" s="16">
        <f t="shared" si="464"/>
        <v>4.6991802248740111E-2</v>
      </c>
      <c r="J225" s="16">
        <f t="shared" si="464"/>
        <v>3.986831767463106E-2</v>
      </c>
      <c r="K225" s="16">
        <f t="shared" si="464"/>
        <v>4.7251031807070909E-2</v>
      </c>
      <c r="L225" s="16">
        <f t="shared" si="464"/>
        <v>4.5372539204082463E-2</v>
      </c>
      <c r="M225" s="16">
        <f t="shared" si="464"/>
        <v>4.3599622451680142E-2</v>
      </c>
      <c r="N225" s="47">
        <f t="shared" si="464"/>
        <v>3.8548005716350309E-2</v>
      </c>
      <c r="O225" s="47">
        <f t="shared" si="464"/>
        <v>3.6295100423367366E-2</v>
      </c>
      <c r="P225" s="47">
        <f t="shared" si="464"/>
        <v>3.4067797990003257E-2</v>
      </c>
      <c r="Q225" s="47">
        <f t="shared" si="464"/>
        <v>3.3301033514977263E-2</v>
      </c>
      <c r="R225" s="47">
        <f t="shared" si="464"/>
        <v>3.1695609491081189E-2</v>
      </c>
      <c r="S225" s="47">
        <f t="shared" si="464"/>
        <v>2.8913656168016999E-2</v>
      </c>
      <c r="T225" s="47">
        <f t="shared" si="464"/>
        <v>2.7485449463609646E-2</v>
      </c>
      <c r="U225" s="47">
        <f t="shared" si="464"/>
        <v>2.6714147926922838E-2</v>
      </c>
      <c r="V225" s="47">
        <f t="shared" si="464"/>
        <v>2.7538584151233891E-2</v>
      </c>
      <c r="W225" s="47">
        <f t="shared" si="464"/>
        <v>2.7201117803826502E-2</v>
      </c>
      <c r="X225" s="16">
        <f t="shared" si="464"/>
        <v>2.6214534246233656E-2</v>
      </c>
      <c r="AB225" s="276"/>
      <c r="AC225" s="276"/>
      <c r="AD225" s="276"/>
      <c r="AE225" s="276"/>
      <c r="AF225" s="276"/>
      <c r="AG225" s="276"/>
      <c r="AH225" s="276"/>
      <c r="AI225" s="276"/>
      <c r="AJ225" s="276"/>
      <c r="AK225" s="276"/>
      <c r="AL225" s="276"/>
      <c r="AM225" s="276"/>
      <c r="AN225" s="276"/>
      <c r="AO225" s="276"/>
      <c r="AP225" s="276"/>
      <c r="AQ225" s="276"/>
      <c r="AR225" s="276"/>
      <c r="AS225" s="276"/>
      <c r="AT225" s="276"/>
      <c r="AU225" s="276"/>
      <c r="AV225" s="276"/>
    </row>
    <row r="226" spans="2:48" x14ac:dyDescent="0.2">
      <c r="B226" s="18">
        <v>22</v>
      </c>
      <c r="C226" s="29" t="s">
        <v>60</v>
      </c>
      <c r="D226" s="32">
        <f>+D195/('1.1 Demanda Histórica'!D153)-1</f>
        <v>2.733380456675305E-2</v>
      </c>
      <c r="E226" s="16">
        <f t="shared" ref="E226:X226" si="465">+E195/D195-1</f>
        <v>1.5149671412901577E-2</v>
      </c>
      <c r="F226" s="16">
        <f t="shared" si="465"/>
        <v>2.3061056980092864E-2</v>
      </c>
      <c r="G226" s="16">
        <f t="shared" si="465"/>
        <v>2.2704271799457665E-2</v>
      </c>
      <c r="H226" s="16">
        <f t="shared" si="465"/>
        <v>1.2942248323917438E-2</v>
      </c>
      <c r="I226" s="16">
        <f t="shared" si="465"/>
        <v>2.6874897989552338E-2</v>
      </c>
      <c r="J226" s="16">
        <f t="shared" si="465"/>
        <v>2.2101886548088423E-2</v>
      </c>
      <c r="K226" s="16">
        <f t="shared" si="465"/>
        <v>3.243048616820654E-2</v>
      </c>
      <c r="L226" s="16">
        <f t="shared" si="465"/>
        <v>4.0960195994470094E-2</v>
      </c>
      <c r="M226" s="16">
        <f t="shared" si="465"/>
        <v>4.3437059462076766E-2</v>
      </c>
      <c r="N226" s="47">
        <f t="shared" si="465"/>
        <v>4.0759970736368611E-2</v>
      </c>
      <c r="O226" s="47">
        <f t="shared" si="465"/>
        <v>4.0105183227399532E-2</v>
      </c>
      <c r="P226" s="47">
        <f t="shared" si="465"/>
        <v>3.7954729763483908E-2</v>
      </c>
      <c r="Q226" s="47">
        <f t="shared" si="465"/>
        <v>3.8211189859884476E-2</v>
      </c>
      <c r="R226" s="47">
        <f t="shared" si="465"/>
        <v>3.7085188287455884E-2</v>
      </c>
      <c r="S226" s="47">
        <f t="shared" si="465"/>
        <v>3.3717499576814136E-2</v>
      </c>
      <c r="T226" s="47">
        <f t="shared" si="465"/>
        <v>3.2027289158418126E-2</v>
      </c>
      <c r="U226" s="47">
        <f t="shared" si="465"/>
        <v>3.1616584498676881E-2</v>
      </c>
      <c r="V226" s="47">
        <f t="shared" si="465"/>
        <v>3.2887259531971136E-2</v>
      </c>
      <c r="W226" s="47">
        <f t="shared" si="465"/>
        <v>3.2250890478785932E-2</v>
      </c>
      <c r="X226" s="16">
        <f t="shared" si="465"/>
        <v>3.0736663016954546E-2</v>
      </c>
      <c r="AB226" s="276"/>
      <c r="AC226" s="276"/>
      <c r="AD226" s="276"/>
      <c r="AE226" s="276"/>
      <c r="AF226" s="276"/>
      <c r="AG226" s="276"/>
      <c r="AH226" s="276"/>
      <c r="AI226" s="276"/>
      <c r="AJ226" s="276"/>
      <c r="AK226" s="276"/>
      <c r="AL226" s="276"/>
      <c r="AM226" s="276"/>
      <c r="AN226" s="276"/>
      <c r="AO226" s="276"/>
      <c r="AP226" s="276"/>
      <c r="AQ226" s="276"/>
      <c r="AR226" s="276"/>
      <c r="AS226" s="276"/>
      <c r="AT226" s="276"/>
      <c r="AU226" s="276"/>
      <c r="AV226" s="276"/>
    </row>
    <row r="227" spans="2:48" x14ac:dyDescent="0.2">
      <c r="B227" s="18">
        <v>23</v>
      </c>
      <c r="C227" s="29" t="s">
        <v>61</v>
      </c>
      <c r="D227" s="32">
        <f>+D196/('1.1 Demanda Histórica'!D154)-1</f>
        <v>2.2450202559313626E-2</v>
      </c>
      <c r="E227" s="16">
        <f t="shared" ref="E227:X227" si="466">+E196/D196-1</f>
        <v>-5.2212568944813853E-3</v>
      </c>
      <c r="F227" s="16">
        <f t="shared" si="466"/>
        <v>8.2992641776955534E-3</v>
      </c>
      <c r="G227" s="16">
        <f t="shared" si="466"/>
        <v>3.5153725639702538E-2</v>
      </c>
      <c r="H227" s="16">
        <f t="shared" si="466"/>
        <v>5.1228360665032113E-2</v>
      </c>
      <c r="I227" s="16">
        <f t="shared" si="466"/>
        <v>5.4780435324256915E-2</v>
      </c>
      <c r="J227" s="16">
        <f t="shared" si="466"/>
        <v>5.1192536946838896E-2</v>
      </c>
      <c r="K227" s="16">
        <f t="shared" si="466"/>
        <v>5.6780786840713082E-2</v>
      </c>
      <c r="L227" s="16">
        <f t="shared" si="466"/>
        <v>5.5847947027996891E-2</v>
      </c>
      <c r="M227" s="16">
        <f t="shared" si="466"/>
        <v>5.6102719166192028E-2</v>
      </c>
      <c r="N227" s="47">
        <f t="shared" si="466"/>
        <v>5.2722611636292882E-2</v>
      </c>
      <c r="O227" s="47">
        <f t="shared" si="466"/>
        <v>5.084789097949316E-2</v>
      </c>
      <c r="P227" s="47">
        <f t="shared" si="466"/>
        <v>4.8209511253934467E-2</v>
      </c>
      <c r="Q227" s="47">
        <f t="shared" si="466"/>
        <v>4.8777346009899247E-2</v>
      </c>
      <c r="R227" s="47">
        <f t="shared" si="466"/>
        <v>4.6351730752937526E-2</v>
      </c>
      <c r="S227" s="47">
        <f t="shared" si="466"/>
        <v>4.3507338738354662E-2</v>
      </c>
      <c r="T227" s="47">
        <f t="shared" si="466"/>
        <v>4.133926160171586E-2</v>
      </c>
      <c r="U227" s="47">
        <f t="shared" si="466"/>
        <v>3.8775064035109441E-2</v>
      </c>
      <c r="V227" s="47">
        <f t="shared" si="466"/>
        <v>3.7030106064878332E-2</v>
      </c>
      <c r="W227" s="47">
        <f t="shared" si="466"/>
        <v>3.5697084782527755E-2</v>
      </c>
      <c r="X227" s="16">
        <f t="shared" si="466"/>
        <v>3.6565487293173327E-2</v>
      </c>
      <c r="AB227" s="276"/>
      <c r="AC227" s="276"/>
      <c r="AD227" s="276"/>
      <c r="AE227" s="276"/>
      <c r="AF227" s="276"/>
      <c r="AG227" s="276"/>
      <c r="AH227" s="276"/>
      <c r="AI227" s="276"/>
      <c r="AJ227" s="276"/>
      <c r="AK227" s="276"/>
      <c r="AL227" s="276"/>
      <c r="AM227" s="276"/>
      <c r="AN227" s="276"/>
      <c r="AO227" s="276"/>
      <c r="AP227" s="276"/>
      <c r="AQ227" s="276"/>
      <c r="AR227" s="276"/>
      <c r="AS227" s="276"/>
      <c r="AT227" s="276"/>
      <c r="AU227" s="276"/>
      <c r="AV227" s="276"/>
    </row>
    <row r="228" spans="2:48" x14ac:dyDescent="0.2">
      <c r="B228" s="18">
        <v>26</v>
      </c>
      <c r="C228" s="29" t="s">
        <v>62</v>
      </c>
      <c r="D228" s="32">
        <f>+D197/('1.1 Demanda Histórica'!D155)-1</f>
        <v>3.176302512483109E-2</v>
      </c>
      <c r="E228" s="16">
        <f t="shared" ref="E228:X228" si="467">+E197/D197-1</f>
        <v>-6.9232025682913756E-3</v>
      </c>
      <c r="F228" s="16">
        <f t="shared" si="467"/>
        <v>-5.5744957433957465E-3</v>
      </c>
      <c r="G228" s="16">
        <f t="shared" si="467"/>
        <v>-2.5439461139052599E-2</v>
      </c>
      <c r="H228" s="16">
        <f t="shared" si="467"/>
        <v>-7.5477537970517594E-2</v>
      </c>
      <c r="I228" s="16">
        <f t="shared" si="467"/>
        <v>-3.7487717364779183E-3</v>
      </c>
      <c r="J228" s="16">
        <f t="shared" si="467"/>
        <v>-2.775839586083495E-2</v>
      </c>
      <c r="K228" s="16">
        <f t="shared" si="467"/>
        <v>-9.7104021676741592E-4</v>
      </c>
      <c r="L228" s="16">
        <f t="shared" si="467"/>
        <v>2.6982290246648777E-2</v>
      </c>
      <c r="M228" s="16">
        <f t="shared" si="467"/>
        <v>4.8018911515500307E-2</v>
      </c>
      <c r="N228" s="47">
        <f t="shared" si="467"/>
        <v>4.853218270399684E-2</v>
      </c>
      <c r="O228" s="47">
        <f t="shared" si="467"/>
        <v>5.0579417488075595E-2</v>
      </c>
      <c r="P228" s="47">
        <f t="shared" si="467"/>
        <v>4.8712580935979632E-2</v>
      </c>
      <c r="Q228" s="47">
        <f t="shared" si="467"/>
        <v>4.9502582144081986E-2</v>
      </c>
      <c r="R228" s="47">
        <f t="shared" si="467"/>
        <v>5.5892647423477548E-2</v>
      </c>
      <c r="S228" s="47">
        <f t="shared" si="467"/>
        <v>4.9362493711564648E-2</v>
      </c>
      <c r="T228" s="47">
        <f t="shared" si="467"/>
        <v>4.6740280892453301E-2</v>
      </c>
      <c r="U228" s="47">
        <f t="shared" si="467"/>
        <v>4.5738429801265745E-2</v>
      </c>
      <c r="V228" s="47">
        <f t="shared" si="467"/>
        <v>3.2723806696978164E-2</v>
      </c>
      <c r="W228" s="47">
        <f t="shared" si="467"/>
        <v>3.3828842624372024E-2</v>
      </c>
      <c r="X228" s="16">
        <f t="shared" si="467"/>
        <v>3.1097098638762199E-2</v>
      </c>
      <c r="AB228" s="276"/>
      <c r="AC228" s="276"/>
      <c r="AD228" s="276"/>
      <c r="AE228" s="276"/>
      <c r="AF228" s="276"/>
      <c r="AG228" s="276"/>
      <c r="AH228" s="276"/>
      <c r="AI228" s="276"/>
      <c r="AJ228" s="276"/>
      <c r="AK228" s="276"/>
      <c r="AL228" s="276"/>
      <c r="AM228" s="276"/>
      <c r="AN228" s="276"/>
      <c r="AO228" s="276"/>
      <c r="AP228" s="276"/>
      <c r="AQ228" s="276"/>
      <c r="AR228" s="276"/>
      <c r="AS228" s="276"/>
      <c r="AT228" s="276"/>
      <c r="AU228" s="276"/>
      <c r="AV228" s="276"/>
    </row>
    <row r="229" spans="2:48" x14ac:dyDescent="0.2">
      <c r="B229" s="18">
        <v>28</v>
      </c>
      <c r="C229" s="29" t="s">
        <v>63</v>
      </c>
      <c r="D229" s="32">
        <f>+D198/('1.1 Demanda Histórica'!D156)-1</f>
        <v>2.3323341612012216E-2</v>
      </c>
      <c r="E229" s="16">
        <f t="shared" ref="E229:X229" si="468">+E198/D198-1</f>
        <v>1.6773376193975231E-2</v>
      </c>
      <c r="F229" s="16">
        <f t="shared" si="468"/>
        <v>6.3300415804801169E-3</v>
      </c>
      <c r="G229" s="16">
        <f t="shared" si="468"/>
        <v>8.0370357038894724E-3</v>
      </c>
      <c r="H229" s="16">
        <f t="shared" si="468"/>
        <v>1.0097782809709965E-2</v>
      </c>
      <c r="I229" s="16">
        <f t="shared" si="468"/>
        <v>1.0290107692217942E-2</v>
      </c>
      <c r="J229" s="16">
        <f t="shared" si="468"/>
        <v>1.0266308232281141E-2</v>
      </c>
      <c r="K229" s="16">
        <f t="shared" si="468"/>
        <v>1.7968417885898313E-2</v>
      </c>
      <c r="L229" s="16">
        <f t="shared" si="468"/>
        <v>1.7939222735394944E-2</v>
      </c>
      <c r="M229" s="16">
        <f t="shared" si="468"/>
        <v>2.0818309350184139E-2</v>
      </c>
      <c r="N229" s="47">
        <f t="shared" si="468"/>
        <v>1.8753056544082769E-2</v>
      </c>
      <c r="O229" s="47">
        <f t="shared" si="468"/>
        <v>1.8812787523216246E-2</v>
      </c>
      <c r="P229" s="47">
        <f t="shared" si="468"/>
        <v>1.7257334934358104E-2</v>
      </c>
      <c r="Q229" s="47">
        <f t="shared" si="468"/>
        <v>1.9172108547569566E-2</v>
      </c>
      <c r="R229" s="47">
        <f t="shared" si="468"/>
        <v>1.8479595575099372E-2</v>
      </c>
      <c r="S229" s="47">
        <f t="shared" si="468"/>
        <v>1.554142906282463E-2</v>
      </c>
      <c r="T229" s="47">
        <f t="shared" si="468"/>
        <v>1.5390617647033089E-2</v>
      </c>
      <c r="U229" s="47">
        <f t="shared" si="468"/>
        <v>1.6851735702400727E-2</v>
      </c>
      <c r="V229" s="47">
        <f t="shared" si="468"/>
        <v>2.1018682799340827E-2</v>
      </c>
      <c r="W229" s="47">
        <f t="shared" si="468"/>
        <v>2.2317267294727827E-2</v>
      </c>
      <c r="X229" s="16">
        <f t="shared" si="468"/>
        <v>2.0848775419209487E-2</v>
      </c>
      <c r="AB229" s="276"/>
      <c r="AC229" s="276"/>
      <c r="AD229" s="276"/>
      <c r="AE229" s="276"/>
      <c r="AF229" s="276"/>
      <c r="AG229" s="276"/>
      <c r="AH229" s="276"/>
      <c r="AI229" s="276"/>
      <c r="AJ229" s="276"/>
      <c r="AK229" s="276"/>
      <c r="AL229" s="276"/>
      <c r="AM229" s="276"/>
      <c r="AN229" s="276"/>
      <c r="AO229" s="276"/>
      <c r="AP229" s="276"/>
      <c r="AQ229" s="276"/>
      <c r="AR229" s="276"/>
      <c r="AS229" s="276"/>
      <c r="AT229" s="276"/>
      <c r="AU229" s="276"/>
      <c r="AV229" s="276"/>
    </row>
    <row r="230" spans="2:48" x14ac:dyDescent="0.2">
      <c r="B230" s="18">
        <v>29</v>
      </c>
      <c r="C230" s="29" t="s">
        <v>64</v>
      </c>
      <c r="D230" s="32">
        <f>+D199/('1.1 Demanda Histórica'!D157)-1</f>
        <v>1.950663042831513E-2</v>
      </c>
      <c r="E230" s="16">
        <f t="shared" ref="E230:X230" si="469">+E199/D199-1</f>
        <v>-3.202895711990783E-2</v>
      </c>
      <c r="F230" s="16">
        <f t="shared" si="469"/>
        <v>6.8041910183591625E-4</v>
      </c>
      <c r="G230" s="16">
        <f t="shared" si="469"/>
        <v>1.7487922372057874E-2</v>
      </c>
      <c r="H230" s="16">
        <f t="shared" si="469"/>
        <v>2.3277296861946573E-2</v>
      </c>
      <c r="I230" s="16">
        <f t="shared" si="469"/>
        <v>2.5179057031642804E-2</v>
      </c>
      <c r="J230" s="16">
        <f t="shared" si="469"/>
        <v>2.0681702414431902E-2</v>
      </c>
      <c r="K230" s="16">
        <f t="shared" si="469"/>
        <v>2.8970296370715465E-2</v>
      </c>
      <c r="L230" s="16">
        <f t="shared" si="469"/>
        <v>3.0106609354020764E-2</v>
      </c>
      <c r="M230" s="16">
        <f t="shared" si="469"/>
        <v>3.0816566217674035E-2</v>
      </c>
      <c r="N230" s="47">
        <f t="shared" si="469"/>
        <v>2.970161232535018E-2</v>
      </c>
      <c r="O230" s="47">
        <f t="shared" si="469"/>
        <v>2.9485146200858958E-2</v>
      </c>
      <c r="P230" s="47">
        <f t="shared" si="469"/>
        <v>2.8520310748207045E-2</v>
      </c>
      <c r="Q230" s="47">
        <f t="shared" si="469"/>
        <v>2.8297216056460739E-2</v>
      </c>
      <c r="R230" s="47">
        <f t="shared" si="469"/>
        <v>2.8253926482795011E-2</v>
      </c>
      <c r="S230" s="47">
        <f t="shared" si="469"/>
        <v>2.4990621026320436E-2</v>
      </c>
      <c r="T230" s="47">
        <f t="shared" si="469"/>
        <v>2.375961395788373E-2</v>
      </c>
      <c r="U230" s="47">
        <f t="shared" si="469"/>
        <v>2.216393145515605E-2</v>
      </c>
      <c r="V230" s="47">
        <f t="shared" si="469"/>
        <v>2.24769827708029E-2</v>
      </c>
      <c r="W230" s="47">
        <f t="shared" si="469"/>
        <v>2.2131850073463966E-2</v>
      </c>
      <c r="X230" s="16">
        <f t="shared" si="469"/>
        <v>2.0745692867474297E-2</v>
      </c>
      <c r="AB230" s="276"/>
      <c r="AC230" s="276"/>
      <c r="AD230" s="276"/>
      <c r="AE230" s="276"/>
      <c r="AF230" s="276"/>
      <c r="AG230" s="276"/>
      <c r="AH230" s="276"/>
      <c r="AI230" s="276"/>
      <c r="AJ230" s="276"/>
      <c r="AK230" s="276"/>
      <c r="AL230" s="276"/>
      <c r="AM230" s="276"/>
      <c r="AN230" s="276"/>
      <c r="AO230" s="276"/>
      <c r="AP230" s="276"/>
      <c r="AQ230" s="276"/>
      <c r="AR230" s="276"/>
      <c r="AS230" s="276"/>
      <c r="AT230" s="276"/>
      <c r="AU230" s="276"/>
      <c r="AV230" s="276"/>
    </row>
    <row r="231" spans="2:48" x14ac:dyDescent="0.2">
      <c r="B231" s="18">
        <v>31</v>
      </c>
      <c r="C231" s="29" t="s">
        <v>65</v>
      </c>
      <c r="D231" s="32">
        <f>+D200/('1.1 Demanda Histórica'!D158)-1</f>
        <v>2.8697259771640171E-2</v>
      </c>
      <c r="E231" s="16">
        <f t="shared" ref="E231:X231" si="470">+E200/D200-1</f>
        <v>4.4550396951903437E-3</v>
      </c>
      <c r="F231" s="16">
        <f t="shared" si="470"/>
        <v>1.2313877193856904E-2</v>
      </c>
      <c r="G231" s="16">
        <f t="shared" si="470"/>
        <v>2.2999897984739892E-2</v>
      </c>
      <c r="H231" s="16">
        <f t="shared" si="470"/>
        <v>2.5103512386212001E-2</v>
      </c>
      <c r="I231" s="16">
        <f t="shared" si="470"/>
        <v>2.9014778734967717E-2</v>
      </c>
      <c r="J231" s="16">
        <f t="shared" si="470"/>
        <v>2.5275587943478062E-2</v>
      </c>
      <c r="K231" s="16">
        <f t="shared" si="470"/>
        <v>3.3798109552182654E-2</v>
      </c>
      <c r="L231" s="16">
        <f t="shared" si="470"/>
        <v>3.5530487282256606E-2</v>
      </c>
      <c r="M231" s="16">
        <f t="shared" si="470"/>
        <v>3.6618573859910963E-2</v>
      </c>
      <c r="N231" s="47">
        <f t="shared" si="470"/>
        <v>3.5886315446459038E-2</v>
      </c>
      <c r="O231" s="47">
        <f t="shared" si="470"/>
        <v>3.5746894324808709E-2</v>
      </c>
      <c r="P231" s="47">
        <f t="shared" si="470"/>
        <v>3.4648423284105778E-2</v>
      </c>
      <c r="Q231" s="47">
        <f t="shared" si="470"/>
        <v>3.4724955902976751E-2</v>
      </c>
      <c r="R231" s="47">
        <f t="shared" si="470"/>
        <v>3.5154262117961244E-2</v>
      </c>
      <c r="S231" s="47">
        <f t="shared" si="470"/>
        <v>3.1178909284622636E-2</v>
      </c>
      <c r="T231" s="47">
        <f t="shared" si="470"/>
        <v>3.0165499021935327E-2</v>
      </c>
      <c r="U231" s="47">
        <f t="shared" si="470"/>
        <v>2.8664666217281365E-2</v>
      </c>
      <c r="V231" s="47">
        <f t="shared" si="470"/>
        <v>2.9564224827407504E-2</v>
      </c>
      <c r="W231" s="47">
        <f t="shared" si="470"/>
        <v>2.942272037365834E-2</v>
      </c>
      <c r="X231" s="16">
        <f t="shared" si="470"/>
        <v>2.8014502394443364E-2</v>
      </c>
      <c r="AB231" s="276"/>
      <c r="AC231" s="276"/>
      <c r="AD231" s="276"/>
      <c r="AE231" s="276"/>
      <c r="AF231" s="276"/>
      <c r="AG231" s="276"/>
      <c r="AH231" s="276"/>
      <c r="AI231" s="276"/>
      <c r="AJ231" s="276"/>
      <c r="AK231" s="276"/>
      <c r="AL231" s="276"/>
      <c r="AM231" s="276"/>
      <c r="AN231" s="276"/>
      <c r="AO231" s="276"/>
      <c r="AP231" s="276"/>
      <c r="AQ231" s="276"/>
      <c r="AR231" s="276"/>
      <c r="AS231" s="276"/>
      <c r="AT231" s="276"/>
      <c r="AU231" s="276"/>
      <c r="AV231" s="276"/>
    </row>
    <row r="232" spans="2:48" x14ac:dyDescent="0.2">
      <c r="B232" s="18">
        <v>32</v>
      </c>
      <c r="C232" s="29" t="s">
        <v>66</v>
      </c>
      <c r="D232" s="32">
        <f>+D201/('1.1 Demanda Histórica'!D159)-1</f>
        <v>-2.1863742538492659E-3</v>
      </c>
      <c r="E232" s="16">
        <f t="shared" ref="E232:X232" si="471">+E201/D201-1</f>
        <v>-2.7277788058653885E-3</v>
      </c>
      <c r="F232" s="16">
        <f t="shared" si="471"/>
        <v>7.8514152732780396E-3</v>
      </c>
      <c r="G232" s="16">
        <f t="shared" si="471"/>
        <v>2.6309933142356856E-2</v>
      </c>
      <c r="H232" s="16">
        <f t="shared" si="471"/>
        <v>3.0991540656981842E-2</v>
      </c>
      <c r="I232" s="16">
        <f t="shared" si="471"/>
        <v>3.5288667001376117E-2</v>
      </c>
      <c r="J232" s="16">
        <f t="shared" si="471"/>
        <v>3.0901517594291494E-2</v>
      </c>
      <c r="K232" s="16">
        <f t="shared" si="471"/>
        <v>3.9120522662524415E-2</v>
      </c>
      <c r="L232" s="16">
        <f t="shared" si="471"/>
        <v>4.2227863869140236E-2</v>
      </c>
      <c r="M232" s="16">
        <f t="shared" si="471"/>
        <v>4.2624970461253353E-2</v>
      </c>
      <c r="N232" s="47">
        <f t="shared" si="471"/>
        <v>4.3026874149045158E-2</v>
      </c>
      <c r="O232" s="47">
        <f t="shared" si="471"/>
        <v>4.2771845064060621E-2</v>
      </c>
      <c r="P232" s="47">
        <f t="shared" si="471"/>
        <v>4.056934731497619E-2</v>
      </c>
      <c r="Q232" s="47">
        <f t="shared" si="471"/>
        <v>4.1379887020095429E-2</v>
      </c>
      <c r="R232" s="47">
        <f t="shared" si="471"/>
        <v>4.1511812706907847E-2</v>
      </c>
      <c r="S232" s="47">
        <f t="shared" si="471"/>
        <v>3.6401016411774068E-2</v>
      </c>
      <c r="T232" s="47">
        <f t="shared" si="471"/>
        <v>3.4301157709399011E-2</v>
      </c>
      <c r="U232" s="47">
        <f t="shared" si="471"/>
        <v>3.3757389019693163E-2</v>
      </c>
      <c r="V232" s="47">
        <f t="shared" si="471"/>
        <v>3.5268805194804909E-2</v>
      </c>
      <c r="W232" s="47">
        <f t="shared" si="471"/>
        <v>3.4827622762401589E-2</v>
      </c>
      <c r="X232" s="16">
        <f t="shared" si="471"/>
        <v>3.3194816164783925E-2</v>
      </c>
      <c r="AB232" s="276"/>
      <c r="AC232" s="276"/>
      <c r="AD232" s="276"/>
      <c r="AE232" s="276"/>
      <c r="AF232" s="276"/>
      <c r="AG232" s="276"/>
      <c r="AH232" s="276"/>
      <c r="AI232" s="276"/>
      <c r="AJ232" s="276"/>
      <c r="AK232" s="276"/>
      <c r="AL232" s="276"/>
      <c r="AM232" s="276"/>
      <c r="AN232" s="276"/>
      <c r="AO232" s="276"/>
      <c r="AP232" s="276"/>
      <c r="AQ232" s="276"/>
      <c r="AR232" s="276"/>
      <c r="AS232" s="276"/>
      <c r="AT232" s="276"/>
      <c r="AU232" s="276"/>
      <c r="AV232" s="276"/>
    </row>
    <row r="233" spans="2:48" x14ac:dyDescent="0.2">
      <c r="B233" s="18">
        <v>33</v>
      </c>
      <c r="C233" s="28" t="s">
        <v>67</v>
      </c>
      <c r="D233" s="32">
        <f>+D202/('1.1 Demanda Histórica'!D160)-1</f>
        <v>4.5851351175048016E-2</v>
      </c>
      <c r="E233" s="16">
        <f t="shared" ref="E233:X233" si="472">+E202/D202-1</f>
        <v>6.1484086447961328E-2</v>
      </c>
      <c r="F233" s="16">
        <f t="shared" si="472"/>
        <v>6.3400972255518884E-2</v>
      </c>
      <c r="G233" s="16">
        <f t="shared" si="472"/>
        <v>6.6973532960658E-2</v>
      </c>
      <c r="H233" s="16">
        <f t="shared" si="472"/>
        <v>8.5153165316072421E-2</v>
      </c>
      <c r="I233" s="16">
        <f t="shared" si="472"/>
        <v>7.9658555395330399E-2</v>
      </c>
      <c r="J233" s="16">
        <f t="shared" si="472"/>
        <v>5.6339283824388797E-2</v>
      </c>
      <c r="K233" s="16">
        <f t="shared" si="472"/>
        <v>6.1794919299341444E-2</v>
      </c>
      <c r="L233" s="16">
        <f t="shared" si="472"/>
        <v>6.0904133377809533E-2</v>
      </c>
      <c r="M233" s="16">
        <f t="shared" si="472"/>
        <v>4.2686144426325789E-2</v>
      </c>
      <c r="N233" s="47">
        <f t="shared" si="472"/>
        <v>4.0214244086930639E-2</v>
      </c>
      <c r="O233" s="47">
        <f t="shared" si="472"/>
        <v>3.8283045534096782E-2</v>
      </c>
      <c r="P233" s="47">
        <f t="shared" si="472"/>
        <v>3.473910369152855E-2</v>
      </c>
      <c r="Q233" s="47">
        <f t="shared" si="472"/>
        <v>3.5263720130385146E-2</v>
      </c>
      <c r="R233" s="47">
        <f t="shared" si="472"/>
        <v>3.3696715051254156E-2</v>
      </c>
      <c r="S233" s="47">
        <f t="shared" si="472"/>
        <v>3.0197536847717199E-2</v>
      </c>
      <c r="T233" s="47">
        <f t="shared" si="472"/>
        <v>2.7334934038960812E-2</v>
      </c>
      <c r="U233" s="47">
        <f t="shared" si="472"/>
        <v>2.8352025249899437E-2</v>
      </c>
      <c r="V233" s="47">
        <f t="shared" si="472"/>
        <v>2.9867181664177123E-2</v>
      </c>
      <c r="W233" s="47">
        <f t="shared" si="472"/>
        <v>2.9225299369679103E-2</v>
      </c>
      <c r="X233" s="16">
        <f t="shared" si="472"/>
        <v>2.8256270779420722E-2</v>
      </c>
      <c r="AB233" s="276"/>
      <c r="AC233" s="276"/>
      <c r="AD233" s="276"/>
      <c r="AE233" s="276"/>
      <c r="AF233" s="276"/>
      <c r="AG233" s="276"/>
      <c r="AH233" s="276"/>
      <c r="AI233" s="276"/>
      <c r="AJ233" s="276"/>
      <c r="AK233" s="276"/>
      <c r="AL233" s="276"/>
      <c r="AM233" s="276"/>
      <c r="AN233" s="276"/>
      <c r="AO233" s="276"/>
      <c r="AP233" s="276"/>
      <c r="AQ233" s="276"/>
      <c r="AR233" s="276"/>
      <c r="AS233" s="276"/>
      <c r="AT233" s="276"/>
      <c r="AU233" s="276"/>
      <c r="AV233" s="276"/>
    </row>
    <row r="234" spans="2:48" x14ac:dyDescent="0.2">
      <c r="B234" s="18">
        <v>34</v>
      </c>
      <c r="C234" s="29" t="s">
        <v>68</v>
      </c>
      <c r="D234" s="32">
        <f>+D203/('1.1 Demanda Histórica'!D161)-1</f>
        <v>2.7147429749113661E-2</v>
      </c>
      <c r="E234" s="16">
        <f t="shared" ref="E234:X234" si="473">+E203/D203-1</f>
        <v>4.5579188187736319E-2</v>
      </c>
      <c r="F234" s="16">
        <f t="shared" si="473"/>
        <v>5.5651196405681391E-2</v>
      </c>
      <c r="G234" s="16">
        <f t="shared" si="473"/>
        <v>5.9034147279162008E-2</v>
      </c>
      <c r="H234" s="16">
        <f t="shared" si="473"/>
        <v>5.82853087838342E-2</v>
      </c>
      <c r="I234" s="16">
        <f t="shared" si="473"/>
        <v>5.7952511925813077E-2</v>
      </c>
      <c r="J234" s="16">
        <f t="shared" si="473"/>
        <v>4.8862420413915419E-2</v>
      </c>
      <c r="K234" s="16">
        <f t="shared" si="473"/>
        <v>5.6998087545976128E-2</v>
      </c>
      <c r="L234" s="16">
        <f t="shared" si="473"/>
        <v>5.6178960419465129E-2</v>
      </c>
      <c r="M234" s="16">
        <f t="shared" si="473"/>
        <v>5.3507638788232725E-2</v>
      </c>
      <c r="N234" s="47">
        <f t="shared" si="473"/>
        <v>4.9422815306649381E-2</v>
      </c>
      <c r="O234" s="47">
        <f t="shared" si="473"/>
        <v>4.6973023476961195E-2</v>
      </c>
      <c r="P234" s="47">
        <f t="shared" si="473"/>
        <v>4.3691161515437837E-2</v>
      </c>
      <c r="Q234" s="47">
        <f t="shared" si="473"/>
        <v>4.3393908459657959E-2</v>
      </c>
      <c r="R234" s="47">
        <f t="shared" si="473"/>
        <v>4.1493272360323186E-2</v>
      </c>
      <c r="S234" s="47">
        <f t="shared" si="473"/>
        <v>3.7945535414759091E-2</v>
      </c>
      <c r="T234" s="47">
        <f t="shared" si="473"/>
        <v>3.5532410570336959E-2</v>
      </c>
      <c r="U234" s="47">
        <f t="shared" si="473"/>
        <v>3.549659104072922E-2</v>
      </c>
      <c r="V234" s="47">
        <f t="shared" si="473"/>
        <v>3.6560450455524141E-2</v>
      </c>
      <c r="W234" s="47">
        <f t="shared" si="473"/>
        <v>3.5874911692393763E-2</v>
      </c>
      <c r="X234" s="16">
        <f t="shared" si="473"/>
        <v>3.4686561382105019E-2</v>
      </c>
      <c r="AB234" s="276"/>
      <c r="AC234" s="276"/>
      <c r="AD234" s="276"/>
      <c r="AE234" s="276"/>
      <c r="AF234" s="276"/>
      <c r="AG234" s="276"/>
      <c r="AH234" s="276"/>
      <c r="AI234" s="276"/>
      <c r="AJ234" s="276"/>
      <c r="AK234" s="276"/>
      <c r="AL234" s="276"/>
      <c r="AM234" s="276"/>
      <c r="AN234" s="276"/>
      <c r="AO234" s="276"/>
      <c r="AP234" s="276"/>
      <c r="AQ234" s="276"/>
      <c r="AR234" s="276"/>
      <c r="AS234" s="276"/>
      <c r="AT234" s="276"/>
      <c r="AU234" s="276"/>
      <c r="AV234" s="276"/>
    </row>
    <row r="235" spans="2:48" x14ac:dyDescent="0.2">
      <c r="B235" s="18">
        <v>35</v>
      </c>
      <c r="C235" s="29" t="s">
        <v>69</v>
      </c>
      <c r="D235" s="32">
        <f>+D204/('1.1 Demanda Histórica'!D162)-1</f>
        <v>3.9385379472193671E-2</v>
      </c>
      <c r="E235" s="16">
        <f t="shared" ref="E235:X235" si="474">+E204/D204-1</f>
        <v>-1.1300215149209869E-2</v>
      </c>
      <c r="F235" s="16">
        <f t="shared" si="474"/>
        <v>2.7021747466773327E-2</v>
      </c>
      <c r="G235" s="16">
        <f t="shared" si="474"/>
        <v>4.2106979375409415E-2</v>
      </c>
      <c r="H235" s="16">
        <f t="shared" si="474"/>
        <v>4.3202288782032694E-2</v>
      </c>
      <c r="I235" s="16">
        <f t="shared" si="474"/>
        <v>4.364683707859629E-2</v>
      </c>
      <c r="J235" s="16">
        <f t="shared" si="474"/>
        <v>4.1148883386658897E-2</v>
      </c>
      <c r="K235" s="16">
        <f t="shared" si="474"/>
        <v>4.9654396138048673E-2</v>
      </c>
      <c r="L235" s="16">
        <f t="shared" si="474"/>
        <v>4.9515629423724894E-2</v>
      </c>
      <c r="M235" s="16">
        <f t="shared" si="474"/>
        <v>5.5356686645348541E-2</v>
      </c>
      <c r="N235" s="47">
        <f t="shared" si="474"/>
        <v>5.3462285816693766E-2</v>
      </c>
      <c r="O235" s="47">
        <f t="shared" si="474"/>
        <v>4.924786525758984E-2</v>
      </c>
      <c r="P235" s="47">
        <f t="shared" si="474"/>
        <v>4.3713475753176301E-2</v>
      </c>
      <c r="Q235" s="47">
        <f t="shared" si="474"/>
        <v>4.9003208633997541E-2</v>
      </c>
      <c r="R235" s="47">
        <f t="shared" si="474"/>
        <v>4.5290568557113664E-2</v>
      </c>
      <c r="S235" s="47">
        <f t="shared" si="474"/>
        <v>4.5424082895192619E-2</v>
      </c>
      <c r="T235" s="47">
        <f t="shared" si="474"/>
        <v>4.2763407535875597E-2</v>
      </c>
      <c r="U235" s="47">
        <f t="shared" si="474"/>
        <v>4.0985628284524234E-2</v>
      </c>
      <c r="V235" s="47">
        <f t="shared" si="474"/>
        <v>4.2169932554983802E-2</v>
      </c>
      <c r="W235" s="47">
        <f t="shared" si="474"/>
        <v>4.1797270313570056E-2</v>
      </c>
      <c r="X235" s="16">
        <f t="shared" si="474"/>
        <v>4.1146838316580281E-2</v>
      </c>
      <c r="AB235" s="276"/>
      <c r="AC235" s="276"/>
      <c r="AD235" s="276"/>
      <c r="AE235" s="276"/>
      <c r="AF235" s="276"/>
      <c r="AG235" s="276"/>
      <c r="AH235" s="276"/>
      <c r="AI235" s="276"/>
      <c r="AJ235" s="276"/>
      <c r="AK235" s="276"/>
      <c r="AL235" s="276"/>
      <c r="AM235" s="276"/>
      <c r="AN235" s="276"/>
      <c r="AO235" s="276"/>
      <c r="AP235" s="276"/>
      <c r="AQ235" s="276"/>
      <c r="AR235" s="276"/>
      <c r="AS235" s="276"/>
      <c r="AT235" s="276"/>
      <c r="AU235" s="276"/>
      <c r="AV235" s="276"/>
    </row>
    <row r="236" spans="2:48" x14ac:dyDescent="0.2">
      <c r="B236" s="18">
        <v>36</v>
      </c>
      <c r="C236" s="29" t="s">
        <v>70</v>
      </c>
      <c r="D236" s="32">
        <f>+D205/('1.1 Demanda Histórica'!D163)-1</f>
        <v>-3.6904651121288379E-2</v>
      </c>
      <c r="E236" s="16">
        <f t="shared" ref="E236:X236" si="475">+E205/D205-1</f>
        <v>-1.0476454179733641E-2</v>
      </c>
      <c r="F236" s="16">
        <f t="shared" si="475"/>
        <v>4.3667304309508603E-2</v>
      </c>
      <c r="G236" s="16">
        <f t="shared" si="475"/>
        <v>6.3056966589180918E-2</v>
      </c>
      <c r="H236" s="16">
        <f t="shared" si="475"/>
        <v>6.2901430362703792E-2</v>
      </c>
      <c r="I236" s="16">
        <f t="shared" si="475"/>
        <v>6.0064521349715738E-2</v>
      </c>
      <c r="J236" s="16">
        <f t="shared" si="475"/>
        <v>5.3848378572617817E-2</v>
      </c>
      <c r="K236" s="16">
        <f t="shared" si="475"/>
        <v>6.1283689853727674E-2</v>
      </c>
      <c r="L236" s="16">
        <f t="shared" si="475"/>
        <v>5.8704291162679612E-2</v>
      </c>
      <c r="M236" s="16">
        <f t="shared" si="475"/>
        <v>6.247352014997154E-2</v>
      </c>
      <c r="N236" s="47">
        <f t="shared" si="475"/>
        <v>5.8591157116442805E-2</v>
      </c>
      <c r="O236" s="47">
        <f t="shared" si="475"/>
        <v>5.2737647914799402E-2</v>
      </c>
      <c r="P236" s="47">
        <f t="shared" si="475"/>
        <v>4.5717245095629355E-2</v>
      </c>
      <c r="Q236" s="47">
        <f t="shared" si="475"/>
        <v>4.9651667999116356E-2</v>
      </c>
      <c r="R236" s="47">
        <f t="shared" si="475"/>
        <v>4.4754636293917294E-2</v>
      </c>
      <c r="S236" s="47">
        <f t="shared" si="475"/>
        <v>4.3847645657153711E-2</v>
      </c>
      <c r="T236" s="47">
        <f t="shared" si="475"/>
        <v>4.0215819370882144E-2</v>
      </c>
      <c r="U236" s="47">
        <f t="shared" si="475"/>
        <v>3.760262415859783E-2</v>
      </c>
      <c r="V236" s="47">
        <f t="shared" si="475"/>
        <v>3.7942768942346605E-2</v>
      </c>
      <c r="W236" s="47">
        <f t="shared" si="475"/>
        <v>3.6936517392990309E-2</v>
      </c>
      <c r="X236" s="16">
        <f t="shared" si="475"/>
        <v>3.5642866898010439E-2</v>
      </c>
      <c r="AB236" s="276"/>
      <c r="AC236" s="276"/>
      <c r="AD236" s="276"/>
      <c r="AE236" s="276"/>
      <c r="AF236" s="276"/>
      <c r="AG236" s="276"/>
      <c r="AH236" s="276"/>
      <c r="AI236" s="276"/>
      <c r="AJ236" s="276"/>
      <c r="AK236" s="276"/>
      <c r="AL236" s="276"/>
      <c r="AM236" s="276"/>
      <c r="AN236" s="276"/>
      <c r="AO236" s="276"/>
      <c r="AP236" s="276"/>
      <c r="AQ236" s="276"/>
      <c r="AR236" s="276"/>
      <c r="AS236" s="276"/>
      <c r="AT236" s="276"/>
      <c r="AU236" s="276"/>
      <c r="AV236" s="276"/>
    </row>
    <row r="237" spans="2:48" x14ac:dyDescent="0.2">
      <c r="B237" s="18">
        <v>39</v>
      </c>
      <c r="C237" s="29" t="s">
        <v>71</v>
      </c>
      <c r="D237" s="32">
        <f>+D206/('1.1 Demanda Histórica'!D164)-1</f>
        <v>3.4010071976742218E-4</v>
      </c>
      <c r="E237" s="16">
        <f t="shared" ref="E237:X237" si="476">+E206/D206-1</f>
        <v>1.2371273543417827E-2</v>
      </c>
      <c r="F237" s="16">
        <f t="shared" si="476"/>
        <v>-3.4377325916460366E-3</v>
      </c>
      <c r="G237" s="16">
        <f t="shared" si="476"/>
        <v>2.5577487670251919E-2</v>
      </c>
      <c r="H237" s="16">
        <f t="shared" si="476"/>
        <v>5.5865712119603339E-2</v>
      </c>
      <c r="I237" s="16">
        <f t="shared" si="476"/>
        <v>6.3451123248953856E-2</v>
      </c>
      <c r="J237" s="16">
        <f t="shared" si="476"/>
        <v>5.9184073960831585E-2</v>
      </c>
      <c r="K237" s="16">
        <f t="shared" si="476"/>
        <v>6.5348105821392943E-2</v>
      </c>
      <c r="L237" s="16">
        <f t="shared" si="476"/>
        <v>6.3456800898966881E-2</v>
      </c>
      <c r="M237" s="16">
        <f t="shared" si="476"/>
        <v>6.1928243413668094E-2</v>
      </c>
      <c r="N237" s="47">
        <f t="shared" si="476"/>
        <v>5.7623166992227359E-2</v>
      </c>
      <c r="O237" s="47">
        <f t="shared" si="476"/>
        <v>5.5827694618624468E-2</v>
      </c>
      <c r="P237" s="47">
        <f t="shared" si="476"/>
        <v>5.4165025673290845E-2</v>
      </c>
      <c r="Q237" s="47">
        <f t="shared" si="476"/>
        <v>5.3345330182798634E-2</v>
      </c>
      <c r="R237" s="47">
        <f t="shared" si="476"/>
        <v>5.0816042418299956E-2</v>
      </c>
      <c r="S237" s="47">
        <f t="shared" si="476"/>
        <v>4.5821370411601059E-2</v>
      </c>
      <c r="T237" s="47">
        <f t="shared" si="476"/>
        <v>4.3690270579894497E-2</v>
      </c>
      <c r="U237" s="47">
        <f t="shared" si="476"/>
        <v>4.095962103434192E-2</v>
      </c>
      <c r="V237" s="47">
        <f t="shared" si="476"/>
        <v>3.7639197576141425E-2</v>
      </c>
      <c r="W237" s="47">
        <f t="shared" si="476"/>
        <v>3.5937921315138954E-2</v>
      </c>
      <c r="X237" s="16">
        <f t="shared" si="476"/>
        <v>3.878006805089762E-2</v>
      </c>
      <c r="AB237" s="276"/>
      <c r="AC237" s="276"/>
      <c r="AD237" s="276"/>
      <c r="AE237" s="276"/>
      <c r="AF237" s="276"/>
      <c r="AG237" s="276"/>
      <c r="AH237" s="276"/>
      <c r="AI237" s="276"/>
      <c r="AJ237" s="276"/>
      <c r="AK237" s="276"/>
      <c r="AL237" s="276"/>
      <c r="AM237" s="276"/>
      <c r="AN237" s="276"/>
      <c r="AO237" s="276"/>
      <c r="AP237" s="276"/>
      <c r="AQ237" s="276"/>
      <c r="AR237" s="276"/>
      <c r="AS237" s="276"/>
      <c r="AT237" s="276"/>
      <c r="AU237" s="276"/>
      <c r="AV237" s="276"/>
    </row>
    <row r="238" spans="2:48" x14ac:dyDescent="0.2">
      <c r="B238" s="18">
        <v>40</v>
      </c>
      <c r="C238" s="29" t="s">
        <v>72</v>
      </c>
      <c r="D238" s="32">
        <f>+D207/('1.1 Demanda Histórica'!D165)-1</f>
        <v>4.3553508872039126E-2</v>
      </c>
      <c r="E238" s="16">
        <f t="shared" ref="E238:X238" si="477">+E207/D207-1</f>
        <v>2.0297668265863322E-2</v>
      </c>
      <c r="F238" s="16">
        <f t="shared" si="477"/>
        <v>2.3164610038616917E-2</v>
      </c>
      <c r="G238" s="16">
        <f t="shared" si="477"/>
        <v>4.1902512553134708E-2</v>
      </c>
      <c r="H238" s="16">
        <f t="shared" si="477"/>
        <v>5.8846209174845177E-2</v>
      </c>
      <c r="I238" s="16">
        <f t="shared" si="477"/>
        <v>6.5647953443354723E-2</v>
      </c>
      <c r="J238" s="16">
        <f t="shared" si="477"/>
        <v>6.1407392613069156E-2</v>
      </c>
      <c r="K238" s="16">
        <f t="shared" si="477"/>
        <v>6.6645407025555103E-2</v>
      </c>
      <c r="L238" s="16">
        <f t="shared" si="477"/>
        <v>6.4641211503465357E-2</v>
      </c>
      <c r="M238" s="16">
        <f t="shared" si="477"/>
        <v>6.2841254760506393E-2</v>
      </c>
      <c r="N238" s="47">
        <f t="shared" si="477"/>
        <v>5.8478709339619295E-2</v>
      </c>
      <c r="O238" s="47">
        <f t="shared" si="477"/>
        <v>5.6803070138335521E-2</v>
      </c>
      <c r="P238" s="47">
        <f t="shared" si="477"/>
        <v>5.530412807089502E-2</v>
      </c>
      <c r="Q238" s="47">
        <f t="shared" si="477"/>
        <v>5.427059525302047E-2</v>
      </c>
      <c r="R238" s="47">
        <f t="shared" si="477"/>
        <v>5.1906155006886667E-2</v>
      </c>
      <c r="S238" s="47">
        <f t="shared" si="477"/>
        <v>4.7123271625441276E-2</v>
      </c>
      <c r="T238" s="47">
        <f t="shared" si="477"/>
        <v>4.5061566420800059E-2</v>
      </c>
      <c r="U238" s="47">
        <f t="shared" si="477"/>
        <v>4.2390037830006166E-2</v>
      </c>
      <c r="V238" s="47">
        <f t="shared" si="477"/>
        <v>3.9067836846091941E-2</v>
      </c>
      <c r="W238" s="47">
        <f t="shared" si="477"/>
        <v>3.728417486766622E-2</v>
      </c>
      <c r="X238" s="16">
        <f t="shared" si="477"/>
        <v>3.9720900523497749E-2</v>
      </c>
      <c r="AB238" s="276"/>
      <c r="AC238" s="276"/>
      <c r="AD238" s="276"/>
      <c r="AE238" s="276"/>
      <c r="AF238" s="276"/>
      <c r="AG238" s="276"/>
      <c r="AH238" s="276"/>
      <c r="AI238" s="276"/>
      <c r="AJ238" s="276"/>
      <c r="AK238" s="276"/>
      <c r="AL238" s="276"/>
      <c r="AM238" s="276"/>
      <c r="AN238" s="276"/>
      <c r="AO238" s="276"/>
      <c r="AP238" s="276"/>
      <c r="AQ238" s="276"/>
      <c r="AR238" s="276"/>
      <c r="AS238" s="276"/>
      <c r="AT238" s="276"/>
      <c r="AU238" s="276"/>
      <c r="AV238" s="276"/>
    </row>
    <row r="239" spans="2:48" x14ac:dyDescent="0.2">
      <c r="B239" s="92">
        <v>45</v>
      </c>
      <c r="C239" s="29" t="s">
        <v>73</v>
      </c>
      <c r="D239" s="32">
        <f>+D208/('1.1 Demanda Histórica'!D166)-1</f>
        <v>8.019772667364089E-3</v>
      </c>
      <c r="E239" s="16">
        <f t="shared" ref="E239:X239" si="478">+E208/D208-1</f>
        <v>1.2424729922292377E-2</v>
      </c>
      <c r="F239" s="16">
        <f t="shared" si="478"/>
        <v>1.2449176758942748E-2</v>
      </c>
      <c r="G239" s="16">
        <f t="shared" si="478"/>
        <v>1.3647105839944773E-2</v>
      </c>
      <c r="H239" s="16">
        <f t="shared" si="478"/>
        <v>1.2690222975906496E-2</v>
      </c>
      <c r="I239" s="16">
        <f t="shared" si="478"/>
        <v>1.3994037106443757E-2</v>
      </c>
      <c r="J239" s="16">
        <f t="shared" si="478"/>
        <v>1.4221713271000302E-2</v>
      </c>
      <c r="K239" s="16">
        <f t="shared" si="478"/>
        <v>1.4453404513870227E-2</v>
      </c>
      <c r="L239" s="16">
        <f t="shared" si="478"/>
        <v>1.458092533251909E-2</v>
      </c>
      <c r="M239" s="16">
        <f t="shared" si="478"/>
        <v>1.4736624693317379E-2</v>
      </c>
      <c r="N239" s="47">
        <f t="shared" si="478"/>
        <v>1.2890288197739741E-2</v>
      </c>
      <c r="O239" s="47">
        <f t="shared" si="478"/>
        <v>1.3844317758532787E-2</v>
      </c>
      <c r="P239" s="47">
        <f t="shared" si="478"/>
        <v>1.2705955662970947E-2</v>
      </c>
      <c r="Q239" s="47">
        <f t="shared" si="478"/>
        <v>1.3403099176300781E-2</v>
      </c>
      <c r="R239" s="47">
        <f t="shared" si="478"/>
        <v>1.2070502457901311E-2</v>
      </c>
      <c r="S239" s="47">
        <f t="shared" si="478"/>
        <v>1.2568235453485954E-2</v>
      </c>
      <c r="T239" s="47">
        <f t="shared" si="478"/>
        <v>1.2117409906071686E-2</v>
      </c>
      <c r="U239" s="47">
        <f t="shared" si="478"/>
        <v>1.1667262164417158E-2</v>
      </c>
      <c r="V239" s="47">
        <f t="shared" si="478"/>
        <v>1.2183282834832942E-2</v>
      </c>
      <c r="W239" s="47">
        <f t="shared" si="478"/>
        <v>1.0929617703490102E-2</v>
      </c>
      <c r="X239" s="16">
        <f t="shared" si="478"/>
        <v>1.1497550562829639E-2</v>
      </c>
      <c r="AB239" s="276"/>
      <c r="AC239" s="276"/>
      <c r="AD239" s="276"/>
      <c r="AE239" s="276"/>
      <c r="AF239" s="276"/>
      <c r="AG239" s="276"/>
      <c r="AH239" s="276"/>
      <c r="AI239" s="276"/>
      <c r="AJ239" s="276"/>
      <c r="AK239" s="276"/>
      <c r="AL239" s="276"/>
      <c r="AM239" s="276"/>
      <c r="AN239" s="276"/>
      <c r="AO239" s="276"/>
      <c r="AP239" s="276"/>
      <c r="AQ239" s="276"/>
      <c r="AR239" s="276"/>
      <c r="AS239" s="276"/>
      <c r="AT239" s="276"/>
      <c r="AU239" s="276"/>
      <c r="AV239" s="276"/>
    </row>
    <row r="240" spans="2:48" ht="13.5" thickBot="1" x14ac:dyDescent="0.25">
      <c r="B240" s="92">
        <v>46</v>
      </c>
      <c r="C240" s="29" t="s">
        <v>74</v>
      </c>
      <c r="D240" s="32"/>
      <c r="E240" s="16">
        <f t="shared" ref="E240:X240" si="479">+E209/D209-1</f>
        <v>0.83005352795923271</v>
      </c>
      <c r="F240" s="16">
        <f t="shared" si="479"/>
        <v>0.14014860767760129</v>
      </c>
      <c r="G240" s="16">
        <f t="shared" si="479"/>
        <v>7.3176307178416167E-2</v>
      </c>
      <c r="H240" s="16">
        <f t="shared" si="479"/>
        <v>7.3309496004317021E-2</v>
      </c>
      <c r="I240" s="16">
        <f t="shared" si="479"/>
        <v>7.7288240020056964E-2</v>
      </c>
      <c r="J240" s="16">
        <f t="shared" si="479"/>
        <v>0.11561683970842762</v>
      </c>
      <c r="K240" s="16">
        <f t="shared" si="479"/>
        <v>0.15274706092276724</v>
      </c>
      <c r="L240" s="16">
        <f t="shared" si="479"/>
        <v>0.26836478219103554</v>
      </c>
      <c r="M240" s="16">
        <f t="shared" si="479"/>
        <v>5.1320985294765364E-2</v>
      </c>
      <c r="N240" s="47">
        <f t="shared" si="479"/>
        <v>4.8147053194931511E-2</v>
      </c>
      <c r="O240" s="47">
        <f t="shared" si="479"/>
        <v>4.8928056472384407E-2</v>
      </c>
      <c r="P240" s="47">
        <f t="shared" si="479"/>
        <v>4.7048392884543322E-2</v>
      </c>
      <c r="Q240" s="47">
        <f t="shared" si="479"/>
        <v>4.5892024224695183E-2</v>
      </c>
      <c r="R240" s="47">
        <f t="shared" si="479"/>
        <v>4.5445116291281229E-2</v>
      </c>
      <c r="S240" s="47">
        <f t="shared" si="479"/>
        <v>4.3981550751009513E-2</v>
      </c>
      <c r="T240" s="47">
        <f t="shared" si="479"/>
        <v>4.3070516440958162E-2</v>
      </c>
      <c r="U240" s="47">
        <f t="shared" si="479"/>
        <v>4.2647529471211865E-2</v>
      </c>
      <c r="V240" s="47">
        <f t="shared" si="479"/>
        <v>4.3964117838928063E-2</v>
      </c>
      <c r="W240" s="47">
        <f t="shared" si="479"/>
        <v>4.3191206911493474E-2</v>
      </c>
      <c r="X240" s="16">
        <f t="shared" si="479"/>
        <v>4.2011268528242995E-2</v>
      </c>
      <c r="AB240" s="276"/>
      <c r="AC240" s="276"/>
      <c r="AD240" s="276"/>
      <c r="AE240" s="276"/>
      <c r="AF240" s="276"/>
      <c r="AG240" s="276"/>
      <c r="AH240" s="276"/>
      <c r="AI240" s="276"/>
      <c r="AJ240" s="276"/>
      <c r="AK240" s="276"/>
      <c r="AL240" s="276"/>
      <c r="AM240" s="276"/>
      <c r="AN240" s="276"/>
      <c r="AO240" s="276"/>
      <c r="AP240" s="276"/>
      <c r="AQ240" s="276"/>
      <c r="AR240" s="276"/>
      <c r="AS240" s="276"/>
      <c r="AT240" s="276"/>
      <c r="AU240" s="276"/>
      <c r="AV240" s="276"/>
    </row>
    <row r="241" spans="2:24" ht="13.5" thickBot="1" x14ac:dyDescent="0.25">
      <c r="B241" s="22"/>
      <c r="C241" s="23" t="s">
        <v>75</v>
      </c>
      <c r="D241" s="63">
        <f>+D210/('1.1 Demanda Histórica'!D168)-1</f>
        <v>2.5368524242024293E-3</v>
      </c>
      <c r="E241" s="77">
        <f t="shared" ref="E241:X241" si="480">+E210/D210-1</f>
        <v>-1.7378313381171129E-3</v>
      </c>
      <c r="F241" s="77">
        <f t="shared" si="480"/>
        <v>1.3535317197717278E-2</v>
      </c>
      <c r="G241" s="77">
        <f t="shared" si="480"/>
        <v>2.4884214420961781E-2</v>
      </c>
      <c r="H241" s="77">
        <f t="shared" si="480"/>
        <v>2.5101149522532618E-2</v>
      </c>
      <c r="I241" s="77">
        <f t="shared" si="480"/>
        <v>2.9929466191365828E-2</v>
      </c>
      <c r="J241" s="77">
        <f t="shared" si="480"/>
        <v>2.3103393854123189E-2</v>
      </c>
      <c r="K241" s="77">
        <f t="shared" si="480"/>
        <v>3.5001314876887291E-2</v>
      </c>
      <c r="L241" s="77">
        <f t="shared" si="480"/>
        <v>3.396095193756099E-2</v>
      </c>
      <c r="M241" s="77">
        <f t="shared" si="480"/>
        <v>3.6436153164609575E-2</v>
      </c>
      <c r="N241" s="49">
        <f t="shared" si="480"/>
        <v>3.3785760227914574E-2</v>
      </c>
      <c r="O241" s="49">
        <f t="shared" si="480"/>
        <v>3.1312808925270774E-2</v>
      </c>
      <c r="P241" s="49">
        <f t="shared" si="480"/>
        <v>2.943842278945441E-2</v>
      </c>
      <c r="Q241" s="49">
        <f t="shared" si="480"/>
        <v>3.1364573381676086E-2</v>
      </c>
      <c r="R241" s="49">
        <f t="shared" si="480"/>
        <v>3.0567299389012925E-2</v>
      </c>
      <c r="S241" s="49">
        <f t="shared" si="480"/>
        <v>2.6512577802206394E-2</v>
      </c>
      <c r="T241" s="49">
        <f t="shared" si="480"/>
        <v>2.5321148253134362E-2</v>
      </c>
      <c r="U241" s="49">
        <f t="shared" si="480"/>
        <v>2.4575626235642023E-2</v>
      </c>
      <c r="V241" s="49">
        <f t="shared" si="480"/>
        <v>2.6206004696797791E-2</v>
      </c>
      <c r="W241" s="49">
        <f t="shared" si="480"/>
        <v>2.7103271123433137E-2</v>
      </c>
      <c r="X241" s="77">
        <f t="shared" si="480"/>
        <v>2.653947101399079E-2</v>
      </c>
    </row>
    <row r="244" spans="2:24" x14ac:dyDescent="0.2"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</row>
    <row r="245" spans="2:24" x14ac:dyDescent="0.2"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</row>
    <row r="246" spans="2:24" x14ac:dyDescent="0.2"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</row>
    <row r="247" spans="2:24" x14ac:dyDescent="0.2"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</row>
    <row r="248" spans="2:24" x14ac:dyDescent="0.2"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</row>
    <row r="249" spans="2:24" x14ac:dyDescent="0.2"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</row>
    <row r="250" spans="2:24" x14ac:dyDescent="0.2"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</row>
    <row r="251" spans="2:24" x14ac:dyDescent="0.2"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</row>
    <row r="252" spans="2:24" x14ac:dyDescent="0.2"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</row>
    <row r="253" spans="2:24" x14ac:dyDescent="0.2"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</row>
    <row r="254" spans="2:24" x14ac:dyDescent="0.2"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</row>
    <row r="255" spans="2:24" x14ac:dyDescent="0.2"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</row>
    <row r="256" spans="2:24" x14ac:dyDescent="0.2"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</row>
    <row r="257" spans="4:24" x14ac:dyDescent="0.2"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</row>
    <row r="258" spans="4:24" x14ac:dyDescent="0.2"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</row>
    <row r="259" spans="4:24" x14ac:dyDescent="0.2"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</row>
    <row r="260" spans="4:24" x14ac:dyDescent="0.2"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</row>
    <row r="261" spans="4:24" x14ac:dyDescent="0.2"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</row>
    <row r="262" spans="4:24" x14ac:dyDescent="0.2"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</row>
    <row r="263" spans="4:24" x14ac:dyDescent="0.2"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</row>
    <row r="264" spans="4:24" x14ac:dyDescent="0.2"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</row>
    <row r="265" spans="4:24" x14ac:dyDescent="0.2"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</row>
    <row r="266" spans="4:24" x14ac:dyDescent="0.2"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</row>
    <row r="267" spans="4:24" x14ac:dyDescent="0.2"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</row>
    <row r="268" spans="4:24" x14ac:dyDescent="0.2"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</row>
    <row r="269" spans="4:24" x14ac:dyDescent="0.2"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</row>
    <row r="270" spans="4:24" x14ac:dyDescent="0.2"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</row>
    <row r="271" spans="4:24" x14ac:dyDescent="0.2"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</row>
    <row r="272" spans="4:24" x14ac:dyDescent="0.2"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</row>
    <row r="273" spans="4:24" x14ac:dyDescent="0.2"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</row>
    <row r="274" spans="4:24" x14ac:dyDescent="0.2"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</row>
    <row r="275" spans="4:24" x14ac:dyDescent="0.2"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</row>
    <row r="276" spans="4:24" x14ac:dyDescent="0.2"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</row>
    <row r="277" spans="4:24" x14ac:dyDescent="0.2"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</row>
    <row r="278" spans="4:24" x14ac:dyDescent="0.2"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</row>
    <row r="279" spans="4:24" x14ac:dyDescent="0.2"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</row>
    <row r="280" spans="4:24" x14ac:dyDescent="0.2"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</row>
    <row r="281" spans="4:24" x14ac:dyDescent="0.2"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</row>
    <row r="282" spans="4:24" x14ac:dyDescent="0.2"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</row>
    <row r="283" spans="4:24" x14ac:dyDescent="0.2"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</row>
    <row r="284" spans="4:24" x14ac:dyDescent="0.2"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</row>
    <row r="285" spans="4:24" x14ac:dyDescent="0.2"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</row>
    <row r="286" spans="4:24" x14ac:dyDescent="0.2"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</row>
    <row r="287" spans="4:24" x14ac:dyDescent="0.2"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</row>
    <row r="288" spans="4:24" x14ac:dyDescent="0.2"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</row>
    <row r="289" spans="4:24" x14ac:dyDescent="0.2"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</row>
    <row r="290" spans="4:24" x14ac:dyDescent="0.2"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</row>
    <row r="291" spans="4:24" x14ac:dyDescent="0.2"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</row>
    <row r="292" spans="4:24" x14ac:dyDescent="0.2"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</row>
    <row r="293" spans="4:24" x14ac:dyDescent="0.2"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</row>
    <row r="294" spans="4:24" x14ac:dyDescent="0.2"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</row>
    <row r="295" spans="4:24" x14ac:dyDescent="0.2"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</row>
    <row r="296" spans="4:24" x14ac:dyDescent="0.2"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</row>
    <row r="297" spans="4:24" x14ac:dyDescent="0.2"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</row>
    <row r="298" spans="4:24" x14ac:dyDescent="0.2"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</row>
    <row r="299" spans="4:24" x14ac:dyDescent="0.2"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</row>
    <row r="300" spans="4:24" x14ac:dyDescent="0.2"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</row>
    <row r="301" spans="4:24" x14ac:dyDescent="0.2"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</row>
    <row r="302" spans="4:24" x14ac:dyDescent="0.2"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</row>
    <row r="303" spans="4:24" x14ac:dyDescent="0.2"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</row>
    <row r="304" spans="4:24" x14ac:dyDescent="0.2"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</row>
    <row r="305" spans="4:24" x14ac:dyDescent="0.2"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</row>
    <row r="306" spans="4:24" x14ac:dyDescent="0.2"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</row>
    <row r="307" spans="4:24" x14ac:dyDescent="0.2"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</row>
    <row r="308" spans="4:24" x14ac:dyDescent="0.2"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</row>
    <row r="309" spans="4:24" x14ac:dyDescent="0.2"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</row>
    <row r="310" spans="4:24" x14ac:dyDescent="0.2"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</row>
    <row r="311" spans="4:24" x14ac:dyDescent="0.2"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</row>
    <row r="312" spans="4:24" x14ac:dyDescent="0.2"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</row>
    <row r="313" spans="4:24" x14ac:dyDescent="0.2"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</row>
    <row r="314" spans="4:24" x14ac:dyDescent="0.2"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</row>
    <row r="315" spans="4:24" x14ac:dyDescent="0.2"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</row>
    <row r="316" spans="4:24" x14ac:dyDescent="0.2"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</row>
    <row r="317" spans="4:24" x14ac:dyDescent="0.2"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</row>
    <row r="318" spans="4:24" x14ac:dyDescent="0.2"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</row>
    <row r="319" spans="4:24" x14ac:dyDescent="0.2"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</row>
    <row r="320" spans="4:24" x14ac:dyDescent="0.2"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</row>
    <row r="321" spans="1:27" x14ac:dyDescent="0.2"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</row>
    <row r="322" spans="1:27" x14ac:dyDescent="0.2"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</row>
    <row r="323" spans="1:27" x14ac:dyDescent="0.2"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</row>
    <row r="324" spans="1:27" x14ac:dyDescent="0.2"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</row>
    <row r="325" spans="1:27" x14ac:dyDescent="0.2"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</row>
    <row r="326" spans="1:27" x14ac:dyDescent="0.2"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</row>
    <row r="327" spans="1:27" x14ac:dyDescent="0.2"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</row>
    <row r="328" spans="1:27" x14ac:dyDescent="0.2"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</row>
    <row r="329" spans="1:27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</row>
    <row r="330" spans="1:27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</row>
    <row r="331" spans="1:27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</row>
    <row r="332" spans="1:27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</row>
    <row r="333" spans="1:27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</row>
    <row r="334" spans="1:27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</row>
    <row r="335" spans="1:27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</row>
    <row r="336" spans="1:27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</row>
    <row r="337" spans="1:27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</row>
    <row r="338" spans="1:27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</row>
    <row r="339" spans="1:27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</row>
    <row r="340" spans="1:27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</row>
    <row r="341" spans="1:27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</row>
    <row r="342" spans="1:27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</row>
    <row r="343" spans="1:27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</row>
    <row r="344" spans="1:27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</row>
    <row r="345" spans="1:27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</row>
    <row r="346" spans="1:27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</row>
    <row r="347" spans="1:27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</row>
    <row r="348" spans="1:27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</row>
    <row r="349" spans="1:27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</row>
    <row r="350" spans="1:27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</row>
    <row r="351" spans="1:27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</row>
    <row r="352" spans="1:27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</row>
    <row r="353" spans="1:27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</row>
    <row r="354" spans="1:27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</row>
    <row r="355" spans="1:27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</row>
    <row r="356" spans="1:27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</row>
    <row r="357" spans="1:27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</row>
    <row r="358" spans="1:27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</row>
    <row r="359" spans="1:27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</row>
    <row r="360" spans="1:27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</row>
    <row r="361" spans="1:27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</row>
    <row r="362" spans="1:27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</row>
    <row r="363" spans="1:27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</row>
    <row r="364" spans="1:27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</row>
    <row r="365" spans="1:27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</row>
    <row r="366" spans="1:27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</row>
    <row r="367" spans="1:27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</row>
    <row r="368" spans="1:27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</row>
    <row r="369" spans="1:27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</row>
    <row r="370" spans="1:27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</row>
    <row r="371" spans="1:27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</row>
    <row r="372" spans="1:27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</row>
    <row r="373" spans="1:27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</row>
    <row r="374" spans="1:27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</row>
    <row r="375" spans="1:27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</row>
    <row r="376" spans="1:27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</row>
    <row r="377" spans="1:27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</row>
    <row r="378" spans="1:27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</row>
    <row r="379" spans="1:27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</row>
    <row r="380" spans="1:27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</row>
    <row r="381" spans="1:27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</row>
    <row r="382" spans="1:27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</row>
    <row r="383" spans="1:27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</row>
    <row r="384" spans="1:27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</row>
    <row r="385" spans="1:27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</row>
    <row r="386" spans="1:27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</row>
    <row r="387" spans="1:27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</row>
    <row r="388" spans="1:27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</row>
    <row r="389" spans="1:27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</row>
    <row r="390" spans="1:27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</row>
    <row r="391" spans="1:27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</row>
    <row r="392" spans="1:27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</row>
    <row r="393" spans="1:27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</row>
    <row r="394" spans="1:27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</row>
    <row r="395" spans="1:27" ht="15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</row>
    <row r="396" spans="1:27" ht="15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</row>
    <row r="397" spans="1:27" ht="15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</row>
    <row r="398" spans="1:27" ht="15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</row>
    <row r="399" spans="1:27" ht="15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</row>
    <row r="400" spans="1:27" ht="15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</row>
    <row r="401" spans="1:27" ht="15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</row>
    <row r="402" spans="1:27" ht="15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</row>
    <row r="403" spans="1:27" ht="15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</row>
    <row r="404" spans="1:27" ht="15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</row>
    <row r="405" spans="1:27" ht="15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</row>
    <row r="406" spans="1:27" ht="15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</row>
    <row r="407" spans="1:27" ht="15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</row>
    <row r="408" spans="1:27" ht="15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</row>
    <row r="409" spans="1:27" ht="15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</row>
    <row r="410" spans="1:27" ht="15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</row>
    <row r="411" spans="1:27" ht="15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</row>
    <row r="412" spans="1:27" ht="15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</row>
    <row r="413" spans="1:27" ht="15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</row>
  </sheetData>
  <hyperlinks>
    <hyperlink ref="A1" location="Indice!A1" display="Índice" xr:uid="{00000000-0004-0000-1000-000000000000}"/>
  </hyperlink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17</vt:i4>
      </vt:variant>
      <vt:variant>
        <vt:lpstr>Rangos con nombre</vt:lpstr>
      </vt:variant>
      <vt:variant>
        <vt:i4>1</vt:i4>
      </vt:variant>
    </vt:vector>
  </HeadingPairs>
  <TitlesOfParts>
    <vt:vector size="18" baseType="lpstr">
      <vt:lpstr>Indice</vt:lpstr>
      <vt:lpstr>1.0 Esquema</vt:lpstr>
      <vt:lpstr>1.1 Demanda Histórica</vt:lpstr>
      <vt:lpstr>1.2a Proyección Empresas </vt:lpstr>
      <vt:lpstr>1.2b Proyección CNE</vt:lpstr>
      <vt:lpstr>1.3 Revisión Metodología Dx</vt:lpstr>
      <vt:lpstr>1.4 Tasas Proyección</vt:lpstr>
      <vt:lpstr>1.5 Factores Pérdidas</vt:lpstr>
      <vt:lpstr>1.6 Proyección Ef. Energética</vt:lpstr>
      <vt:lpstr>2.1 Previsión BAU</vt:lpstr>
      <vt:lpstr>2.2 Previsión Ef. Energética</vt:lpstr>
      <vt:lpstr>2.3Previsión Traspasos CL-&gt;CR</vt:lpstr>
      <vt:lpstr>2.4 Previsión Traspasos CR-&gt; CL</vt:lpstr>
      <vt:lpstr>2.5Previsión Gen. Residencial</vt:lpstr>
      <vt:lpstr>2.6 Previsión Electromovilidad</vt:lpstr>
      <vt:lpstr>3a) Prev. Total nivel SSPP</vt:lpstr>
      <vt:lpstr>3b) Prev. Total nivel Nacional</vt:lpstr>
      <vt:lpstr>'1.0 Esquema'!Área_de_impresión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2006-09-16T00:00:00Z</dcterms:created>
  <dcterms:modified xsi:type="dcterms:W3CDTF">2024-08-13T19:32:56Z</dcterms:modified>
  <cp:category/>
  <cp:contentStatus/>
</cp:coreProperties>
</file>